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Simplified Bridge Solutions Ltd\Programs\BRIDGwall\Retaining Wall\Security Excel\"/>
    </mc:Choice>
  </mc:AlternateContent>
  <xr:revisionPtr revIDLastSave="0" documentId="13_ncr:1_{A56F49BC-B22B-4901-BD65-EFEED83982E9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Input" sheetId="1" r:id="rId1"/>
    <sheet name="Geo 1" sheetId="3" r:id="rId2"/>
    <sheet name="Geo 2" sheetId="24" r:id="rId3"/>
    <sheet name="Geo 3" sheetId="5" r:id="rId4"/>
    <sheet name="Geo 4" sheetId="25" r:id="rId5"/>
    <sheet name="Geo 5" sheetId="18" r:id="rId6"/>
    <sheet name="Str 1" sheetId="9" r:id="rId7"/>
    <sheet name="Str 2" sheetId="19" r:id="rId8"/>
    <sheet name="Str 3" sheetId="30" r:id="rId9"/>
    <sheet name="Str 4" sheetId="21" r:id="rId10"/>
    <sheet name="Design 1" sheetId="10" r:id="rId11"/>
    <sheet name="Design 2" sheetId="26" r:id="rId12"/>
    <sheet name="Helical Piles" sheetId="50" r:id="rId13"/>
    <sheet name="Design1" sheetId="28" state="veryHidden" r:id="rId14"/>
    <sheet name="Design2" sheetId="29" state="veryHidden" r:id="rId15"/>
    <sheet name="Input_" sheetId="31" state="veryHidden" r:id="rId16"/>
    <sheet name="Geo_1" sheetId="32" state="veryHidden" r:id="rId17"/>
    <sheet name="Geo_2" sheetId="33" state="veryHidden" r:id="rId18"/>
    <sheet name="Geo_3" sheetId="34" state="veryHidden" r:id="rId19"/>
    <sheet name="Geo_4" sheetId="35" state="veryHidden" r:id="rId20"/>
    <sheet name="Geo_5" sheetId="37" state="veryHidden" r:id="rId21"/>
    <sheet name="Str_1" sheetId="38" state="veryHidden" r:id="rId22"/>
    <sheet name="Str_2" sheetId="39" state="veryHidden" r:id="rId23"/>
    <sheet name="Str_3" sheetId="40" state="veryHidden" r:id="rId24"/>
    <sheet name="Str_4" sheetId="41" state="veryHidden" r:id="rId25"/>
    <sheet name="Design_1" sheetId="46" state="veryHidden" r:id="rId26"/>
    <sheet name="Design_2" sheetId="43" state="veryHidden" r:id="rId27"/>
    <sheet name="Design1_" sheetId="44" state="veryHidden" r:id="rId28"/>
    <sheet name="Design2_" sheetId="45" state="veryHidden" r:id="rId29"/>
    <sheet name="Sections" sheetId="27" r:id="rId30"/>
    <sheet name="WK1" sheetId="13" state="veryHidden" r:id="rId31"/>
    <sheet name="WK2" sheetId="12" state="veryHidden" r:id="rId32"/>
    <sheet name="WK3" sheetId="14" state="veryHidden" r:id="rId33"/>
    <sheet name="WK4" sheetId="47" state="veryHidden" r:id="rId34"/>
    <sheet name="WK5" sheetId="16" state="veryHidden" r:id="rId35"/>
    <sheet name="Labels" sheetId="48" state="veryHidden" r:id="rId36"/>
  </sheets>
  <definedNames>
    <definedName name="AASHTOdef">'WK2'!$M$92</definedName>
    <definedName name="Backfill1">Input!$E$136</definedName>
    <definedName name="Backfill2">Input!$E$152</definedName>
    <definedName name="BearingSLS">Input!$G$201</definedName>
    <definedName name="BearingULS">Input!$F$222</definedName>
    <definedName name="CHBDCdef">'WK2'!$E$92</definedName>
    <definedName name="DeadEarthMax">Input!$E$178</definedName>
    <definedName name="DeadEarthMin">Input!$F$178</definedName>
    <definedName name="DeadSelfMax">Input!$E$177</definedName>
    <definedName name="DeadSelfMin">Input!$F$177</definedName>
    <definedName name="Density">Input!$D$109</definedName>
    <definedName name="DensityFounding">Input!$F$206</definedName>
    <definedName name="Dimensions">Input!$C$16</definedName>
    <definedName name="EarthEQ">Input!$E$172</definedName>
    <definedName name="EarthOverMax">Input!$E$171</definedName>
    <definedName name="EarthOverMin">Input!$F$171</definedName>
    <definedName name="EarthResMax">Input!$E$173</definedName>
    <definedName name="EarthResMin">Input!$F$173</definedName>
    <definedName name="EarthResSLS">Input!$E$164</definedName>
    <definedName name="EarthSurchLiveMax">Input!$E$183</definedName>
    <definedName name="EarthSurchMax">Input!$E$182</definedName>
    <definedName name="EarthSurchMin">Input!$F$182</definedName>
    <definedName name="Friction1">Input!$E$144</definedName>
    <definedName name="Friction2">Input!$E$142</definedName>
    <definedName name="FrictionAngle">'WK5'!$I$24</definedName>
    <definedName name="FrictionAngle1">Input!$H$208</definedName>
    <definedName name="FrictionAngle2">Input!$G$210</definedName>
    <definedName name="Incline" localSheetId="33">'WK4'!$J$37</definedName>
    <definedName name="Incline">'WK5'!$J$7</definedName>
    <definedName name="LenF">'WK2'!$J$11</definedName>
    <definedName name="LgthSlope">Input!$E$135</definedName>
    <definedName name="Optimize">'WK2'!$J$8</definedName>
    <definedName name="Overburden">Input!$H$217</definedName>
    <definedName name="Piles1" localSheetId="33">'WK4'!#REF!</definedName>
    <definedName name="Piles1">'WK5'!$D$539</definedName>
    <definedName name="Piles2" localSheetId="33">'WK4'!#REF!</definedName>
    <definedName name="Piles2">'WK5'!$F$543</definedName>
    <definedName name="Piles3" localSheetId="33">'WK4'!#REF!</definedName>
    <definedName name="Piles3">'WK5'!$G$548</definedName>
    <definedName name="Piles4" localSheetId="33">'WK4'!#REF!</definedName>
    <definedName name="Piles4">'WK5'!$G$550</definedName>
    <definedName name="_xlnm.Print_Area" localSheetId="10">'Design 1'!$A$1:$I$202</definedName>
    <definedName name="_xlnm.Print_Area" localSheetId="11">'Design 2'!$A$1:$I$160</definedName>
    <definedName name="_xlnm.Print_Area" localSheetId="25">Design_1!$A$1:$I$203</definedName>
    <definedName name="_xlnm.Print_Area" localSheetId="26">Design_2!$A$1:$I$160</definedName>
    <definedName name="_xlnm.Print_Area" localSheetId="13">Design1!$A$1:$I$190</definedName>
    <definedName name="_xlnm.Print_Area" localSheetId="27">Design1_!$A$1:$I$190</definedName>
    <definedName name="_xlnm.Print_Area" localSheetId="14">Design2!$A$1:$I$157</definedName>
    <definedName name="_xlnm.Print_Area" localSheetId="28">Design2_!$A$1:$I$157</definedName>
    <definedName name="_xlnm.Print_Area" localSheetId="1">'Geo 1'!$B$1:$I$137</definedName>
    <definedName name="_xlnm.Print_Area" localSheetId="3">'Geo 3'!$A$1:$I$138</definedName>
    <definedName name="_xlnm.Print_Area" localSheetId="4">'Geo 4'!$A$1:$I$143</definedName>
    <definedName name="_xlnm.Print_Area" localSheetId="5">'Geo 5'!$A$1:$I$117</definedName>
    <definedName name="_xlnm.Print_Area" localSheetId="16">Geo_1!$A$1:$I$139</definedName>
    <definedName name="_xlnm.Print_Area" localSheetId="17">Geo_2!$A$1:$I$140</definedName>
    <definedName name="_xlnm.Print_Area" localSheetId="18">Geo_3!$A$1:$I$139</definedName>
    <definedName name="_xlnm.Print_Area" localSheetId="19">Geo_4!$A$1:$I$144</definedName>
    <definedName name="_xlnm.Print_Area" localSheetId="20">Geo_5!$A$1:$I$111</definedName>
    <definedName name="_xlnm.Print_Area" localSheetId="12">'Helical Piles'!$M$26:$X$58,'Helical Piles'!$Z$26:$AK$58,'Helical Piles'!$A$1:$I$119,'Helical Piles'!$A$123:$I$168,'Helical Piles'!$A$172:$I$217,'Helical Piles'!$A$221:$I$266,'Helical Piles'!$A$270:$I$315,'Helical Piles'!$A$319:$I$364,'Helical Piles'!$A$368:$I$413,'Helical Piles'!$A$417:$I$462</definedName>
    <definedName name="_xlnm.Print_Area" localSheetId="15">Input_!$A$1:$I$236</definedName>
    <definedName name="_xlnm.Print_Area" localSheetId="6">'Str 1'!$A$1:$I$187</definedName>
    <definedName name="_xlnm.Print_Area" localSheetId="7">'Str 2'!$A$1:$I$189</definedName>
    <definedName name="_xlnm.Print_Area" localSheetId="8">'Str 3'!$A$1:$I$188</definedName>
    <definedName name="_xlnm.Print_Area" localSheetId="9">'Str 4'!$A$1:$I$186</definedName>
    <definedName name="_xlnm.Print_Area" localSheetId="21">Str_1!$A$1:$I$188</definedName>
    <definedName name="_xlnm.Print_Area" localSheetId="22">Str_2!$A$1:$I$189</definedName>
    <definedName name="_xlnm.Print_Area" localSheetId="23">Str_3!$A$1:$I$188</definedName>
    <definedName name="_xlnm.Print_Area" localSheetId="24">Str_4!$A$1:$I$186</definedName>
    <definedName name="_xlnm.Print_Area">'Geo 1'!$B$1:$I$137</definedName>
    <definedName name="Project">Input!$D$1</definedName>
    <definedName name="RebarSLS1" localSheetId="33">'WK4'!#REF!</definedName>
    <definedName name="RebarSLS1">'WK5'!$F$314</definedName>
    <definedName name="RebarSLS2" localSheetId="33">'WK4'!#REF!</definedName>
    <definedName name="RebarSLS2">'WK5'!$F$315</definedName>
    <definedName name="RebarULS1" localSheetId="33">'WK4'!#REF!</definedName>
    <definedName name="RebarULS1">'WK5'!$B$314</definedName>
    <definedName name="RebarULS2" localSheetId="33">'WK4'!#REF!</definedName>
    <definedName name="RebarULS2">'WK5'!$B$315</definedName>
    <definedName name="RebarULS3" localSheetId="33">'WK4'!#REF!</definedName>
    <definedName name="RebarULS3">'WK5'!$B$434</definedName>
    <definedName name="SandClay">Input!$H$220</definedName>
    <definedName name="section">Sections!$B$2:$B$51</definedName>
    <definedName name="Seismic">Input!$F$128</definedName>
    <definedName name="ShearC">Input!$G$215</definedName>
    <definedName name="SlidingC">Input!$G$213</definedName>
    <definedName name="SlidingC2">Input!$G$214</definedName>
    <definedName name="SoilType">Input!$E$189</definedName>
    <definedName name="StabilityMinDead">Input!$G$177</definedName>
    <definedName name="StabilityMinEarth">Input!$G$178</definedName>
    <definedName name="table">Sections!$A$2:$F$51</definedName>
    <definedName name="UDL">Input!$F$112</definedName>
    <definedName name="Units">'WK2'!$N$15</definedName>
    <definedName name="VBLabel">Labels!$C$1</definedName>
    <definedName name="VBlabelA">Labels!$C$57</definedName>
    <definedName name="VBLabelR">Labels!$C$78</definedName>
    <definedName name="WallRotation">Input!$F$99</definedName>
    <definedName name="WaterMax">Input!$E$184</definedName>
    <definedName name="WaterMin">Input!$F$184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7" l="1"/>
  <c r="B4" i="47"/>
  <c r="B3" i="47"/>
  <c r="H32" i="44"/>
  <c r="H30" i="46"/>
  <c r="H32" i="28"/>
  <c r="H30" i="10"/>
  <c r="O8" i="12"/>
  <c r="O7" i="12"/>
  <c r="O6" i="12"/>
  <c r="O5" i="12"/>
  <c r="F115" i="1"/>
  <c r="F116" i="1"/>
  <c r="F117" i="1"/>
  <c r="D18" i="9"/>
  <c r="R302" i="16"/>
  <c r="R301" i="16"/>
  <c r="R294" i="16"/>
  <c r="R293" i="16"/>
  <c r="R292" i="16"/>
  <c r="AI285" i="13"/>
  <c r="AF285" i="13"/>
  <c r="AI234" i="13"/>
  <c r="AF234" i="13"/>
  <c r="AF55" i="13" l="1"/>
  <c r="O9" i="12"/>
  <c r="G126" i="14"/>
  <c r="G121" i="14"/>
  <c r="G118" i="14"/>
  <c r="G111" i="1"/>
  <c r="X6" i="14"/>
  <c r="AG56" i="13" l="1"/>
  <c r="AJ80" i="13" s="1"/>
  <c r="C5" i="14"/>
  <c r="M129" i="14" l="1"/>
  <c r="I134" i="14" s="1"/>
  <c r="AH350" i="13"/>
  <c r="AG81" i="13"/>
  <c r="AH130" i="13"/>
  <c r="AG304" i="13"/>
  <c r="AG248" i="13"/>
  <c r="AH174" i="13"/>
  <c r="AG305" i="13"/>
  <c r="AH131" i="13"/>
  <c r="N121" i="14"/>
  <c r="I126" i="14" s="1"/>
  <c r="I118" i="14"/>
  <c r="I129" i="14"/>
  <c r="G27" i="14"/>
  <c r="E26" i="14"/>
  <c r="C6" i="14"/>
  <c r="X7" i="14"/>
  <c r="I121" i="14" l="1"/>
  <c r="F30" i="19"/>
  <c r="F30" i="30" s="1"/>
  <c r="D68" i="3"/>
  <c r="E57" i="24"/>
  <c r="E56" i="3"/>
  <c r="E62" i="9" s="1"/>
  <c r="P318" i="13"/>
  <c r="AD288" i="13"/>
  <c r="AD285" i="13"/>
  <c r="AA285" i="13"/>
  <c r="AD237" i="13"/>
  <c r="AD339" i="13" s="1"/>
  <c r="F23" i="24"/>
  <c r="F23" i="5" s="1"/>
  <c r="AD120" i="13"/>
  <c r="AD70" i="13"/>
  <c r="E64" i="19" l="1"/>
  <c r="F111" i="31"/>
  <c r="B112" i="1"/>
  <c r="B111" i="1"/>
  <c r="E1" i="18"/>
  <c r="E1" i="37" s="1"/>
  <c r="E1" i="25"/>
  <c r="E1" i="5"/>
  <c r="E1" i="24"/>
  <c r="E1" i="3"/>
  <c r="E2" i="35" l="1"/>
  <c r="E1" i="21"/>
  <c r="E1" i="41"/>
  <c r="E1" i="35"/>
  <c r="E1" i="40"/>
  <c r="E1" i="30"/>
  <c r="E1" i="34"/>
  <c r="E1" i="38"/>
  <c r="E1" i="9"/>
  <c r="E1" i="32"/>
  <c r="E1" i="33"/>
  <c r="F28" i="39"/>
  <c r="E1" i="39"/>
  <c r="E1" i="19"/>
  <c r="H5" i="14"/>
  <c r="H6" i="14" s="1"/>
  <c r="F105" i="47" l="1"/>
  <c r="D105" i="47"/>
  <c r="F104" i="47"/>
  <c r="D104" i="47"/>
  <c r="F103" i="47"/>
  <c r="D103" i="47"/>
  <c r="F102" i="47"/>
  <c r="D102" i="47"/>
  <c r="F101" i="47"/>
  <c r="D101" i="47"/>
  <c r="F100" i="47"/>
  <c r="D100" i="47"/>
  <c r="F99" i="47"/>
  <c r="D99" i="47"/>
  <c r="F98" i="47"/>
  <c r="D98" i="47"/>
  <c r="F97" i="47"/>
  <c r="D97" i="47"/>
  <c r="F96" i="47"/>
  <c r="D96" i="47"/>
  <c r="F95" i="47"/>
  <c r="D95" i="47"/>
  <c r="F94" i="47"/>
  <c r="D94" i="47"/>
  <c r="F93" i="47"/>
  <c r="D93" i="47"/>
  <c r="F92" i="47"/>
  <c r="D92" i="47"/>
  <c r="F91" i="47"/>
  <c r="D91" i="47"/>
  <c r="F90" i="47"/>
  <c r="D90" i="47"/>
  <c r="F89" i="47"/>
  <c r="D89" i="47"/>
  <c r="F88" i="47"/>
  <c r="D88" i="47"/>
  <c r="F87" i="47"/>
  <c r="D87" i="47"/>
  <c r="F86" i="47"/>
  <c r="D86" i="47"/>
  <c r="F85" i="47"/>
  <c r="D85" i="47"/>
  <c r="F84" i="47"/>
  <c r="D84" i="47"/>
  <c r="F83" i="47"/>
  <c r="D83" i="47"/>
  <c r="F82" i="47"/>
  <c r="D82" i="47"/>
  <c r="F81" i="47"/>
  <c r="D81" i="47"/>
  <c r="F80" i="47"/>
  <c r="D80" i="47"/>
  <c r="F79" i="47"/>
  <c r="D79" i="47"/>
  <c r="F78" i="47"/>
  <c r="D78" i="47"/>
  <c r="F77" i="47"/>
  <c r="D77" i="47"/>
  <c r="F76" i="47"/>
  <c r="D76" i="47"/>
  <c r="D62" i="50"/>
  <c r="F17" i="1"/>
  <c r="D57" i="50"/>
  <c r="E105" i="47" s="1"/>
  <c r="D56" i="50"/>
  <c r="E104" i="47" s="1"/>
  <c r="D55" i="50"/>
  <c r="E103" i="47" s="1"/>
  <c r="D54" i="50"/>
  <c r="E102" i="47" s="1"/>
  <c r="D53" i="50"/>
  <c r="E101" i="47" s="1"/>
  <c r="D52" i="50"/>
  <c r="E100" i="47" s="1"/>
  <c r="D51" i="50"/>
  <c r="E99" i="47" s="1"/>
  <c r="D50" i="50"/>
  <c r="E98" i="47" s="1"/>
  <c r="D49" i="50"/>
  <c r="E97" i="47" s="1"/>
  <c r="D48" i="50"/>
  <c r="E96" i="47" s="1"/>
  <c r="D47" i="50"/>
  <c r="E95" i="47" s="1"/>
  <c r="D46" i="50"/>
  <c r="E94" i="47" s="1"/>
  <c r="D45" i="50"/>
  <c r="E93" i="47" s="1"/>
  <c r="D44" i="50"/>
  <c r="E92" i="47" s="1"/>
  <c r="D43" i="50"/>
  <c r="E91" i="47" s="1"/>
  <c r="D42" i="50"/>
  <c r="E90" i="47" s="1"/>
  <c r="D41" i="50"/>
  <c r="E89" i="47" s="1"/>
  <c r="D40" i="50"/>
  <c r="E88" i="47" s="1"/>
  <c r="D39" i="50"/>
  <c r="E87" i="47" s="1"/>
  <c r="D38" i="50"/>
  <c r="E86" i="47" s="1"/>
  <c r="D37" i="50"/>
  <c r="E85" i="47" s="1"/>
  <c r="D36" i="50"/>
  <c r="E84" i="47" s="1"/>
  <c r="D35" i="50"/>
  <c r="E83" i="47" s="1"/>
  <c r="D34" i="50"/>
  <c r="E82" i="47" s="1"/>
  <c r="D33" i="50"/>
  <c r="E81" i="47" s="1"/>
  <c r="D15" i="47"/>
  <c r="G33" i="50"/>
  <c r="H33" i="50" s="1"/>
  <c r="G34" i="50"/>
  <c r="H34" i="50" s="1"/>
  <c r="G35" i="50"/>
  <c r="H35" i="50" s="1"/>
  <c r="G36" i="50"/>
  <c r="H36" i="50" s="1"/>
  <c r="G37" i="50"/>
  <c r="H37" i="50" s="1"/>
  <c r="G38" i="50"/>
  <c r="H38" i="50" s="1"/>
  <c r="G39" i="50"/>
  <c r="H39" i="50" s="1"/>
  <c r="G40" i="50"/>
  <c r="H40" i="50" s="1"/>
  <c r="G41" i="50"/>
  <c r="H41" i="50" s="1"/>
  <c r="G42" i="50"/>
  <c r="H42" i="50" s="1"/>
  <c r="G43" i="50"/>
  <c r="H43" i="50" s="1"/>
  <c r="G44" i="50"/>
  <c r="H44" i="50" s="1"/>
  <c r="G45" i="50"/>
  <c r="H45" i="50" s="1"/>
  <c r="G46" i="50"/>
  <c r="H46" i="50" s="1"/>
  <c r="G47" i="50"/>
  <c r="H47" i="50" s="1"/>
  <c r="G48" i="50"/>
  <c r="H48" i="50" s="1"/>
  <c r="G49" i="50"/>
  <c r="H49" i="50" s="1"/>
  <c r="G50" i="50"/>
  <c r="H50" i="50" s="1"/>
  <c r="G51" i="50"/>
  <c r="H51" i="50" s="1"/>
  <c r="G52" i="50"/>
  <c r="H52" i="50" s="1"/>
  <c r="G53" i="50"/>
  <c r="H53" i="50" s="1"/>
  <c r="G54" i="50"/>
  <c r="H54" i="50" s="1"/>
  <c r="G55" i="50"/>
  <c r="H55" i="50" s="1"/>
  <c r="G56" i="50"/>
  <c r="H56" i="50" s="1"/>
  <c r="G57" i="50"/>
  <c r="H57" i="50" s="1"/>
  <c r="E60" i="50"/>
  <c r="E59" i="50" s="1"/>
  <c r="D63" i="50"/>
  <c r="C132" i="25" l="1"/>
  <c r="C127" i="3"/>
  <c r="C127" i="5"/>
  <c r="C128" i="24"/>
  <c r="I8" i="14"/>
  <c r="D32" i="50"/>
  <c r="E80" i="47" s="1"/>
  <c r="T84" i="14"/>
  <c r="N84" i="14"/>
  <c r="T62" i="14"/>
  <c r="X60" i="14"/>
  <c r="T61" i="14"/>
  <c r="X59" i="14"/>
  <c r="D29" i="50"/>
  <c r="E77" i="47" s="1"/>
  <c r="D30" i="50"/>
  <c r="E78" i="47" s="1"/>
  <c r="D31" i="50"/>
  <c r="E79" i="47" s="1"/>
  <c r="C24" i="50"/>
  <c r="D28" i="50"/>
  <c r="E76" i="47" s="1"/>
  <c r="V145" i="47"/>
  <c r="D166" i="50" s="1"/>
  <c r="L118" i="47"/>
  <c r="F28" i="50" s="1"/>
  <c r="L120" i="47"/>
  <c r="F30" i="50" s="1"/>
  <c r="L146" i="47"/>
  <c r="F56" i="50" s="1"/>
  <c r="L142" i="47"/>
  <c r="F52" i="50" s="1"/>
  <c r="L138" i="47"/>
  <c r="F48" i="50" s="1"/>
  <c r="L134" i="47"/>
  <c r="F44" i="50" s="1"/>
  <c r="L130" i="47"/>
  <c r="F40" i="50" s="1"/>
  <c r="L126" i="47"/>
  <c r="F36" i="50" s="1"/>
  <c r="L145" i="47"/>
  <c r="F55" i="50" s="1"/>
  <c r="L141" i="47"/>
  <c r="F51" i="50" s="1"/>
  <c r="L137" i="47"/>
  <c r="F47" i="50" s="1"/>
  <c r="L133" i="47"/>
  <c r="F43" i="50" s="1"/>
  <c r="L129" i="47"/>
  <c r="F39" i="50" s="1"/>
  <c r="L125" i="47"/>
  <c r="F35" i="50" s="1"/>
  <c r="L144" i="47"/>
  <c r="F54" i="50" s="1"/>
  <c r="L140" i="47"/>
  <c r="F50" i="50" s="1"/>
  <c r="L136" i="47"/>
  <c r="F46" i="50" s="1"/>
  <c r="L132" i="47"/>
  <c r="F42" i="50" s="1"/>
  <c r="L128" i="47"/>
  <c r="F38" i="50" s="1"/>
  <c r="L124" i="47"/>
  <c r="F34" i="50" s="1"/>
  <c r="L147" i="47"/>
  <c r="F57" i="50" s="1"/>
  <c r="L143" i="47"/>
  <c r="F53" i="50" s="1"/>
  <c r="L139" i="47"/>
  <c r="F49" i="50" s="1"/>
  <c r="L135" i="47"/>
  <c r="F45" i="50" s="1"/>
  <c r="L131" i="47"/>
  <c r="F41" i="50" s="1"/>
  <c r="L127" i="47"/>
  <c r="F37" i="50" s="1"/>
  <c r="L123" i="47"/>
  <c r="F33" i="50" s="1"/>
  <c r="L122" i="47"/>
  <c r="F32" i="50" s="1"/>
  <c r="L119" i="47"/>
  <c r="F29" i="50" s="1"/>
  <c r="L121" i="47"/>
  <c r="F31" i="50" s="1"/>
  <c r="J123" i="47"/>
  <c r="D95" i="50" s="1"/>
  <c r="I124" i="47"/>
  <c r="C96" i="50" s="1"/>
  <c r="V124" i="47"/>
  <c r="D145" i="50" s="1"/>
  <c r="U125" i="47"/>
  <c r="C146" i="50" s="1"/>
  <c r="J127" i="47"/>
  <c r="D99" i="50" s="1"/>
  <c r="I128" i="47"/>
  <c r="C100" i="50" s="1"/>
  <c r="V128" i="47"/>
  <c r="D149" i="50" s="1"/>
  <c r="U129" i="47"/>
  <c r="C150" i="50" s="1"/>
  <c r="J131" i="47"/>
  <c r="D103" i="50" s="1"/>
  <c r="I132" i="47"/>
  <c r="C104" i="50" s="1"/>
  <c r="V132" i="47"/>
  <c r="D153" i="50" s="1"/>
  <c r="U133" i="47"/>
  <c r="C154" i="50" s="1"/>
  <c r="J135" i="47"/>
  <c r="D107" i="50" s="1"/>
  <c r="I136" i="47"/>
  <c r="C108" i="50" s="1"/>
  <c r="V136" i="47"/>
  <c r="D157" i="50" s="1"/>
  <c r="U137" i="47"/>
  <c r="V273" i="47"/>
  <c r="D462" i="50" s="1"/>
  <c r="V272" i="47"/>
  <c r="D461" i="50" s="1"/>
  <c r="V271" i="47"/>
  <c r="D460" i="50" s="1"/>
  <c r="V270" i="47"/>
  <c r="D459" i="50" s="1"/>
  <c r="V269" i="47"/>
  <c r="D458" i="50" s="1"/>
  <c r="V268" i="47"/>
  <c r="D457" i="50" s="1"/>
  <c r="V267" i="47"/>
  <c r="D456" i="50" s="1"/>
  <c r="V266" i="47"/>
  <c r="D455" i="50" s="1"/>
  <c r="V265" i="47"/>
  <c r="D454" i="50" s="1"/>
  <c r="V264" i="47"/>
  <c r="D453" i="50" s="1"/>
  <c r="V263" i="47"/>
  <c r="D452" i="50" s="1"/>
  <c r="V262" i="47"/>
  <c r="D451" i="50" s="1"/>
  <c r="V261" i="47"/>
  <c r="D450" i="50" s="1"/>
  <c r="V260" i="47"/>
  <c r="D449" i="50" s="1"/>
  <c r="V259" i="47"/>
  <c r="D448" i="50" s="1"/>
  <c r="V258" i="47"/>
  <c r="D447" i="50" s="1"/>
  <c r="V257" i="47"/>
  <c r="D446" i="50" s="1"/>
  <c r="V256" i="47"/>
  <c r="D445" i="50" s="1"/>
  <c r="V255" i="47"/>
  <c r="D444" i="50" s="1"/>
  <c r="V254" i="47"/>
  <c r="D443" i="50" s="1"/>
  <c r="V253" i="47"/>
  <c r="D442" i="50" s="1"/>
  <c r="V252" i="47"/>
  <c r="D441" i="50" s="1"/>
  <c r="V251" i="47"/>
  <c r="D440" i="50" s="1"/>
  <c r="V250" i="47"/>
  <c r="D439" i="50" s="1"/>
  <c r="V249" i="47"/>
  <c r="D438" i="50" s="1"/>
  <c r="V231" i="47"/>
  <c r="D364" i="50" s="1"/>
  <c r="V230" i="47"/>
  <c r="D363" i="50" s="1"/>
  <c r="V229" i="47"/>
  <c r="D362" i="50" s="1"/>
  <c r="V228" i="47"/>
  <c r="D361" i="50" s="1"/>
  <c r="V227" i="47"/>
  <c r="D360" i="50" s="1"/>
  <c r="V226" i="47"/>
  <c r="D359" i="50" s="1"/>
  <c r="V225" i="47"/>
  <c r="D358" i="50" s="1"/>
  <c r="V224" i="47"/>
  <c r="D357" i="50" s="1"/>
  <c r="V223" i="47"/>
  <c r="D356" i="50" s="1"/>
  <c r="V222" i="47"/>
  <c r="D355" i="50" s="1"/>
  <c r="V221" i="47"/>
  <c r="D354" i="50" s="1"/>
  <c r="V220" i="47"/>
  <c r="D353" i="50" s="1"/>
  <c r="V219" i="47"/>
  <c r="D352" i="50" s="1"/>
  <c r="V218" i="47"/>
  <c r="D351" i="50" s="1"/>
  <c r="V217" i="47"/>
  <c r="D350" i="50" s="1"/>
  <c r="V216" i="47"/>
  <c r="D349" i="50" s="1"/>
  <c r="V215" i="47"/>
  <c r="D348" i="50" s="1"/>
  <c r="V214" i="47"/>
  <c r="D347" i="50" s="1"/>
  <c r="V213" i="47"/>
  <c r="D346" i="50" s="1"/>
  <c r="V212" i="47"/>
  <c r="D345" i="50" s="1"/>
  <c r="V211" i="47"/>
  <c r="D344" i="50" s="1"/>
  <c r="V210" i="47"/>
  <c r="D343" i="50" s="1"/>
  <c r="V209" i="47"/>
  <c r="D342" i="50" s="1"/>
  <c r="V208" i="47"/>
  <c r="D341" i="50" s="1"/>
  <c r="V207" i="47"/>
  <c r="D340" i="50" s="1"/>
  <c r="V189" i="47"/>
  <c r="D266" i="50" s="1"/>
  <c r="V188" i="47"/>
  <c r="D265" i="50" s="1"/>
  <c r="V187" i="47"/>
  <c r="D264" i="50" s="1"/>
  <c r="V186" i="47"/>
  <c r="D263" i="50" s="1"/>
  <c r="V185" i="47"/>
  <c r="D262" i="50" s="1"/>
  <c r="V184" i="47"/>
  <c r="D261" i="50" s="1"/>
  <c r="V183" i="47"/>
  <c r="D260" i="50" s="1"/>
  <c r="V182" i="47"/>
  <c r="D259" i="50" s="1"/>
  <c r="V181" i="47"/>
  <c r="D258" i="50" s="1"/>
  <c r="V180" i="47"/>
  <c r="D257" i="50" s="1"/>
  <c r="V179" i="47"/>
  <c r="D256" i="50" s="1"/>
  <c r="V178" i="47"/>
  <c r="D255" i="50" s="1"/>
  <c r="V177" i="47"/>
  <c r="D254" i="50" s="1"/>
  <c r="V176" i="47"/>
  <c r="D253" i="50" s="1"/>
  <c r="V175" i="47"/>
  <c r="D252" i="50" s="1"/>
  <c r="V174" i="47"/>
  <c r="D251" i="50" s="1"/>
  <c r="V173" i="47"/>
  <c r="D250" i="50" s="1"/>
  <c r="V172" i="47"/>
  <c r="D249" i="50" s="1"/>
  <c r="V171" i="47"/>
  <c r="D248" i="50" s="1"/>
  <c r="V170" i="47"/>
  <c r="D247" i="50" s="1"/>
  <c r="V169" i="47"/>
  <c r="D246" i="50" s="1"/>
  <c r="I168" i="47"/>
  <c r="I167" i="47"/>
  <c r="C195" i="50" s="1"/>
  <c r="I166" i="47"/>
  <c r="C194" i="50" s="1"/>
  <c r="I165" i="47"/>
  <c r="C193" i="50" s="1"/>
  <c r="J147" i="47"/>
  <c r="D119" i="50" s="1"/>
  <c r="U145" i="47"/>
  <c r="V144" i="47"/>
  <c r="D165" i="50" s="1"/>
  <c r="I144" i="47"/>
  <c r="J143" i="47"/>
  <c r="U141" i="47"/>
  <c r="C162" i="50" s="1"/>
  <c r="V140" i="47"/>
  <c r="D161" i="50" s="1"/>
  <c r="I140" i="47"/>
  <c r="C112" i="50" s="1"/>
  <c r="J139" i="47"/>
  <c r="D111" i="50" s="1"/>
  <c r="U273" i="47"/>
  <c r="U272" i="47"/>
  <c r="U271" i="47"/>
  <c r="U270" i="47"/>
  <c r="U269" i="47"/>
  <c r="U268" i="47"/>
  <c r="W268" i="47" s="1"/>
  <c r="U267" i="47"/>
  <c r="U266" i="47"/>
  <c r="U265" i="47"/>
  <c r="U264" i="47"/>
  <c r="U263" i="47"/>
  <c r="U262" i="47"/>
  <c r="U261" i="47"/>
  <c r="U260" i="47"/>
  <c r="W260" i="47" s="1"/>
  <c r="U259" i="47"/>
  <c r="W259" i="47" s="1"/>
  <c r="U258" i="47"/>
  <c r="U257" i="47"/>
  <c r="U256" i="47"/>
  <c r="U255" i="47"/>
  <c r="U254" i="47"/>
  <c r="U253" i="47"/>
  <c r="U252" i="47"/>
  <c r="U251" i="47"/>
  <c r="C440" i="50" s="1"/>
  <c r="U250" i="47"/>
  <c r="U249" i="47"/>
  <c r="U231" i="47"/>
  <c r="W231" i="47" s="1"/>
  <c r="U230" i="47"/>
  <c r="C363" i="50" s="1"/>
  <c r="U229" i="47"/>
  <c r="U228" i="47"/>
  <c r="U227" i="47"/>
  <c r="U226" i="47"/>
  <c r="C359" i="50" s="1"/>
  <c r="U225" i="47"/>
  <c r="U224" i="47"/>
  <c r="U223" i="47"/>
  <c r="W223" i="47" s="1"/>
  <c r="U222" i="47"/>
  <c r="C355" i="50" s="1"/>
  <c r="U221" i="47"/>
  <c r="U220" i="47"/>
  <c r="U219" i="47"/>
  <c r="U218" i="47"/>
  <c r="U217" i="47"/>
  <c r="U216" i="47"/>
  <c r="U215" i="47"/>
  <c r="U214" i="47"/>
  <c r="U213" i="47"/>
  <c r="U212" i="47"/>
  <c r="U211" i="47"/>
  <c r="U210" i="47"/>
  <c r="U209" i="47"/>
  <c r="U208" i="47"/>
  <c r="W208" i="47" s="1"/>
  <c r="U207" i="47"/>
  <c r="U189" i="47"/>
  <c r="U188" i="47"/>
  <c r="U187" i="47"/>
  <c r="U186" i="47"/>
  <c r="W186" i="47" s="1"/>
  <c r="U185" i="47"/>
  <c r="W185" i="47" s="1"/>
  <c r="U184" i="47"/>
  <c r="U183" i="47"/>
  <c r="U182" i="47"/>
  <c r="U181" i="47"/>
  <c r="U180" i="47"/>
  <c r="U179" i="47"/>
  <c r="U178" i="47"/>
  <c r="W178" i="47" s="1"/>
  <c r="U177" i="47"/>
  <c r="U176" i="47"/>
  <c r="U175" i="47"/>
  <c r="U174" i="47"/>
  <c r="U173" i="47"/>
  <c r="U172" i="47"/>
  <c r="C249" i="50" s="1"/>
  <c r="U171" i="47"/>
  <c r="U170" i="47"/>
  <c r="U169" i="47"/>
  <c r="C246" i="50" s="1"/>
  <c r="V168" i="47"/>
  <c r="D245" i="50" s="1"/>
  <c r="V167" i="47"/>
  <c r="D244" i="50" s="1"/>
  <c r="V166" i="47"/>
  <c r="D243" i="50" s="1"/>
  <c r="V165" i="47"/>
  <c r="D242" i="50" s="1"/>
  <c r="V147" i="47"/>
  <c r="D168" i="50" s="1"/>
  <c r="I147" i="47"/>
  <c r="C119" i="50" s="1"/>
  <c r="J146" i="47"/>
  <c r="D118" i="50" s="1"/>
  <c r="J273" i="47"/>
  <c r="D413" i="50" s="1"/>
  <c r="J272" i="47"/>
  <c r="D412" i="50" s="1"/>
  <c r="J271" i="47"/>
  <c r="D411" i="50" s="1"/>
  <c r="J270" i="47"/>
  <c r="D410" i="50" s="1"/>
  <c r="J269" i="47"/>
  <c r="D409" i="50" s="1"/>
  <c r="J268" i="47"/>
  <c r="D408" i="50" s="1"/>
  <c r="J267" i="47"/>
  <c r="D407" i="50" s="1"/>
  <c r="J266" i="47"/>
  <c r="D406" i="50" s="1"/>
  <c r="J265" i="47"/>
  <c r="D405" i="50" s="1"/>
  <c r="J264" i="47"/>
  <c r="D404" i="50" s="1"/>
  <c r="J263" i="47"/>
  <c r="D403" i="50" s="1"/>
  <c r="J262" i="47"/>
  <c r="D402" i="50" s="1"/>
  <c r="J261" i="47"/>
  <c r="D401" i="50" s="1"/>
  <c r="J260" i="47"/>
  <c r="D400" i="50" s="1"/>
  <c r="J259" i="47"/>
  <c r="D399" i="50" s="1"/>
  <c r="J258" i="47"/>
  <c r="D398" i="50" s="1"/>
  <c r="J257" i="47"/>
  <c r="D397" i="50" s="1"/>
  <c r="J256" i="47"/>
  <c r="D396" i="50" s="1"/>
  <c r="J255" i="47"/>
  <c r="D395" i="50" s="1"/>
  <c r="J254" i="47"/>
  <c r="D394" i="50" s="1"/>
  <c r="J253" i="47"/>
  <c r="D393" i="50" s="1"/>
  <c r="J252" i="47"/>
  <c r="D392" i="50" s="1"/>
  <c r="J251" i="47"/>
  <c r="D391" i="50" s="1"/>
  <c r="J250" i="47"/>
  <c r="D390" i="50" s="1"/>
  <c r="J249" i="47"/>
  <c r="D389" i="50" s="1"/>
  <c r="J231" i="47"/>
  <c r="J230" i="47"/>
  <c r="D314" i="50" s="1"/>
  <c r="J229" i="47"/>
  <c r="D313" i="50" s="1"/>
  <c r="J228" i="47"/>
  <c r="J227" i="47"/>
  <c r="D311" i="50" s="1"/>
  <c r="J226" i="47"/>
  <c r="D310" i="50" s="1"/>
  <c r="J225" i="47"/>
  <c r="D309" i="50" s="1"/>
  <c r="J224" i="47"/>
  <c r="D308" i="50" s="1"/>
  <c r="J223" i="47"/>
  <c r="D307" i="50" s="1"/>
  <c r="J222" i="47"/>
  <c r="D306" i="50" s="1"/>
  <c r="J221" i="47"/>
  <c r="D305" i="50" s="1"/>
  <c r="J220" i="47"/>
  <c r="D304" i="50" s="1"/>
  <c r="J219" i="47"/>
  <c r="D303" i="50" s="1"/>
  <c r="J218" i="47"/>
  <c r="D302" i="50" s="1"/>
  <c r="J217" i="47"/>
  <c r="D301" i="50" s="1"/>
  <c r="J216" i="47"/>
  <c r="D300" i="50" s="1"/>
  <c r="J215" i="47"/>
  <c r="D299" i="50" s="1"/>
  <c r="J214" i="47"/>
  <c r="D298" i="50" s="1"/>
  <c r="J213" i="47"/>
  <c r="D297" i="50" s="1"/>
  <c r="J212" i="47"/>
  <c r="D296" i="50" s="1"/>
  <c r="J211" i="47"/>
  <c r="D295" i="50" s="1"/>
  <c r="J210" i="47"/>
  <c r="D294" i="50" s="1"/>
  <c r="J209" i="47"/>
  <c r="D293" i="50" s="1"/>
  <c r="J208" i="47"/>
  <c r="D292" i="50" s="1"/>
  <c r="J207" i="47"/>
  <c r="D291" i="50" s="1"/>
  <c r="J189" i="47"/>
  <c r="D217" i="50" s="1"/>
  <c r="J188" i="47"/>
  <c r="D216" i="50" s="1"/>
  <c r="J187" i="47"/>
  <c r="D215" i="50" s="1"/>
  <c r="J186" i="47"/>
  <c r="D214" i="50" s="1"/>
  <c r="J185" i="47"/>
  <c r="D213" i="50" s="1"/>
  <c r="J184" i="47"/>
  <c r="D212" i="50" s="1"/>
  <c r="J183" i="47"/>
  <c r="D211" i="50" s="1"/>
  <c r="J182" i="47"/>
  <c r="D210" i="50" s="1"/>
  <c r="J181" i="47"/>
  <c r="D209" i="50" s="1"/>
  <c r="J180" i="47"/>
  <c r="D208" i="50" s="1"/>
  <c r="J179" i="47"/>
  <c r="D207" i="50" s="1"/>
  <c r="J178" i="47"/>
  <c r="D206" i="50" s="1"/>
  <c r="J177" i="47"/>
  <c r="D205" i="50" s="1"/>
  <c r="J176" i="47"/>
  <c r="D204" i="50" s="1"/>
  <c r="J175" i="47"/>
  <c r="D203" i="50" s="1"/>
  <c r="J174" i="47"/>
  <c r="D202" i="50" s="1"/>
  <c r="J173" i="47"/>
  <c r="D201" i="50" s="1"/>
  <c r="J172" i="47"/>
  <c r="D200" i="50" s="1"/>
  <c r="J171" i="47"/>
  <c r="D199" i="50" s="1"/>
  <c r="J170" i="47"/>
  <c r="D198" i="50" s="1"/>
  <c r="J169" i="47"/>
  <c r="D197" i="50" s="1"/>
  <c r="U168" i="47"/>
  <c r="C245" i="50" s="1"/>
  <c r="U167" i="47"/>
  <c r="U166" i="47"/>
  <c r="U165" i="47"/>
  <c r="C242" i="50" s="1"/>
  <c r="U147" i="47"/>
  <c r="V146" i="47"/>
  <c r="I146" i="47"/>
  <c r="C118" i="50" s="1"/>
  <c r="J145" i="47"/>
  <c r="D117" i="50" s="1"/>
  <c r="I273" i="47"/>
  <c r="C413" i="50" s="1"/>
  <c r="I272" i="47"/>
  <c r="I271" i="47"/>
  <c r="I270" i="47"/>
  <c r="C410" i="50" s="1"/>
  <c r="I269" i="47"/>
  <c r="C409" i="50" s="1"/>
  <c r="I268" i="47"/>
  <c r="I267" i="47"/>
  <c r="I266" i="47"/>
  <c r="C406" i="50" s="1"/>
  <c r="I265" i="47"/>
  <c r="C405" i="50" s="1"/>
  <c r="I264" i="47"/>
  <c r="C404" i="50" s="1"/>
  <c r="I263" i="47"/>
  <c r="I262" i="47"/>
  <c r="C402" i="50" s="1"/>
  <c r="I261" i="47"/>
  <c r="C401" i="50" s="1"/>
  <c r="I260" i="47"/>
  <c r="C400" i="50" s="1"/>
  <c r="I259" i="47"/>
  <c r="I258" i="47"/>
  <c r="C398" i="50" s="1"/>
  <c r="I257" i="47"/>
  <c r="C397" i="50" s="1"/>
  <c r="I256" i="47"/>
  <c r="C396" i="50" s="1"/>
  <c r="I255" i="47"/>
  <c r="I254" i="47"/>
  <c r="C394" i="50" s="1"/>
  <c r="I253" i="47"/>
  <c r="I252" i="47"/>
  <c r="C392" i="50" s="1"/>
  <c r="I251" i="47"/>
  <c r="I250" i="47"/>
  <c r="C390" i="50" s="1"/>
  <c r="I249" i="47"/>
  <c r="C389" i="50" s="1"/>
  <c r="I231" i="47"/>
  <c r="C315" i="50" s="1"/>
  <c r="I230" i="47"/>
  <c r="I229" i="47"/>
  <c r="I228" i="47"/>
  <c r="C312" i="50" s="1"/>
  <c r="I227" i="47"/>
  <c r="C311" i="50" s="1"/>
  <c r="I226" i="47"/>
  <c r="I225" i="47"/>
  <c r="I224" i="47"/>
  <c r="C308" i="50" s="1"/>
  <c r="I223" i="47"/>
  <c r="C307" i="50" s="1"/>
  <c r="I222" i="47"/>
  <c r="C306" i="50" s="1"/>
  <c r="I221" i="47"/>
  <c r="I220" i="47"/>
  <c r="I219" i="47"/>
  <c r="C303" i="50" s="1"/>
  <c r="I218" i="47"/>
  <c r="I217" i="47"/>
  <c r="C301" i="50" s="1"/>
  <c r="I216" i="47"/>
  <c r="C300" i="50" s="1"/>
  <c r="I215" i="47"/>
  <c r="I214" i="47"/>
  <c r="I213" i="47"/>
  <c r="C297" i="50" s="1"/>
  <c r="I212" i="47"/>
  <c r="I211" i="47"/>
  <c r="C295" i="50" s="1"/>
  <c r="I210" i="47"/>
  <c r="I209" i="47"/>
  <c r="C293" i="50" s="1"/>
  <c r="I208" i="47"/>
  <c r="C292" i="50" s="1"/>
  <c r="I207" i="47"/>
  <c r="C291" i="50" s="1"/>
  <c r="I189" i="47"/>
  <c r="I188" i="47"/>
  <c r="C216" i="50" s="1"/>
  <c r="I187" i="47"/>
  <c r="I186" i="47"/>
  <c r="C214" i="50" s="1"/>
  <c r="I185" i="47"/>
  <c r="I184" i="47"/>
  <c r="C212" i="50" s="1"/>
  <c r="I183" i="47"/>
  <c r="I182" i="47"/>
  <c r="I181" i="47"/>
  <c r="I180" i="47"/>
  <c r="C208" i="50" s="1"/>
  <c r="I179" i="47"/>
  <c r="C207" i="50" s="1"/>
  <c r="I178" i="47"/>
  <c r="C206" i="50" s="1"/>
  <c r="I177" i="47"/>
  <c r="I176" i="47"/>
  <c r="C204" i="50" s="1"/>
  <c r="I175" i="47"/>
  <c r="C203" i="50" s="1"/>
  <c r="I174" i="47"/>
  <c r="C202" i="50" s="1"/>
  <c r="I173" i="47"/>
  <c r="I172" i="47"/>
  <c r="C200" i="50" s="1"/>
  <c r="I171" i="47"/>
  <c r="C199" i="50" s="1"/>
  <c r="I170" i="47"/>
  <c r="C198" i="50" s="1"/>
  <c r="I169" i="47"/>
  <c r="C197" i="50" s="1"/>
  <c r="J168" i="47"/>
  <c r="D196" i="50" s="1"/>
  <c r="J167" i="47"/>
  <c r="D195" i="50" s="1"/>
  <c r="J166" i="47"/>
  <c r="D194" i="50" s="1"/>
  <c r="J165" i="47"/>
  <c r="D193" i="50" s="1"/>
  <c r="J124" i="47"/>
  <c r="D96" i="50" s="1"/>
  <c r="I125" i="47"/>
  <c r="C97" i="50" s="1"/>
  <c r="V125" i="47"/>
  <c r="D146" i="50" s="1"/>
  <c r="U126" i="47"/>
  <c r="J128" i="47"/>
  <c r="D100" i="50" s="1"/>
  <c r="I129" i="47"/>
  <c r="C101" i="50" s="1"/>
  <c r="V129" i="47"/>
  <c r="D150" i="50" s="1"/>
  <c r="U130" i="47"/>
  <c r="C151" i="50" s="1"/>
  <c r="J132" i="47"/>
  <c r="D104" i="50" s="1"/>
  <c r="I133" i="47"/>
  <c r="C105" i="50" s="1"/>
  <c r="V133" i="47"/>
  <c r="D154" i="50" s="1"/>
  <c r="U134" i="47"/>
  <c r="J136" i="47"/>
  <c r="D108" i="50" s="1"/>
  <c r="I137" i="47"/>
  <c r="C109" i="50" s="1"/>
  <c r="V137" i="47"/>
  <c r="D158" i="50" s="1"/>
  <c r="U138" i="47"/>
  <c r="C159" i="50" s="1"/>
  <c r="U139" i="47"/>
  <c r="U140" i="47"/>
  <c r="C161" i="50" s="1"/>
  <c r="V141" i="47"/>
  <c r="U142" i="47"/>
  <c r="U143" i="47"/>
  <c r="C164" i="50" s="1"/>
  <c r="U144" i="47"/>
  <c r="U123" i="47"/>
  <c r="J125" i="47"/>
  <c r="D97" i="50" s="1"/>
  <c r="I126" i="47"/>
  <c r="C98" i="50" s="1"/>
  <c r="V126" i="47"/>
  <c r="D147" i="50" s="1"/>
  <c r="U127" i="47"/>
  <c r="C148" i="50" s="1"/>
  <c r="J129" i="47"/>
  <c r="I130" i="47"/>
  <c r="C102" i="50" s="1"/>
  <c r="V130" i="47"/>
  <c r="D151" i="50" s="1"/>
  <c r="U131" i="47"/>
  <c r="J133" i="47"/>
  <c r="D105" i="50" s="1"/>
  <c r="I134" i="47"/>
  <c r="C106" i="50" s="1"/>
  <c r="V134" i="47"/>
  <c r="D155" i="50" s="1"/>
  <c r="U135" i="47"/>
  <c r="C156" i="50" s="1"/>
  <c r="J137" i="47"/>
  <c r="D109" i="50" s="1"/>
  <c r="I138" i="47"/>
  <c r="C110" i="50" s="1"/>
  <c r="V138" i="47"/>
  <c r="D159" i="50" s="1"/>
  <c r="V139" i="47"/>
  <c r="D160" i="50" s="1"/>
  <c r="I141" i="47"/>
  <c r="I142" i="47"/>
  <c r="C114" i="50" s="1"/>
  <c r="V142" i="47"/>
  <c r="D163" i="50" s="1"/>
  <c r="V143" i="47"/>
  <c r="I145" i="47"/>
  <c r="C117" i="50" s="1"/>
  <c r="U146" i="47"/>
  <c r="C167" i="50" s="1"/>
  <c r="I123" i="47"/>
  <c r="V123" i="47"/>
  <c r="D144" i="50" s="1"/>
  <c r="U124" i="47"/>
  <c r="C145" i="50" s="1"/>
  <c r="J126" i="47"/>
  <c r="D98" i="50" s="1"/>
  <c r="I127" i="47"/>
  <c r="C99" i="50" s="1"/>
  <c r="V127" i="47"/>
  <c r="U128" i="47"/>
  <c r="J130" i="47"/>
  <c r="D102" i="50" s="1"/>
  <c r="I131" i="47"/>
  <c r="V131" i="47"/>
  <c r="D152" i="50" s="1"/>
  <c r="U132" i="47"/>
  <c r="J134" i="47"/>
  <c r="D106" i="50" s="1"/>
  <c r="I135" i="47"/>
  <c r="C107" i="50" s="1"/>
  <c r="V135" i="47"/>
  <c r="U136" i="47"/>
  <c r="J138" i="47"/>
  <c r="D110" i="50" s="1"/>
  <c r="I139" i="47"/>
  <c r="J140" i="47"/>
  <c r="D112" i="50" s="1"/>
  <c r="J141" i="47"/>
  <c r="D113" i="50" s="1"/>
  <c r="J142" i="47"/>
  <c r="D114" i="50" s="1"/>
  <c r="I143" i="47"/>
  <c r="C115" i="50" s="1"/>
  <c r="J144" i="47"/>
  <c r="D116" i="50" s="1"/>
  <c r="L251" i="47"/>
  <c r="X264" i="47"/>
  <c r="X138" i="47"/>
  <c r="X147" i="47"/>
  <c r="L173" i="47"/>
  <c r="X213" i="47"/>
  <c r="F62" i="50"/>
  <c r="H65" i="50"/>
  <c r="H66" i="50" s="1"/>
  <c r="G28" i="50"/>
  <c r="H28" i="50" s="1"/>
  <c r="G29" i="50"/>
  <c r="H29" i="50" s="1"/>
  <c r="G30" i="50"/>
  <c r="H30" i="50" s="1"/>
  <c r="G31" i="50"/>
  <c r="H31" i="50" s="1"/>
  <c r="G32" i="50"/>
  <c r="H32" i="50" s="1"/>
  <c r="E913" i="16"/>
  <c r="F913" i="16"/>
  <c r="G919" i="16"/>
  <c r="F601" i="16"/>
  <c r="E601" i="16"/>
  <c r="D7" i="16"/>
  <c r="B11" i="1"/>
  <c r="C55" i="16"/>
  <c r="F54" i="16"/>
  <c r="C54" i="16"/>
  <c r="C56" i="16" s="1"/>
  <c r="C42" i="16"/>
  <c r="F41" i="16"/>
  <c r="C41" i="16"/>
  <c r="C43" i="16" s="1"/>
  <c r="C29" i="16"/>
  <c r="F28" i="16"/>
  <c r="C28" i="16"/>
  <c r="W183" i="47" l="1"/>
  <c r="W229" i="47"/>
  <c r="E362" i="50" s="1"/>
  <c r="AF56" i="50" s="1"/>
  <c r="W187" i="47"/>
  <c r="E264" i="50" s="1"/>
  <c r="AC56" i="50" s="1"/>
  <c r="W174" i="47"/>
  <c r="E251" i="50" s="1"/>
  <c r="AC43" i="50" s="1"/>
  <c r="W257" i="47"/>
  <c r="E446" i="50" s="1"/>
  <c r="H446" i="50" s="1"/>
  <c r="AK42" i="50" s="1"/>
  <c r="W254" i="47"/>
  <c r="E443" i="50" s="1"/>
  <c r="AI39" i="50" s="1"/>
  <c r="W266" i="47"/>
  <c r="E455" i="50" s="1"/>
  <c r="AI51" i="50" s="1"/>
  <c r="I9" i="14"/>
  <c r="W269" i="47"/>
  <c r="E458" i="50" s="1"/>
  <c r="W273" i="47"/>
  <c r="E462" i="50" s="1"/>
  <c r="H462" i="50" s="1"/>
  <c r="AK58" i="50" s="1"/>
  <c r="W214" i="47"/>
  <c r="E347" i="50" s="1"/>
  <c r="H347" i="50" s="1"/>
  <c r="AH41" i="50" s="1"/>
  <c r="W216" i="47"/>
  <c r="E349" i="50" s="1"/>
  <c r="F349" i="50" s="1"/>
  <c r="AG43" i="50" s="1"/>
  <c r="W267" i="47"/>
  <c r="E456" i="50" s="1"/>
  <c r="AI52" i="50" s="1"/>
  <c r="W207" i="47"/>
  <c r="E340" i="50" s="1"/>
  <c r="H340" i="50" s="1"/>
  <c r="AH34" i="50" s="1"/>
  <c r="X187" i="47"/>
  <c r="X273" i="47"/>
  <c r="X262" i="47"/>
  <c r="X178" i="47"/>
  <c r="L271" i="47"/>
  <c r="X129" i="47"/>
  <c r="W252" i="47"/>
  <c r="E441" i="50" s="1"/>
  <c r="AI37" i="50" s="1"/>
  <c r="W265" i="47"/>
  <c r="E454" i="50" s="1"/>
  <c r="AI50" i="50" s="1"/>
  <c r="W263" i="47"/>
  <c r="E452" i="50" s="1"/>
  <c r="AI48" i="50" s="1"/>
  <c r="W212" i="47"/>
  <c r="E345" i="50" s="1"/>
  <c r="W181" i="47"/>
  <c r="E258" i="50" s="1"/>
  <c r="W270" i="47"/>
  <c r="E459" i="50" s="1"/>
  <c r="F459" i="50" s="1"/>
  <c r="AJ55" i="50" s="1"/>
  <c r="W264" i="47"/>
  <c r="E453" i="50" s="1"/>
  <c r="AI49" i="50" s="1"/>
  <c r="W170" i="47"/>
  <c r="E247" i="50" s="1"/>
  <c r="F247" i="50" s="1"/>
  <c r="AD39" i="50" s="1"/>
  <c r="W224" i="47"/>
  <c r="E357" i="50" s="1"/>
  <c r="H357" i="50" s="1"/>
  <c r="AH51" i="50" s="1"/>
  <c r="W144" i="47"/>
  <c r="E165" i="50" s="1"/>
  <c r="Z55" i="50" s="1"/>
  <c r="W209" i="47"/>
  <c r="E342" i="50" s="1"/>
  <c r="AF36" i="50" s="1"/>
  <c r="W211" i="47"/>
  <c r="E344" i="50" s="1"/>
  <c r="F344" i="50" s="1"/>
  <c r="AG38" i="50" s="1"/>
  <c r="W210" i="47"/>
  <c r="E343" i="50" s="1"/>
  <c r="H343" i="50" s="1"/>
  <c r="AH37" i="50" s="1"/>
  <c r="W250" i="47"/>
  <c r="E439" i="50" s="1"/>
  <c r="AI35" i="50" s="1"/>
  <c r="W127" i="47"/>
  <c r="E148" i="50" s="1"/>
  <c r="F148" i="50" s="1"/>
  <c r="AA38" i="50" s="1"/>
  <c r="W176" i="47"/>
  <c r="E253" i="50" s="1"/>
  <c r="F253" i="50" s="1"/>
  <c r="AD45" i="50" s="1"/>
  <c r="W258" i="47"/>
  <c r="E447" i="50" s="1"/>
  <c r="F447" i="50" s="1"/>
  <c r="AJ43" i="50" s="1"/>
  <c r="W180" i="47"/>
  <c r="E257" i="50" s="1"/>
  <c r="F257" i="50" s="1"/>
  <c r="AD49" i="50" s="1"/>
  <c r="L152" i="14"/>
  <c r="W261" i="47"/>
  <c r="E450" i="50" s="1"/>
  <c r="AI46" i="50" s="1"/>
  <c r="W262" i="47"/>
  <c r="E451" i="50" s="1"/>
  <c r="H451" i="50" s="1"/>
  <c r="AK47" i="50" s="1"/>
  <c r="W189" i="47"/>
  <c r="E266" i="50" s="1"/>
  <c r="F266" i="50" s="1"/>
  <c r="AD58" i="50" s="1"/>
  <c r="L176" i="47"/>
  <c r="W218" i="47"/>
  <c r="E351" i="50" s="1"/>
  <c r="F351" i="50" s="1"/>
  <c r="AG45" i="50" s="1"/>
  <c r="W175" i="47"/>
  <c r="E252" i="50" s="1"/>
  <c r="AC44" i="50" s="1"/>
  <c r="W220" i="47"/>
  <c r="E353" i="50" s="1"/>
  <c r="F353" i="50" s="1"/>
  <c r="AG47" i="50" s="1"/>
  <c r="W228" i="47"/>
  <c r="E361" i="50" s="1"/>
  <c r="F361" i="50" s="1"/>
  <c r="AG55" i="50" s="1"/>
  <c r="W253" i="47"/>
  <c r="E442" i="50" s="1"/>
  <c r="AI38" i="50" s="1"/>
  <c r="W184" i="47"/>
  <c r="E261" i="50" s="1"/>
  <c r="AC53" i="50" s="1"/>
  <c r="W213" i="47"/>
  <c r="E346" i="50" s="1"/>
  <c r="H346" i="50" s="1"/>
  <c r="AH40" i="50" s="1"/>
  <c r="W227" i="47"/>
  <c r="E360" i="50" s="1"/>
  <c r="F360" i="50" s="1"/>
  <c r="AG54" i="50" s="1"/>
  <c r="W135" i="47"/>
  <c r="E156" i="50" s="1"/>
  <c r="Z46" i="50" s="1"/>
  <c r="W177" i="47"/>
  <c r="E254" i="50" s="1"/>
  <c r="F254" i="50" s="1"/>
  <c r="AD46" i="50" s="1"/>
  <c r="W173" i="47"/>
  <c r="E250" i="50" s="1"/>
  <c r="F250" i="50" s="1"/>
  <c r="AD42" i="50" s="1"/>
  <c r="W249" i="47"/>
  <c r="E438" i="50" s="1"/>
  <c r="H438" i="50" s="1"/>
  <c r="AK34" i="50" s="1"/>
  <c r="W225" i="47"/>
  <c r="E358" i="50" s="1"/>
  <c r="H358" i="50" s="1"/>
  <c r="AH52" i="50" s="1"/>
  <c r="W255" i="47"/>
  <c r="E444" i="50" s="1"/>
  <c r="AI40" i="50" s="1"/>
  <c r="W179" i="47"/>
  <c r="E256" i="50" s="1"/>
  <c r="H256" i="50" s="1"/>
  <c r="AE48" i="50" s="1"/>
  <c r="S66" i="14"/>
  <c r="W219" i="47"/>
  <c r="E352" i="50" s="1"/>
  <c r="AF46" i="50" s="1"/>
  <c r="W221" i="47"/>
  <c r="E354" i="50" s="1"/>
  <c r="AF48" i="50" s="1"/>
  <c r="W256" i="47"/>
  <c r="E445" i="50" s="1"/>
  <c r="H445" i="50" s="1"/>
  <c r="AK41" i="50" s="1"/>
  <c r="W215" i="47"/>
  <c r="E348" i="50" s="1"/>
  <c r="W145" i="47"/>
  <c r="E166" i="50" s="1"/>
  <c r="Z56" i="50" s="1"/>
  <c r="W171" i="47"/>
  <c r="E248" i="50" s="1"/>
  <c r="H248" i="50" s="1"/>
  <c r="AE40" i="50" s="1"/>
  <c r="X167" i="47"/>
  <c r="X225" i="47"/>
  <c r="L267" i="47"/>
  <c r="L178" i="47"/>
  <c r="L220" i="47"/>
  <c r="L213" i="47"/>
  <c r="L231" i="47"/>
  <c r="X271" i="47"/>
  <c r="L255" i="47"/>
  <c r="X189" i="47"/>
  <c r="X180" i="47"/>
  <c r="L171" i="47"/>
  <c r="X222" i="47"/>
  <c r="L187" i="47"/>
  <c r="X171" i="47"/>
  <c r="X145" i="47"/>
  <c r="L222" i="47"/>
  <c r="X136" i="47"/>
  <c r="X131" i="47"/>
  <c r="X215" i="47"/>
  <c r="X231" i="47"/>
  <c r="L229" i="47"/>
  <c r="X220" i="47"/>
  <c r="L257" i="47"/>
  <c r="X255" i="47"/>
  <c r="L215" i="47"/>
  <c r="L189" i="47"/>
  <c r="L180" i="47"/>
  <c r="X173" i="47"/>
  <c r="L273" i="47"/>
  <c r="X229" i="47"/>
  <c r="L264" i="47"/>
  <c r="L262" i="47"/>
  <c r="X257" i="47"/>
  <c r="W182" i="47"/>
  <c r="E259" i="50" s="1"/>
  <c r="H259" i="50" s="1"/>
  <c r="AE51" i="50" s="1"/>
  <c r="W188" i="47"/>
  <c r="E265" i="50" s="1"/>
  <c r="AC57" i="50" s="1"/>
  <c r="X211" i="47"/>
  <c r="X260" i="47"/>
  <c r="W271" i="47"/>
  <c r="E460" i="50" s="1"/>
  <c r="W217" i="47"/>
  <c r="E350" i="50" s="1"/>
  <c r="F350" i="50" s="1"/>
  <c r="AG44" i="50" s="1"/>
  <c r="L269" i="47"/>
  <c r="X127" i="47"/>
  <c r="L216" i="47"/>
  <c r="X132" i="47"/>
  <c r="L253" i="47"/>
  <c r="L185" i="47"/>
  <c r="X176" i="47"/>
  <c r="X185" i="47"/>
  <c r="X174" i="47"/>
  <c r="X227" i="47"/>
  <c r="W272" i="47"/>
  <c r="E461" i="50" s="1"/>
  <c r="AI57" i="50" s="1"/>
  <c r="L179" i="47"/>
  <c r="L270" i="47"/>
  <c r="L181" i="47"/>
  <c r="L230" i="47"/>
  <c r="X216" i="47"/>
  <c r="X214" i="47"/>
  <c r="L209" i="47"/>
  <c r="L169" i="47"/>
  <c r="X269" i="47"/>
  <c r="L260" i="47"/>
  <c r="X181" i="47"/>
  <c r="X179" i="47"/>
  <c r="X144" i="47"/>
  <c r="X212" i="47"/>
  <c r="L214" i="47"/>
  <c r="L212" i="47"/>
  <c r="X265" i="47"/>
  <c r="L256" i="47"/>
  <c r="X254" i="47"/>
  <c r="X123" i="47"/>
  <c r="X165" i="47"/>
  <c r="X230" i="47"/>
  <c r="X270" i="47"/>
  <c r="X139" i="47"/>
  <c r="X221" i="47"/>
  <c r="L249" i="47"/>
  <c r="X218" i="47"/>
  <c r="X209" i="47"/>
  <c r="X183" i="47"/>
  <c r="X169" i="47"/>
  <c r="L165" i="47"/>
  <c r="X143" i="47"/>
  <c r="L225" i="47"/>
  <c r="L223" i="47"/>
  <c r="L263" i="47"/>
  <c r="X258" i="47"/>
  <c r="X130" i="47"/>
  <c r="X125" i="47"/>
  <c r="L252" i="47"/>
  <c r="X207" i="47"/>
  <c r="X188" i="47"/>
  <c r="X186" i="47"/>
  <c r="X172" i="47"/>
  <c r="X170" i="47"/>
  <c r="L272" i="47"/>
  <c r="L228" i="47"/>
  <c r="X223" i="47"/>
  <c r="X137" i="47"/>
  <c r="X263" i="47"/>
  <c r="X256" i="47"/>
  <c r="X128" i="47"/>
  <c r="X249" i="47"/>
  <c r="L218" i="47"/>
  <c r="L211" i="47"/>
  <c r="L207" i="47"/>
  <c r="L188" i="47"/>
  <c r="L186" i="47"/>
  <c r="L183" i="47"/>
  <c r="L174" i="47"/>
  <c r="L172" i="47"/>
  <c r="L170" i="47"/>
  <c r="L167" i="47"/>
  <c r="X146" i="47"/>
  <c r="X272" i="47"/>
  <c r="X228" i="47"/>
  <c r="L227" i="47"/>
  <c r="X141" i="47"/>
  <c r="X267" i="47"/>
  <c r="L265" i="47"/>
  <c r="L221" i="47"/>
  <c r="X134" i="47"/>
  <c r="L258" i="47"/>
  <c r="L254" i="47"/>
  <c r="X253" i="47"/>
  <c r="X251" i="47"/>
  <c r="L175" i="47"/>
  <c r="X140" i="47"/>
  <c r="X210" i="47"/>
  <c r="X208" i="47"/>
  <c r="L177" i="47"/>
  <c r="X266" i="47"/>
  <c r="X135" i="47"/>
  <c r="X259" i="47"/>
  <c r="L210" i="47"/>
  <c r="L208" i="47"/>
  <c r="X226" i="47"/>
  <c r="X219" i="47"/>
  <c r="X184" i="47"/>
  <c r="X168" i="47"/>
  <c r="X166" i="47"/>
  <c r="L224" i="47"/>
  <c r="X252" i="47"/>
  <c r="X124" i="47"/>
  <c r="X217" i="47"/>
  <c r="X182" i="47"/>
  <c r="L268" i="47"/>
  <c r="L261" i="47"/>
  <c r="L219" i="47"/>
  <c r="L217" i="47"/>
  <c r="L184" i="47"/>
  <c r="L182" i="47"/>
  <c r="L168" i="47"/>
  <c r="L166" i="47"/>
  <c r="X142" i="47"/>
  <c r="X268" i="47"/>
  <c r="X224" i="47"/>
  <c r="X261" i="47"/>
  <c r="X133" i="47"/>
  <c r="L250" i="47"/>
  <c r="X177" i="47"/>
  <c r="X175" i="47"/>
  <c r="L226" i="47"/>
  <c r="L266" i="47"/>
  <c r="L259" i="47"/>
  <c r="X126" i="47"/>
  <c r="X250" i="47"/>
  <c r="K131" i="47"/>
  <c r="E103" i="50" s="1"/>
  <c r="H103" i="50" s="1"/>
  <c r="O42" i="50" s="1"/>
  <c r="K123" i="47"/>
  <c r="E95" i="50" s="1"/>
  <c r="F95" i="50" s="1"/>
  <c r="N34" i="50" s="1"/>
  <c r="C252" i="50"/>
  <c r="C458" i="50"/>
  <c r="C248" i="50"/>
  <c r="C353" i="50"/>
  <c r="C442" i="50"/>
  <c r="C446" i="50"/>
  <c r="C256" i="50"/>
  <c r="C450" i="50"/>
  <c r="C345" i="50"/>
  <c r="C357" i="50"/>
  <c r="C438" i="50"/>
  <c r="C454" i="50"/>
  <c r="C361" i="50"/>
  <c r="C260" i="50"/>
  <c r="C462" i="50"/>
  <c r="W141" i="47"/>
  <c r="E162" i="50" s="1"/>
  <c r="H162" i="50" s="1"/>
  <c r="AB52" i="50" s="1"/>
  <c r="C360" i="50"/>
  <c r="C95" i="50"/>
  <c r="C457" i="50"/>
  <c r="C340" i="50"/>
  <c r="C441" i="50"/>
  <c r="C461" i="50"/>
  <c r="K221" i="47"/>
  <c r="E305" i="50" s="1"/>
  <c r="S48" i="50" s="1"/>
  <c r="C255" i="50"/>
  <c r="C263" i="50"/>
  <c r="C445" i="50"/>
  <c r="W140" i="47"/>
  <c r="E161" i="50" s="1"/>
  <c r="H161" i="50" s="1"/>
  <c r="AB51" i="50" s="1"/>
  <c r="K173" i="47"/>
  <c r="E201" i="50" s="1"/>
  <c r="P42" i="50" s="1"/>
  <c r="K177" i="47"/>
  <c r="E205" i="50" s="1"/>
  <c r="P46" i="50" s="1"/>
  <c r="K181" i="47"/>
  <c r="E209" i="50" s="1"/>
  <c r="K185" i="47"/>
  <c r="E213" i="50" s="1"/>
  <c r="H213" i="50" s="1"/>
  <c r="R54" i="50" s="1"/>
  <c r="K189" i="47"/>
  <c r="E217" i="50" s="1"/>
  <c r="P58" i="50" s="1"/>
  <c r="K210" i="47"/>
  <c r="E294" i="50" s="1"/>
  <c r="F294" i="50" s="1"/>
  <c r="T37" i="50" s="1"/>
  <c r="K214" i="47"/>
  <c r="E298" i="50" s="1"/>
  <c r="H298" i="50" s="1"/>
  <c r="U41" i="50" s="1"/>
  <c r="K218" i="47"/>
  <c r="E302" i="50" s="1"/>
  <c r="K226" i="47"/>
  <c r="E310" i="50" s="1"/>
  <c r="S53" i="50" s="1"/>
  <c r="K230" i="47"/>
  <c r="E314" i="50" s="1"/>
  <c r="S57" i="50" s="1"/>
  <c r="K251" i="47"/>
  <c r="E391" i="50" s="1"/>
  <c r="V36" i="50" s="1"/>
  <c r="K255" i="47"/>
  <c r="E395" i="50" s="1"/>
  <c r="H395" i="50" s="1"/>
  <c r="X40" i="50" s="1"/>
  <c r="K259" i="47"/>
  <c r="E399" i="50" s="1"/>
  <c r="K263" i="47"/>
  <c r="E403" i="50" s="1"/>
  <c r="V48" i="50" s="1"/>
  <c r="K267" i="47"/>
  <c r="E407" i="50" s="1"/>
  <c r="V52" i="50" s="1"/>
  <c r="K271" i="47"/>
  <c r="E411" i="50" s="1"/>
  <c r="V56" i="50" s="1"/>
  <c r="H58" i="50"/>
  <c r="C165" i="50"/>
  <c r="W169" i="47"/>
  <c r="E246" i="50" s="1"/>
  <c r="H246" i="50" s="1"/>
  <c r="AE38" i="50" s="1"/>
  <c r="C364" i="50"/>
  <c r="C356" i="50"/>
  <c r="C251" i="50"/>
  <c r="C247" i="50"/>
  <c r="C348" i="50"/>
  <c r="K165" i="47"/>
  <c r="E193" i="50" s="1"/>
  <c r="F193" i="50" s="1"/>
  <c r="Q34" i="50" s="1"/>
  <c r="W136" i="47"/>
  <c r="E157" i="50" s="1"/>
  <c r="H157" i="50" s="1"/>
  <c r="AB47" i="50" s="1"/>
  <c r="W132" i="47"/>
  <c r="E153" i="50" s="1"/>
  <c r="H153" i="50" s="1"/>
  <c r="AB43" i="50" s="1"/>
  <c r="W128" i="47"/>
  <c r="E149" i="50" s="1"/>
  <c r="K129" i="47"/>
  <c r="E101" i="50" s="1"/>
  <c r="M40" i="50" s="1"/>
  <c r="W142" i="47"/>
  <c r="E163" i="50" s="1"/>
  <c r="Z53" i="50" s="1"/>
  <c r="W134" i="47"/>
  <c r="E155" i="50" s="1"/>
  <c r="W126" i="47"/>
  <c r="E147" i="50" s="1"/>
  <c r="H147" i="50" s="1"/>
  <c r="AB37" i="50" s="1"/>
  <c r="W166" i="47"/>
  <c r="E243" i="50" s="1"/>
  <c r="AC35" i="50" s="1"/>
  <c r="K231" i="47"/>
  <c r="E315" i="50" s="1"/>
  <c r="F315" i="50" s="1"/>
  <c r="T58" i="50" s="1"/>
  <c r="K143" i="47"/>
  <c r="E115" i="50" s="1"/>
  <c r="H115" i="50" s="1"/>
  <c r="O54" i="50" s="1"/>
  <c r="K168" i="47"/>
  <c r="E196" i="50" s="1"/>
  <c r="W137" i="47"/>
  <c r="E158" i="50" s="1"/>
  <c r="H158" i="50" s="1"/>
  <c r="AB48" i="50" s="1"/>
  <c r="C352" i="50"/>
  <c r="C344" i="50"/>
  <c r="C103" i="50"/>
  <c r="C259" i="50"/>
  <c r="C453" i="50"/>
  <c r="K228" i="47"/>
  <c r="E312" i="50" s="1"/>
  <c r="K225" i="47"/>
  <c r="E309" i="50" s="1"/>
  <c r="S52" i="50" s="1"/>
  <c r="K229" i="47"/>
  <c r="E313" i="50" s="1"/>
  <c r="F313" i="50" s="1"/>
  <c r="T56" i="50" s="1"/>
  <c r="K250" i="47"/>
  <c r="E390" i="50" s="1"/>
  <c r="H390" i="50" s="1"/>
  <c r="X35" i="50" s="1"/>
  <c r="C264" i="50"/>
  <c r="C309" i="50"/>
  <c r="K254" i="47"/>
  <c r="E394" i="50" s="1"/>
  <c r="K134" i="47"/>
  <c r="E106" i="50" s="1"/>
  <c r="F106" i="50" s="1"/>
  <c r="N45" i="50" s="1"/>
  <c r="C444" i="50"/>
  <c r="K130" i="47"/>
  <c r="E102" i="50" s="1"/>
  <c r="M41" i="50" s="1"/>
  <c r="K142" i="47"/>
  <c r="E114" i="50" s="1"/>
  <c r="H114" i="50" s="1"/>
  <c r="O53" i="50" s="1"/>
  <c r="K138" i="47"/>
  <c r="E110" i="50" s="1"/>
  <c r="M49" i="50" s="1"/>
  <c r="K126" i="47"/>
  <c r="E98" i="50" s="1"/>
  <c r="F98" i="50" s="1"/>
  <c r="N37" i="50" s="1"/>
  <c r="W143" i="47"/>
  <c r="E164" i="50" s="1"/>
  <c r="Z54" i="50" s="1"/>
  <c r="W167" i="47"/>
  <c r="E244" i="50" s="1"/>
  <c r="AC36" i="50" s="1"/>
  <c r="W146" i="47"/>
  <c r="E167" i="50" s="1"/>
  <c r="H167" i="50" s="1"/>
  <c r="AB57" i="50" s="1"/>
  <c r="C266" i="50"/>
  <c r="C347" i="50"/>
  <c r="C250" i="50"/>
  <c r="D167" i="50"/>
  <c r="W130" i="47"/>
  <c r="E151" i="50" s="1"/>
  <c r="Z41" i="50" s="1"/>
  <c r="C294" i="50"/>
  <c r="C201" i="50"/>
  <c r="D148" i="50"/>
  <c r="K222" i="47"/>
  <c r="E306" i="50" s="1"/>
  <c r="F306" i="50" s="1"/>
  <c r="T49" i="50" s="1"/>
  <c r="W133" i="47"/>
  <c r="E154" i="50" s="1"/>
  <c r="F154" i="50" s="1"/>
  <c r="AA44" i="50" s="1"/>
  <c r="K223" i="47"/>
  <c r="E307" i="50" s="1"/>
  <c r="F307" i="50" s="1"/>
  <c r="T50" i="50" s="1"/>
  <c r="D162" i="50"/>
  <c r="C362" i="50"/>
  <c r="C149" i="50"/>
  <c r="C354" i="50"/>
  <c r="C451" i="50"/>
  <c r="W230" i="47"/>
  <c r="E363" i="50" s="1"/>
  <c r="K224" i="47"/>
  <c r="E308" i="50" s="1"/>
  <c r="S51" i="50" s="1"/>
  <c r="K169" i="47"/>
  <c r="E197" i="50" s="1"/>
  <c r="P38" i="50" s="1"/>
  <c r="C157" i="50"/>
  <c r="C439" i="50"/>
  <c r="D315" i="50"/>
  <c r="K227" i="47"/>
  <c r="E311" i="50" s="1"/>
  <c r="H311" i="50" s="1"/>
  <c r="U54" i="50" s="1"/>
  <c r="K144" i="47"/>
  <c r="E116" i="50" s="1"/>
  <c r="M55" i="50" s="1"/>
  <c r="C254" i="50"/>
  <c r="C351" i="50"/>
  <c r="D312" i="50"/>
  <c r="C399" i="50"/>
  <c r="W222" i="47"/>
  <c r="E355" i="50" s="1"/>
  <c r="F355" i="50" s="1"/>
  <c r="AG49" i="50" s="1"/>
  <c r="W251" i="47"/>
  <c r="E440" i="50" s="1"/>
  <c r="H440" i="50" s="1"/>
  <c r="AK36" i="50" s="1"/>
  <c r="K141" i="47"/>
  <c r="E113" i="50" s="1"/>
  <c r="H113" i="50" s="1"/>
  <c r="O52" i="50" s="1"/>
  <c r="D101" i="50"/>
  <c r="C147" i="50"/>
  <c r="C358" i="50"/>
  <c r="C342" i="50"/>
  <c r="C411" i="50"/>
  <c r="C395" i="50"/>
  <c r="C298" i="50"/>
  <c r="W129" i="47"/>
  <c r="E150" i="50" s="1"/>
  <c r="Z40" i="50" s="1"/>
  <c r="K146" i="47"/>
  <c r="E118" i="50" s="1"/>
  <c r="F118" i="50" s="1"/>
  <c r="N57" i="50" s="1"/>
  <c r="W123" i="47"/>
  <c r="E144" i="50" s="1"/>
  <c r="H144" i="50" s="1"/>
  <c r="AB34" i="50" s="1"/>
  <c r="K170" i="47"/>
  <c r="E198" i="50" s="1"/>
  <c r="F198" i="50" s="1"/>
  <c r="Q39" i="50" s="1"/>
  <c r="K186" i="47"/>
  <c r="E214" i="50" s="1"/>
  <c r="K215" i="47"/>
  <c r="E299" i="50" s="1"/>
  <c r="S42" i="50" s="1"/>
  <c r="K260" i="47"/>
  <c r="E400" i="50" s="1"/>
  <c r="V45" i="50" s="1"/>
  <c r="K268" i="47"/>
  <c r="E408" i="50" s="1"/>
  <c r="V53" i="50" s="1"/>
  <c r="C391" i="50"/>
  <c r="D156" i="50"/>
  <c r="C299" i="50"/>
  <c r="C253" i="50"/>
  <c r="D164" i="50"/>
  <c r="C243" i="50"/>
  <c r="C459" i="50"/>
  <c r="C460" i="50"/>
  <c r="C452" i="50"/>
  <c r="W125" i="47"/>
  <c r="E146" i="50" s="1"/>
  <c r="F146" i="50" s="1"/>
  <c r="AA36" i="50" s="1"/>
  <c r="W226" i="47"/>
  <c r="E359" i="50" s="1"/>
  <c r="AF53" i="50" s="1"/>
  <c r="K145" i="47"/>
  <c r="E117" i="50" s="1"/>
  <c r="M56" i="50" s="1"/>
  <c r="K137" i="47"/>
  <c r="E109" i="50" s="1"/>
  <c r="H109" i="50" s="1"/>
  <c r="O48" i="50" s="1"/>
  <c r="W124" i="47"/>
  <c r="E145" i="50" s="1"/>
  <c r="F145" i="50" s="1"/>
  <c r="AA35" i="50" s="1"/>
  <c r="K252" i="47"/>
  <c r="E392" i="50" s="1"/>
  <c r="H392" i="50" s="1"/>
  <c r="X37" i="50" s="1"/>
  <c r="K139" i="47"/>
  <c r="E111" i="50" s="1"/>
  <c r="M50" i="50" s="1"/>
  <c r="K133" i="47"/>
  <c r="E105" i="50" s="1"/>
  <c r="M44" i="50" s="1"/>
  <c r="K125" i="47"/>
  <c r="E97" i="50" s="1"/>
  <c r="M36" i="50" s="1"/>
  <c r="K171" i="47"/>
  <c r="E199" i="50" s="1"/>
  <c r="P40" i="50" s="1"/>
  <c r="K175" i="47"/>
  <c r="E203" i="50" s="1"/>
  <c r="F203" i="50" s="1"/>
  <c r="Q44" i="50" s="1"/>
  <c r="K179" i="47"/>
  <c r="E207" i="50" s="1"/>
  <c r="F207" i="50" s="1"/>
  <c r="Q48" i="50" s="1"/>
  <c r="K183" i="47"/>
  <c r="E211" i="50" s="1"/>
  <c r="F211" i="50" s="1"/>
  <c r="Q52" i="50" s="1"/>
  <c r="K187" i="47"/>
  <c r="E215" i="50" s="1"/>
  <c r="P56" i="50" s="1"/>
  <c r="K208" i="47"/>
  <c r="E292" i="50" s="1"/>
  <c r="S35" i="50" s="1"/>
  <c r="K212" i="47"/>
  <c r="E296" i="50" s="1"/>
  <c r="S39" i="50" s="1"/>
  <c r="K216" i="47"/>
  <c r="E300" i="50" s="1"/>
  <c r="F300" i="50" s="1"/>
  <c r="T43" i="50" s="1"/>
  <c r="K220" i="47"/>
  <c r="E304" i="50" s="1"/>
  <c r="H304" i="50" s="1"/>
  <c r="U47" i="50" s="1"/>
  <c r="K249" i="47"/>
  <c r="E389" i="50" s="1"/>
  <c r="V34" i="50" s="1"/>
  <c r="K253" i="47"/>
  <c r="E393" i="50" s="1"/>
  <c r="F393" i="50" s="1"/>
  <c r="W38" i="50" s="1"/>
  <c r="K257" i="47"/>
  <c r="E397" i="50" s="1"/>
  <c r="V42" i="50" s="1"/>
  <c r="K261" i="47"/>
  <c r="E401" i="50" s="1"/>
  <c r="V46" i="50" s="1"/>
  <c r="K265" i="47"/>
  <c r="E405" i="50" s="1"/>
  <c r="F405" i="50" s="1"/>
  <c r="W50" i="50" s="1"/>
  <c r="K269" i="47"/>
  <c r="E409" i="50" s="1"/>
  <c r="F409" i="50" s="1"/>
  <c r="W54" i="50" s="1"/>
  <c r="K273" i="47"/>
  <c r="E413" i="50" s="1"/>
  <c r="V58" i="50" s="1"/>
  <c r="W147" i="47"/>
  <c r="E168" i="50" s="1"/>
  <c r="H168" i="50" s="1"/>
  <c r="AB58" i="50" s="1"/>
  <c r="W168" i="47"/>
  <c r="E245" i="50" s="1"/>
  <c r="AC37" i="50" s="1"/>
  <c r="K166" i="47"/>
  <c r="E194" i="50" s="1"/>
  <c r="F194" i="50" s="1"/>
  <c r="Q35" i="50" s="1"/>
  <c r="K136" i="47"/>
  <c r="E108" i="50" s="1"/>
  <c r="M47" i="50" s="1"/>
  <c r="K132" i="47"/>
  <c r="E104" i="50" s="1"/>
  <c r="H104" i="50" s="1"/>
  <c r="O43" i="50" s="1"/>
  <c r="K128" i="47"/>
  <c r="E100" i="50" s="1"/>
  <c r="F100" i="50" s="1"/>
  <c r="N39" i="50" s="1"/>
  <c r="K124" i="47"/>
  <c r="E96" i="50" s="1"/>
  <c r="M35" i="50" s="1"/>
  <c r="W172" i="47"/>
  <c r="E249" i="50" s="1"/>
  <c r="H249" i="50" s="1"/>
  <c r="AE41" i="50" s="1"/>
  <c r="C196" i="50"/>
  <c r="C163" i="50"/>
  <c r="C155" i="50"/>
  <c r="C205" i="50"/>
  <c r="C403" i="50"/>
  <c r="C209" i="50"/>
  <c r="D115" i="50"/>
  <c r="C407" i="50"/>
  <c r="W138" i="47"/>
  <c r="E159" i="50" s="1"/>
  <c r="Z49" i="50" s="1"/>
  <c r="W131" i="47"/>
  <c r="E152" i="50" s="1"/>
  <c r="Z42" i="50" s="1"/>
  <c r="K174" i="47"/>
  <c r="E202" i="50" s="1"/>
  <c r="P43" i="50" s="1"/>
  <c r="K178" i="47"/>
  <c r="E206" i="50" s="1"/>
  <c r="P47" i="50" s="1"/>
  <c r="K182" i="47"/>
  <c r="E210" i="50" s="1"/>
  <c r="P51" i="50" s="1"/>
  <c r="K207" i="47"/>
  <c r="E291" i="50" s="1"/>
  <c r="F291" i="50" s="1"/>
  <c r="T34" i="50" s="1"/>
  <c r="K211" i="47"/>
  <c r="E295" i="50" s="1"/>
  <c r="H295" i="50" s="1"/>
  <c r="U38" i="50" s="1"/>
  <c r="K219" i="47"/>
  <c r="E303" i="50" s="1"/>
  <c r="F303" i="50" s="1"/>
  <c r="T46" i="50" s="1"/>
  <c r="K256" i="47"/>
  <c r="E396" i="50" s="1"/>
  <c r="H396" i="50" s="1"/>
  <c r="X41" i="50" s="1"/>
  <c r="K264" i="47"/>
  <c r="E404" i="50" s="1"/>
  <c r="F404" i="50" s="1"/>
  <c r="W49" i="50" s="1"/>
  <c r="K272" i="47"/>
  <c r="E412" i="50" s="1"/>
  <c r="H412" i="50" s="1"/>
  <c r="X57" i="50" s="1"/>
  <c r="K140" i="47"/>
  <c r="E112" i="50" s="1"/>
  <c r="F112" i="50" s="1"/>
  <c r="N51" i="50" s="1"/>
  <c r="C302" i="50"/>
  <c r="C116" i="50"/>
  <c r="C262" i="50"/>
  <c r="C153" i="50"/>
  <c r="C346" i="50"/>
  <c r="C244" i="50"/>
  <c r="C144" i="50"/>
  <c r="C258" i="50"/>
  <c r="C343" i="50"/>
  <c r="C408" i="50"/>
  <c r="C412" i="50"/>
  <c r="C314" i="50"/>
  <c r="C443" i="50"/>
  <c r="C257" i="50"/>
  <c r="C455" i="50"/>
  <c r="C448" i="50"/>
  <c r="C217" i="50"/>
  <c r="C210" i="50"/>
  <c r="C265" i="50"/>
  <c r="C456" i="50"/>
  <c r="C447" i="50"/>
  <c r="C310" i="50"/>
  <c r="C350" i="50"/>
  <c r="C261" i="50"/>
  <c r="C111" i="50"/>
  <c r="W139" i="47"/>
  <c r="E160" i="50" s="1"/>
  <c r="F160" i="50" s="1"/>
  <c r="AA50" i="50" s="1"/>
  <c r="K172" i="47"/>
  <c r="E200" i="50" s="1"/>
  <c r="F200" i="50" s="1"/>
  <c r="Q41" i="50" s="1"/>
  <c r="K176" i="47"/>
  <c r="E204" i="50" s="1"/>
  <c r="H204" i="50" s="1"/>
  <c r="R45" i="50" s="1"/>
  <c r="K180" i="47"/>
  <c r="E208" i="50" s="1"/>
  <c r="P49" i="50" s="1"/>
  <c r="K184" i="47"/>
  <c r="E212" i="50" s="1"/>
  <c r="P53" i="50" s="1"/>
  <c r="K188" i="47"/>
  <c r="E216" i="50" s="1"/>
  <c r="P57" i="50" s="1"/>
  <c r="K209" i="47"/>
  <c r="E293" i="50" s="1"/>
  <c r="F293" i="50" s="1"/>
  <c r="T36" i="50" s="1"/>
  <c r="K213" i="47"/>
  <c r="E297" i="50" s="1"/>
  <c r="H297" i="50" s="1"/>
  <c r="U40" i="50" s="1"/>
  <c r="K217" i="47"/>
  <c r="E301" i="50" s="1"/>
  <c r="F301" i="50" s="1"/>
  <c r="T44" i="50" s="1"/>
  <c r="K258" i="47"/>
  <c r="E398" i="50" s="1"/>
  <c r="F398" i="50" s="1"/>
  <c r="W43" i="50" s="1"/>
  <c r="K262" i="47"/>
  <c r="E402" i="50" s="1"/>
  <c r="V47" i="50" s="1"/>
  <c r="K266" i="47"/>
  <c r="E406" i="50" s="1"/>
  <c r="K270" i="47"/>
  <c r="E410" i="50" s="1"/>
  <c r="V55" i="50" s="1"/>
  <c r="W165" i="47"/>
  <c r="E242" i="50" s="1"/>
  <c r="AC34" i="50" s="1"/>
  <c r="K147" i="47"/>
  <c r="E119" i="50" s="1"/>
  <c r="M58" i="50" s="1"/>
  <c r="K167" i="47"/>
  <c r="E195" i="50" s="1"/>
  <c r="F195" i="50" s="1"/>
  <c r="Q36" i="50" s="1"/>
  <c r="K135" i="47"/>
  <c r="E107" i="50" s="1"/>
  <c r="K127" i="47"/>
  <c r="E99" i="50" s="1"/>
  <c r="F99" i="50" s="1"/>
  <c r="N38" i="50" s="1"/>
  <c r="X246" i="47"/>
  <c r="L246" i="47"/>
  <c r="X204" i="47"/>
  <c r="L204" i="47"/>
  <c r="X162" i="47"/>
  <c r="L162" i="47"/>
  <c r="X120" i="47"/>
  <c r="X244" i="47"/>
  <c r="L244" i="47"/>
  <c r="X202" i="47"/>
  <c r="L202" i="47"/>
  <c r="X160" i="47"/>
  <c r="L160" i="47"/>
  <c r="X118" i="47"/>
  <c r="X245" i="47"/>
  <c r="L245" i="47"/>
  <c r="X203" i="47"/>
  <c r="L203" i="47"/>
  <c r="X161" i="47"/>
  <c r="L161" i="47"/>
  <c r="X119" i="47"/>
  <c r="X248" i="47"/>
  <c r="L248" i="47"/>
  <c r="X206" i="47"/>
  <c r="L206" i="47"/>
  <c r="X164" i="47"/>
  <c r="L164" i="47"/>
  <c r="X122" i="47"/>
  <c r="X247" i="47"/>
  <c r="L247" i="47"/>
  <c r="X205" i="47"/>
  <c r="L205" i="47"/>
  <c r="X163" i="47"/>
  <c r="L163" i="47"/>
  <c r="X121" i="47"/>
  <c r="C113" i="50"/>
  <c r="E449" i="50"/>
  <c r="AI45" i="50" s="1"/>
  <c r="C211" i="50"/>
  <c r="E341" i="50"/>
  <c r="H341" i="50" s="1"/>
  <c r="AH35" i="50" s="1"/>
  <c r="C341" i="50"/>
  <c r="C449" i="50"/>
  <c r="C349" i="50"/>
  <c r="C296" i="50"/>
  <c r="C393" i="50"/>
  <c r="C313" i="50"/>
  <c r="E448" i="50"/>
  <c r="AI44" i="50" s="1"/>
  <c r="E260" i="50"/>
  <c r="AC52" i="50" s="1"/>
  <c r="C213" i="50"/>
  <c r="C305" i="50"/>
  <c r="C304" i="50"/>
  <c r="E457" i="50"/>
  <c r="H457" i="50" s="1"/>
  <c r="AK53" i="50" s="1"/>
  <c r="E255" i="50"/>
  <c r="E262" i="50"/>
  <c r="C215" i="50"/>
  <c r="E364" i="50"/>
  <c r="AF58" i="50" s="1"/>
  <c r="E356" i="50"/>
  <c r="AF50" i="50" s="1"/>
  <c r="E263" i="50"/>
  <c r="F263" i="50" s="1"/>
  <c r="AD55" i="50" s="1"/>
  <c r="C166" i="50"/>
  <c r="C158" i="50"/>
  <c r="C152" i="50"/>
  <c r="C160" i="50"/>
  <c r="C168" i="50"/>
  <c r="F56" i="16"/>
  <c r="F43" i="16"/>
  <c r="C30" i="16"/>
  <c r="F30" i="16"/>
  <c r="AE61" i="14" l="1"/>
  <c r="N83" i="14"/>
  <c r="N98" i="14" s="1"/>
  <c r="V145" i="14"/>
  <c r="V144" i="14"/>
  <c r="W148" i="14" s="1"/>
  <c r="L147" i="14" s="1"/>
  <c r="V146" i="14"/>
  <c r="P82" i="14"/>
  <c r="AB112" i="14" s="1"/>
  <c r="N82" i="14"/>
  <c r="P83" i="14"/>
  <c r="P98" i="14" s="1"/>
  <c r="F309" i="50"/>
  <c r="T52" i="50" s="1"/>
  <c r="P52" i="50"/>
  <c r="H211" i="50"/>
  <c r="R52" i="50" s="1"/>
  <c r="H309" i="50"/>
  <c r="U52" i="50" s="1"/>
  <c r="S56" i="50"/>
  <c r="F167" i="50"/>
  <c r="AA57" i="50" s="1"/>
  <c r="F304" i="50"/>
  <c r="T47" i="50" s="1"/>
  <c r="H391" i="50"/>
  <c r="X36" i="50" s="1"/>
  <c r="AF45" i="50"/>
  <c r="H310" i="50"/>
  <c r="U53" i="50" s="1"/>
  <c r="H351" i="50"/>
  <c r="AH45" i="50" s="1"/>
  <c r="F310" i="50"/>
  <c r="T53" i="50" s="1"/>
  <c r="H251" i="50"/>
  <c r="AE43" i="50" s="1"/>
  <c r="F105" i="50"/>
  <c r="N44" i="50" s="1"/>
  <c r="F402" i="50"/>
  <c r="W47" i="50" s="1"/>
  <c r="S47" i="50"/>
  <c r="Z57" i="50"/>
  <c r="H402" i="50"/>
  <c r="X47" i="50" s="1"/>
  <c r="F251" i="50"/>
  <c r="AD43" i="50" s="1"/>
  <c r="S37" i="50"/>
  <c r="F305" i="50"/>
  <c r="T48" i="50" s="1"/>
  <c r="F357" i="50"/>
  <c r="AG51" i="50" s="1"/>
  <c r="M38" i="50"/>
  <c r="H389" i="50"/>
  <c r="X34" i="50" s="1"/>
  <c r="F165" i="50"/>
  <c r="AA55" i="50" s="1"/>
  <c r="F358" i="50"/>
  <c r="AG52" i="50" s="1"/>
  <c r="F439" i="50"/>
  <c r="AJ35" i="50" s="1"/>
  <c r="Z47" i="50"/>
  <c r="P39" i="50"/>
  <c r="F248" i="50"/>
  <c r="AD40" i="50" s="1"/>
  <c r="H198" i="50"/>
  <c r="R39" i="50" s="1"/>
  <c r="F97" i="50"/>
  <c r="N36" i="50" s="1"/>
  <c r="H305" i="50"/>
  <c r="U48" i="50" s="1"/>
  <c r="H97" i="50"/>
  <c r="O36" i="50" s="1"/>
  <c r="H299" i="50"/>
  <c r="U42" i="50" s="1"/>
  <c r="AI34" i="50"/>
  <c r="M54" i="50"/>
  <c r="M34" i="50"/>
  <c r="H354" i="50"/>
  <c r="AH48" i="50" s="1"/>
  <c r="F354" i="50"/>
  <c r="AG48" i="50" s="1"/>
  <c r="AF35" i="50"/>
  <c r="F113" i="50"/>
  <c r="N52" i="50" s="1"/>
  <c r="M52" i="50"/>
  <c r="F453" i="50"/>
  <c r="AJ49" i="50" s="1"/>
  <c r="AI55" i="50"/>
  <c r="F163" i="50"/>
  <c r="AA53" i="50" s="1"/>
  <c r="H152" i="50"/>
  <c r="AB42" i="50" s="1"/>
  <c r="F168" i="50"/>
  <c r="AA58" i="50" s="1"/>
  <c r="F296" i="50"/>
  <c r="T39" i="50" s="1"/>
  <c r="H444" i="50"/>
  <c r="AK40" i="50" s="1"/>
  <c r="F217" i="50"/>
  <c r="Q58" i="50" s="1"/>
  <c r="AF55" i="50"/>
  <c r="F449" i="50"/>
  <c r="AJ45" i="50" s="1"/>
  <c r="AC41" i="50"/>
  <c r="H342" i="50"/>
  <c r="AH36" i="50" s="1"/>
  <c r="P48" i="50"/>
  <c r="H442" i="50"/>
  <c r="AK38" i="50" s="1"/>
  <c r="H397" i="50"/>
  <c r="X42" i="50" s="1"/>
  <c r="H154" i="50"/>
  <c r="AB44" i="50" s="1"/>
  <c r="F342" i="50"/>
  <c r="AG36" i="50" s="1"/>
  <c r="F442" i="50"/>
  <c r="AJ38" i="50" s="1"/>
  <c r="F341" i="50"/>
  <c r="AG35" i="50" s="1"/>
  <c r="Z35" i="50"/>
  <c r="H212" i="50"/>
  <c r="R53" i="50" s="1"/>
  <c r="H449" i="50"/>
  <c r="AK45" i="50" s="1"/>
  <c r="F444" i="50"/>
  <c r="AJ40" i="50" s="1"/>
  <c r="P44" i="50"/>
  <c r="H296" i="50"/>
  <c r="U39" i="50" s="1"/>
  <c r="H453" i="50"/>
  <c r="AK49" i="50" s="1"/>
  <c r="H264" i="50"/>
  <c r="AE56" i="50" s="1"/>
  <c r="H207" i="50"/>
  <c r="R48" i="50" s="1"/>
  <c r="F249" i="50"/>
  <c r="AD41" i="50" s="1"/>
  <c r="H245" i="50"/>
  <c r="AE37" i="50" s="1"/>
  <c r="H349" i="50"/>
  <c r="AH43" i="50" s="1"/>
  <c r="F204" i="50"/>
  <c r="Q45" i="50" s="1"/>
  <c r="H145" i="50"/>
  <c r="AB35" i="50" s="1"/>
  <c r="F256" i="50"/>
  <c r="AD48" i="50" s="1"/>
  <c r="F245" i="50"/>
  <c r="AD37" i="50" s="1"/>
  <c r="H411" i="50"/>
  <c r="X56" i="50" s="1"/>
  <c r="V49" i="50"/>
  <c r="F212" i="50"/>
  <c r="Q53" i="50" s="1"/>
  <c r="F158" i="50"/>
  <c r="AA48" i="50" s="1"/>
  <c r="AF40" i="50"/>
  <c r="F265" i="50"/>
  <c r="AD57" i="50" s="1"/>
  <c r="F260" i="50"/>
  <c r="AD52" i="50" s="1"/>
  <c r="P41" i="50"/>
  <c r="V57" i="50"/>
  <c r="F411" i="50"/>
  <c r="W56" i="50" s="1"/>
  <c r="AI43" i="50"/>
  <c r="AF47" i="50"/>
  <c r="H314" i="50"/>
  <c r="U57" i="50" s="1"/>
  <c r="F298" i="50"/>
  <c r="T41" i="50" s="1"/>
  <c r="H447" i="50"/>
  <c r="AK43" i="50" s="1"/>
  <c r="H165" i="50"/>
  <c r="AB55" i="50" s="1"/>
  <c r="F153" i="50"/>
  <c r="AA43" i="50" s="1"/>
  <c r="S36" i="50"/>
  <c r="V50" i="50"/>
  <c r="F308" i="50"/>
  <c r="T51" i="50" s="1"/>
  <c r="H163" i="50"/>
  <c r="AB53" i="50" s="1"/>
  <c r="H105" i="50"/>
  <c r="O44" i="50" s="1"/>
  <c r="F311" i="50"/>
  <c r="T54" i="50" s="1"/>
  <c r="S34" i="50"/>
  <c r="AC49" i="50"/>
  <c r="Z50" i="50"/>
  <c r="F352" i="50"/>
  <c r="AG46" i="50" s="1"/>
  <c r="F438" i="50"/>
  <c r="AJ34" i="50" s="1"/>
  <c r="AF51" i="50"/>
  <c r="F157" i="50"/>
  <c r="AA47" i="50" s="1"/>
  <c r="Z43" i="50"/>
  <c r="H459" i="50"/>
  <c r="AK55" i="50" s="1"/>
  <c r="V38" i="50"/>
  <c r="H160" i="50"/>
  <c r="AB50" i="50" s="1"/>
  <c r="S44" i="50"/>
  <c r="AF52" i="50"/>
  <c r="F295" i="50"/>
  <c r="T38" i="50" s="1"/>
  <c r="H257" i="50"/>
  <c r="AE49" i="50" s="1"/>
  <c r="AF54" i="50"/>
  <c r="F210" i="50"/>
  <c r="Q51" i="50" s="1"/>
  <c r="H250" i="50"/>
  <c r="AE42" i="50" s="1"/>
  <c r="Z44" i="50"/>
  <c r="H350" i="50"/>
  <c r="AH44" i="50" s="1"/>
  <c r="F347" i="50"/>
  <c r="AG41" i="50" s="1"/>
  <c r="H151" i="50"/>
  <c r="AB41" i="50" s="1"/>
  <c r="F412" i="50"/>
  <c r="W57" i="50" s="1"/>
  <c r="AF38" i="50"/>
  <c r="P35" i="50"/>
  <c r="F213" i="50"/>
  <c r="Q54" i="50" s="1"/>
  <c r="Z48" i="50"/>
  <c r="F292" i="50"/>
  <c r="T35" i="50" s="1"/>
  <c r="P54" i="50"/>
  <c r="F166" i="50"/>
  <c r="AA56" i="50" s="1"/>
  <c r="AF44" i="50"/>
  <c r="F395" i="50"/>
  <c r="W40" i="50" s="1"/>
  <c r="H253" i="50"/>
  <c r="AE45" i="50" s="1"/>
  <c r="H454" i="50"/>
  <c r="AK50" i="50" s="1"/>
  <c r="AF43" i="50"/>
  <c r="H111" i="50"/>
  <c r="O50" i="50" s="1"/>
  <c r="F206" i="50"/>
  <c r="Q47" i="50" s="1"/>
  <c r="H200" i="50"/>
  <c r="R41" i="50" s="1"/>
  <c r="H400" i="50"/>
  <c r="X45" i="50" s="1"/>
  <c r="H448" i="50"/>
  <c r="AK44" i="50" s="1"/>
  <c r="F400" i="50"/>
  <c r="W45" i="50" s="1"/>
  <c r="AI41" i="50"/>
  <c r="AF41" i="50"/>
  <c r="F101" i="50"/>
  <c r="N40" i="50" s="1"/>
  <c r="S58" i="50"/>
  <c r="F259" i="50"/>
  <c r="AD51" i="50" s="1"/>
  <c r="H217" i="50"/>
  <c r="R58" i="50" s="1"/>
  <c r="H166" i="50"/>
  <c r="AB56" i="50" s="1"/>
  <c r="F346" i="50"/>
  <c r="AG40" i="50" s="1"/>
  <c r="AF37" i="50"/>
  <c r="F151" i="50"/>
  <c r="AA41" i="50" s="1"/>
  <c r="V40" i="50"/>
  <c r="AC51" i="50"/>
  <c r="AC45" i="50"/>
  <c r="F111" i="50"/>
  <c r="N50" i="50" s="1"/>
  <c r="H206" i="50"/>
  <c r="R47" i="50" s="1"/>
  <c r="H194" i="50"/>
  <c r="R35" i="50" s="1"/>
  <c r="H201" i="50"/>
  <c r="R42" i="50" s="1"/>
  <c r="S46" i="50"/>
  <c r="H403" i="50"/>
  <c r="X48" i="50" s="1"/>
  <c r="AC55" i="50"/>
  <c r="P45" i="50"/>
  <c r="F408" i="50"/>
  <c r="W53" i="50" s="1"/>
  <c r="H407" i="50"/>
  <c r="X52" i="50" s="1"/>
  <c r="H308" i="50"/>
  <c r="U51" i="50" s="1"/>
  <c r="H215" i="50"/>
  <c r="R56" i="50" s="1"/>
  <c r="Z58" i="50"/>
  <c r="F451" i="50"/>
  <c r="AJ47" i="50" s="1"/>
  <c r="H313" i="50"/>
  <c r="U56" i="50" s="1"/>
  <c r="H293" i="50"/>
  <c r="U36" i="50" s="1"/>
  <c r="F216" i="50"/>
  <c r="Q57" i="50" s="1"/>
  <c r="H405" i="50"/>
  <c r="X50" i="50" s="1"/>
  <c r="F401" i="50"/>
  <c r="W46" i="50" s="1"/>
  <c r="H393" i="50"/>
  <c r="X38" i="50" s="1"/>
  <c r="F389" i="50"/>
  <c r="W34" i="50" s="1"/>
  <c r="AC40" i="50"/>
  <c r="H150" i="50"/>
  <c r="AB40" i="50" s="1"/>
  <c r="H362" i="50"/>
  <c r="AH56" i="50" s="1"/>
  <c r="H452" i="50"/>
  <c r="AK48" i="50" s="1"/>
  <c r="H205" i="50"/>
  <c r="R46" i="50" s="1"/>
  <c r="H197" i="50"/>
  <c r="R38" i="50" s="1"/>
  <c r="S54" i="50"/>
  <c r="F299" i="50"/>
  <c r="T42" i="50" s="1"/>
  <c r="F391" i="50"/>
  <c r="W36" i="50" s="1"/>
  <c r="H294" i="50"/>
  <c r="U37" i="50" s="1"/>
  <c r="F215" i="50"/>
  <c r="Q56" i="50" s="1"/>
  <c r="AC39" i="50"/>
  <c r="H243" i="50"/>
  <c r="AE35" i="50" s="1"/>
  <c r="F152" i="50"/>
  <c r="AA42" i="50" s="1"/>
  <c r="F443" i="50"/>
  <c r="AJ39" i="50" s="1"/>
  <c r="H356" i="50"/>
  <c r="AH50" i="50" s="1"/>
  <c r="F340" i="50"/>
  <c r="AG34" i="50" s="1"/>
  <c r="F450" i="50"/>
  <c r="AJ46" i="50" s="1"/>
  <c r="H353" i="50"/>
  <c r="AH47" i="50" s="1"/>
  <c r="F161" i="50"/>
  <c r="AA51" i="50" s="1"/>
  <c r="F119" i="50"/>
  <c r="N58" i="50" s="1"/>
  <c r="H208" i="50"/>
  <c r="R49" i="50" s="1"/>
  <c r="F413" i="50"/>
  <c r="W58" i="50" s="1"/>
  <c r="F396" i="50"/>
  <c r="W41" i="50" s="1"/>
  <c r="F297" i="50"/>
  <c r="T40" i="50" s="1"/>
  <c r="H216" i="50"/>
  <c r="R57" i="50" s="1"/>
  <c r="H401" i="50"/>
  <c r="X46" i="50" s="1"/>
  <c r="F397" i="50"/>
  <c r="W42" i="50" s="1"/>
  <c r="F150" i="50"/>
  <c r="AA40" i="50" s="1"/>
  <c r="S41" i="50"/>
  <c r="H443" i="50"/>
  <c r="AK39" i="50" s="1"/>
  <c r="H450" i="50"/>
  <c r="AK46" i="50" s="1"/>
  <c r="H119" i="50"/>
  <c r="O58" i="50" s="1"/>
  <c r="H301" i="50"/>
  <c r="U44" i="50" s="1"/>
  <c r="AC46" i="50"/>
  <c r="F362" i="50"/>
  <c r="AG56" i="50" s="1"/>
  <c r="F452" i="50"/>
  <c r="AJ48" i="50" s="1"/>
  <c r="F205" i="50"/>
  <c r="Q46" i="50" s="1"/>
  <c r="H439" i="50"/>
  <c r="AK35" i="50" s="1"/>
  <c r="H352" i="50"/>
  <c r="AH46" i="50" s="1"/>
  <c r="AC58" i="50"/>
  <c r="F103" i="50"/>
  <c r="N42" i="50" s="1"/>
  <c r="F208" i="50"/>
  <c r="Q49" i="50" s="1"/>
  <c r="F410" i="50"/>
  <c r="W55" i="50" s="1"/>
  <c r="H413" i="50"/>
  <c r="X58" i="50" s="1"/>
  <c r="V54" i="50"/>
  <c r="AF42" i="50"/>
  <c r="H348" i="50"/>
  <c r="AH42" i="50" s="1"/>
  <c r="V39" i="50"/>
  <c r="H394" i="50"/>
  <c r="X39" i="50" s="1"/>
  <c r="V44" i="50"/>
  <c r="F399" i="50"/>
  <c r="W44" i="50" s="1"/>
  <c r="H209" i="50"/>
  <c r="R50" i="50" s="1"/>
  <c r="P50" i="50"/>
  <c r="Z45" i="50"/>
  <c r="H155" i="50"/>
  <c r="AB45" i="50" s="1"/>
  <c r="AI54" i="50"/>
  <c r="H458" i="50"/>
  <c r="AK54" i="50" s="1"/>
  <c r="H107" i="50"/>
  <c r="O46" i="50" s="1"/>
  <c r="M46" i="50"/>
  <c r="F390" i="50"/>
  <c r="W35" i="50" s="1"/>
  <c r="V35" i="50"/>
  <c r="Z39" i="50"/>
  <c r="F149" i="50"/>
  <c r="AA39" i="50" s="1"/>
  <c r="H149" i="50"/>
  <c r="AB39" i="50" s="1"/>
  <c r="F345" i="50"/>
  <c r="AG39" i="50" s="1"/>
  <c r="H345" i="50"/>
  <c r="AH39" i="50" s="1"/>
  <c r="H312" i="50"/>
  <c r="U55" i="50" s="1"/>
  <c r="F312" i="50"/>
  <c r="T55" i="50" s="1"/>
  <c r="F440" i="50"/>
  <c r="AJ36" i="50" s="1"/>
  <c r="H363" i="50"/>
  <c r="AH57" i="50" s="1"/>
  <c r="F363" i="50"/>
  <c r="AG57" i="50" s="1"/>
  <c r="F458" i="50"/>
  <c r="AJ54" i="50" s="1"/>
  <c r="H261" i="50"/>
  <c r="AE53" i="50" s="1"/>
  <c r="M48" i="50"/>
  <c r="F209" i="50"/>
  <c r="Q50" i="50" s="1"/>
  <c r="F107" i="50"/>
  <c r="N46" i="50" s="1"/>
  <c r="H307" i="50"/>
  <c r="U50" i="50" s="1"/>
  <c r="S50" i="50"/>
  <c r="F364" i="50"/>
  <c r="AG58" i="50" s="1"/>
  <c r="H364" i="50"/>
  <c r="AH58" i="50" s="1"/>
  <c r="V51" i="50"/>
  <c r="F406" i="50"/>
  <c r="W51" i="50" s="1"/>
  <c r="H406" i="50"/>
  <c r="X51" i="50" s="1"/>
  <c r="AC54" i="50"/>
  <c r="H262" i="50"/>
  <c r="AE54" i="50" s="1"/>
  <c r="F262" i="50"/>
  <c r="AD54" i="50" s="1"/>
  <c r="F196" i="50"/>
  <c r="Q37" i="50" s="1"/>
  <c r="P37" i="50"/>
  <c r="F255" i="50"/>
  <c r="AD47" i="50" s="1"/>
  <c r="AC47" i="50"/>
  <c r="F302" i="50"/>
  <c r="T45" i="50" s="1"/>
  <c r="S45" i="50"/>
  <c r="H214" i="50"/>
  <c r="R55" i="50" s="1"/>
  <c r="F214" i="50"/>
  <c r="Q55" i="50" s="1"/>
  <c r="AC48" i="50"/>
  <c r="F261" i="50"/>
  <c r="AD53" i="50" s="1"/>
  <c r="F109" i="50"/>
  <c r="N48" i="50" s="1"/>
  <c r="H399" i="50"/>
  <c r="X44" i="50" s="1"/>
  <c r="H258" i="50"/>
  <c r="AE50" i="50" s="1"/>
  <c r="F258" i="50"/>
  <c r="AD50" i="50" s="1"/>
  <c r="H300" i="50"/>
  <c r="U43" i="50" s="1"/>
  <c r="AI36" i="50"/>
  <c r="H255" i="50"/>
  <c r="AE47" i="50" s="1"/>
  <c r="AF39" i="50"/>
  <c r="H196" i="50"/>
  <c r="R37" i="50" s="1"/>
  <c r="S55" i="50"/>
  <c r="S43" i="50"/>
  <c r="H260" i="50"/>
  <c r="AE52" i="50" s="1"/>
  <c r="F155" i="50"/>
  <c r="AA45" i="50" s="1"/>
  <c r="F394" i="50"/>
  <c r="W39" i="50" s="1"/>
  <c r="P55" i="50"/>
  <c r="H302" i="50"/>
  <c r="U45" i="50" s="1"/>
  <c r="H265" i="50"/>
  <c r="AE57" i="50" s="1"/>
  <c r="F448" i="50"/>
  <c r="AJ44" i="50" s="1"/>
  <c r="F343" i="50"/>
  <c r="AG37" i="50" s="1"/>
  <c r="F264" i="50"/>
  <c r="AD56" i="50" s="1"/>
  <c r="H101" i="50"/>
  <c r="O40" i="50" s="1"/>
  <c r="F201" i="50"/>
  <c r="Q42" i="50" s="1"/>
  <c r="F144" i="50"/>
  <c r="AA34" i="50" s="1"/>
  <c r="H303" i="50"/>
  <c r="U46" i="50" s="1"/>
  <c r="H263" i="50"/>
  <c r="AE55" i="50" s="1"/>
  <c r="H95" i="50"/>
  <c r="O34" i="50" s="1"/>
  <c r="H292" i="50"/>
  <c r="U35" i="50" s="1"/>
  <c r="H254" i="50"/>
  <c r="AE46" i="50" s="1"/>
  <c r="F445" i="50"/>
  <c r="AJ41" i="50" s="1"/>
  <c r="H315" i="50"/>
  <c r="U58" i="50" s="1"/>
  <c r="F403" i="50"/>
  <c r="W48" i="50" s="1"/>
  <c r="F314" i="50"/>
  <c r="T57" i="50" s="1"/>
  <c r="H344" i="50"/>
  <c r="AH38" i="50" s="1"/>
  <c r="F454" i="50"/>
  <c r="AJ50" i="50" s="1"/>
  <c r="H361" i="50"/>
  <c r="AH55" i="50" s="1"/>
  <c r="F407" i="50"/>
  <c r="W52" i="50" s="1"/>
  <c r="H355" i="50"/>
  <c r="AH49" i="50" s="1"/>
  <c r="Z37" i="50"/>
  <c r="H398" i="50"/>
  <c r="X43" i="50" s="1"/>
  <c r="S49" i="50"/>
  <c r="H156" i="50"/>
  <c r="AB46" i="50" s="1"/>
  <c r="F116" i="50"/>
  <c r="N55" i="50" s="1"/>
  <c r="F446" i="50"/>
  <c r="AJ42" i="50" s="1"/>
  <c r="S40" i="50"/>
  <c r="F159" i="50"/>
  <c r="AA49" i="50" s="1"/>
  <c r="V43" i="50"/>
  <c r="S38" i="50"/>
  <c r="F243" i="50"/>
  <c r="AD35" i="50" s="1"/>
  <c r="AI47" i="50"/>
  <c r="AI42" i="50"/>
  <c r="H408" i="50"/>
  <c r="X53" i="50" s="1"/>
  <c r="H461" i="50"/>
  <c r="AK57" i="50" s="1"/>
  <c r="F460" i="50"/>
  <c r="AJ56" i="50" s="1"/>
  <c r="AI56" i="50"/>
  <c r="F392" i="50"/>
  <c r="W37" i="50" s="1"/>
  <c r="F252" i="50"/>
  <c r="AD44" i="50" s="1"/>
  <c r="AC42" i="50"/>
  <c r="F246" i="50"/>
  <c r="AD38" i="50" s="1"/>
  <c r="H441" i="50"/>
  <c r="AK37" i="50" s="1"/>
  <c r="AF57" i="50"/>
  <c r="H159" i="50"/>
  <c r="AB49" i="50" s="1"/>
  <c r="F147" i="50"/>
  <c r="AA37" i="50" s="1"/>
  <c r="F117" i="50"/>
  <c r="N56" i="50" s="1"/>
  <c r="H291" i="50"/>
  <c r="U34" i="50" s="1"/>
  <c r="H306" i="50"/>
  <c r="U49" i="50" s="1"/>
  <c r="H247" i="50"/>
  <c r="AE39" i="50" s="1"/>
  <c r="H360" i="50"/>
  <c r="AH54" i="50" s="1"/>
  <c r="F356" i="50"/>
  <c r="AG50" i="50" s="1"/>
  <c r="H266" i="50"/>
  <c r="AE58" i="50" s="1"/>
  <c r="F115" i="50"/>
  <c r="N54" i="50" s="1"/>
  <c r="H99" i="50"/>
  <c r="O38" i="50" s="1"/>
  <c r="H210" i="50"/>
  <c r="R51" i="50" s="1"/>
  <c r="H202" i="50"/>
  <c r="R43" i="50" s="1"/>
  <c r="H409" i="50"/>
  <c r="X54" i="50" s="1"/>
  <c r="H460" i="50"/>
  <c r="AK56" i="50" s="1"/>
  <c r="AI58" i="50"/>
  <c r="V41" i="50"/>
  <c r="H252" i="50"/>
  <c r="AE44" i="50" s="1"/>
  <c r="F441" i="50"/>
  <c r="AJ37" i="50" s="1"/>
  <c r="H117" i="50"/>
  <c r="O56" i="50" s="1"/>
  <c r="AF34" i="50"/>
  <c r="Z51" i="50"/>
  <c r="M42" i="50"/>
  <c r="F202" i="50"/>
  <c r="Q43" i="50" s="1"/>
  <c r="F461" i="50"/>
  <c r="AJ57" i="50" s="1"/>
  <c r="F456" i="50"/>
  <c r="AJ52" i="50" s="1"/>
  <c r="F462" i="50"/>
  <c r="AJ58" i="50" s="1"/>
  <c r="Z36" i="50"/>
  <c r="H410" i="50"/>
  <c r="X55" i="50" s="1"/>
  <c r="F457" i="50"/>
  <c r="AJ53" i="50" s="1"/>
  <c r="AI53" i="50"/>
  <c r="H456" i="50"/>
  <c r="AK52" i="50" s="1"/>
  <c r="AC50" i="50"/>
  <c r="AF49" i="50"/>
  <c r="F197" i="50"/>
  <c r="Q38" i="50" s="1"/>
  <c r="Z34" i="50"/>
  <c r="H164" i="50"/>
  <c r="AB54" i="50" s="1"/>
  <c r="F348" i="50"/>
  <c r="AG42" i="50" s="1"/>
  <c r="H455" i="50"/>
  <c r="AK51" i="50" s="1"/>
  <c r="H404" i="50"/>
  <c r="X49" i="50" s="1"/>
  <c r="H203" i="50"/>
  <c r="R44" i="50" s="1"/>
  <c r="M51" i="50"/>
  <c r="F455" i="50"/>
  <c r="AJ51" i="50" s="1"/>
  <c r="H110" i="50"/>
  <c r="O49" i="50" s="1"/>
  <c r="H112" i="50"/>
  <c r="O51" i="50" s="1"/>
  <c r="V37" i="50"/>
  <c r="AC38" i="50"/>
  <c r="F359" i="50"/>
  <c r="AG53" i="50" s="1"/>
  <c r="H199" i="50"/>
  <c r="R40" i="50" s="1"/>
  <c r="H146" i="50"/>
  <c r="AB36" i="50" s="1"/>
  <c r="H359" i="50"/>
  <c r="AH53" i="50" s="1"/>
  <c r="F199" i="50"/>
  <c r="Q40" i="50" s="1"/>
  <c r="Z52" i="50"/>
  <c r="P36" i="50"/>
  <c r="F162" i="50"/>
  <c r="AA52" i="50" s="1"/>
  <c r="H102" i="50"/>
  <c r="O41" i="50" s="1"/>
  <c r="H116" i="50"/>
  <c r="O55" i="50" s="1"/>
  <c r="H100" i="50"/>
  <c r="O39" i="50" s="1"/>
  <c r="H244" i="50"/>
  <c r="AE36" i="50" s="1"/>
  <c r="M57" i="50"/>
  <c r="Z38" i="50"/>
  <c r="F244" i="50"/>
  <c r="AD36" i="50" s="1"/>
  <c r="M53" i="50"/>
  <c r="H195" i="50"/>
  <c r="R36" i="50" s="1"/>
  <c r="F102" i="50"/>
  <c r="N41" i="50" s="1"/>
  <c r="M43" i="50"/>
  <c r="F156" i="50"/>
  <c r="AA46" i="50" s="1"/>
  <c r="M39" i="50"/>
  <c r="H118" i="50"/>
  <c r="O57" i="50" s="1"/>
  <c r="H148" i="50"/>
  <c r="AB38" i="50" s="1"/>
  <c r="H242" i="50"/>
  <c r="AE34" i="50" s="1"/>
  <c r="M45" i="50"/>
  <c r="M37" i="50"/>
  <c r="P34" i="50"/>
  <c r="F242" i="50"/>
  <c r="AD34" i="50" s="1"/>
  <c r="F110" i="50"/>
  <c r="N49" i="50" s="1"/>
  <c r="H193" i="50"/>
  <c r="R34" i="50" s="1"/>
  <c r="F164" i="50"/>
  <c r="AA54" i="50" s="1"/>
  <c r="F104" i="50"/>
  <c r="N43" i="50" s="1"/>
  <c r="F108" i="50"/>
  <c r="N47" i="50" s="1"/>
  <c r="H106" i="50"/>
  <c r="O45" i="50" s="1"/>
  <c r="F96" i="50"/>
  <c r="N35" i="50" s="1"/>
  <c r="H108" i="50"/>
  <c r="O47" i="50" s="1"/>
  <c r="H96" i="50"/>
  <c r="O35" i="50" s="1"/>
  <c r="F114" i="50"/>
  <c r="N53" i="50" s="1"/>
  <c r="H98" i="50"/>
  <c r="O37" i="50" s="1"/>
  <c r="C16" i="16"/>
  <c r="F15" i="16"/>
  <c r="C15" i="16"/>
  <c r="E402" i="16"/>
  <c r="I144" i="14"/>
  <c r="N79" i="14"/>
  <c r="Q79" i="14"/>
  <c r="P79" i="14" s="1"/>
  <c r="N78" i="14"/>
  <c r="F447" i="16"/>
  <c r="B444" i="16"/>
  <c r="E437" i="16"/>
  <c r="E438" i="16"/>
  <c r="F402" i="16"/>
  <c r="G396" i="16"/>
  <c r="G395" i="16"/>
  <c r="C27" i="31"/>
  <c r="F8" i="41"/>
  <c r="F7" i="40"/>
  <c r="F7" i="38"/>
  <c r="F7" i="35"/>
  <c r="F7" i="34"/>
  <c r="F7" i="32"/>
  <c r="F7" i="21"/>
  <c r="F7" i="30"/>
  <c r="F7" i="9"/>
  <c r="P267" i="13"/>
  <c r="F7" i="25"/>
  <c r="F7" i="5"/>
  <c r="F7" i="3"/>
  <c r="D5" i="21"/>
  <c r="D5" i="25"/>
  <c r="D121" i="31"/>
  <c r="D122" i="31"/>
  <c r="D123" i="31"/>
  <c r="D124" i="31"/>
  <c r="D125" i="31"/>
  <c r="D126" i="31"/>
  <c r="D127" i="31"/>
  <c r="D120" i="31"/>
  <c r="C46" i="18"/>
  <c r="C46" i="37" s="1"/>
  <c r="C45" i="18"/>
  <c r="C45" i="37" s="1"/>
  <c r="D69" i="24"/>
  <c r="D68" i="24"/>
  <c r="D75" i="19" s="1"/>
  <c r="D75" i="39" s="1"/>
  <c r="D75" i="24"/>
  <c r="D82" i="19" s="1"/>
  <c r="D74" i="24"/>
  <c r="D81" i="19" s="1"/>
  <c r="D81" i="39" s="1"/>
  <c r="D74" i="3"/>
  <c r="D79" i="25" s="1"/>
  <c r="D73" i="3"/>
  <c r="D73" i="32" s="1"/>
  <c r="D67" i="3"/>
  <c r="D67" i="32" s="1"/>
  <c r="F390" i="16"/>
  <c r="F718" i="16"/>
  <c r="D82" i="39" l="1"/>
  <c r="AG298" i="13"/>
  <c r="T97" i="14"/>
  <c r="T83" i="14"/>
  <c r="AF98" i="14" s="1"/>
  <c r="T98" i="14"/>
  <c r="U149" i="14"/>
  <c r="I148" i="14" s="1"/>
  <c r="K148" i="14" s="1"/>
  <c r="AB113" i="14"/>
  <c r="U148" i="14"/>
  <c r="I147" i="14" s="1"/>
  <c r="W149" i="14"/>
  <c r="L148" i="14" s="1"/>
  <c r="V83" i="14"/>
  <c r="AH97" i="14"/>
  <c r="AB98" i="14"/>
  <c r="AB97" i="14"/>
  <c r="V97" i="14"/>
  <c r="V98" i="14"/>
  <c r="AH98" i="14"/>
  <c r="C17" i="16"/>
  <c r="F17" i="16"/>
  <c r="P81" i="14"/>
  <c r="N80" i="14"/>
  <c r="N81" i="14"/>
  <c r="F68" i="24"/>
  <c r="E71" i="24" s="1"/>
  <c r="E78" i="19" s="1"/>
  <c r="E78" i="39" s="1"/>
  <c r="F67" i="3"/>
  <c r="F72" i="25" s="1"/>
  <c r="F74" i="24"/>
  <c r="E45" i="18"/>
  <c r="F73" i="3"/>
  <c r="D73" i="5"/>
  <c r="D80" i="30" s="1"/>
  <c r="D80" i="40" s="1"/>
  <c r="D74" i="33"/>
  <c r="D75" i="33"/>
  <c r="D68" i="33"/>
  <c r="D69" i="33"/>
  <c r="D76" i="19"/>
  <c r="AG128" i="13" s="1"/>
  <c r="D78" i="25"/>
  <c r="D79" i="9"/>
  <c r="D80" i="38" s="1"/>
  <c r="D79" i="21"/>
  <c r="D79" i="41" s="1"/>
  <c r="D79" i="35"/>
  <c r="D74" i="32"/>
  <c r="D80" i="9"/>
  <c r="D74" i="5"/>
  <c r="D72" i="25"/>
  <c r="D73" i="9"/>
  <c r="D74" i="38" s="1"/>
  <c r="D67" i="5"/>
  <c r="D68" i="32"/>
  <c r="D74" i="9"/>
  <c r="D68" i="5"/>
  <c r="D73" i="25"/>
  <c r="G137" i="25"/>
  <c r="G138" i="35" s="1"/>
  <c r="G132" i="5"/>
  <c r="G133" i="34" s="1"/>
  <c r="G133" i="24"/>
  <c r="G134" i="33" s="1"/>
  <c r="D81" i="38" l="1"/>
  <c r="AG246" i="13"/>
  <c r="D75" i="38"/>
  <c r="AG78" i="13"/>
  <c r="AG172" i="13" s="1"/>
  <c r="Z98" i="14"/>
  <c r="M148" i="14"/>
  <c r="D76" i="39"/>
  <c r="F73" i="9"/>
  <c r="F74" i="38" s="1"/>
  <c r="F67" i="32"/>
  <c r="F67" i="5"/>
  <c r="F67" i="34" s="1"/>
  <c r="E70" i="3"/>
  <c r="E70" i="5" s="1"/>
  <c r="D73" i="34"/>
  <c r="F68" i="33"/>
  <c r="F75" i="19"/>
  <c r="F75" i="39" s="1"/>
  <c r="E77" i="24"/>
  <c r="F81" i="19"/>
  <c r="F81" i="39" s="1"/>
  <c r="F74" i="33"/>
  <c r="E71" i="33"/>
  <c r="E48" i="18"/>
  <c r="E48" i="37" s="1"/>
  <c r="E45" i="37"/>
  <c r="D78" i="21"/>
  <c r="D78" i="41" s="1"/>
  <c r="D78" i="35"/>
  <c r="E76" i="3"/>
  <c r="F79" i="9"/>
  <c r="F80" i="38" s="1"/>
  <c r="F78" i="25"/>
  <c r="F73" i="5"/>
  <c r="F73" i="32"/>
  <c r="D81" i="30"/>
  <c r="D81" i="40" s="1"/>
  <c r="D74" i="34"/>
  <c r="D74" i="30"/>
  <c r="D74" i="40" s="1"/>
  <c r="D67" i="34"/>
  <c r="D72" i="21"/>
  <c r="D72" i="41" s="1"/>
  <c r="D72" i="35"/>
  <c r="D73" i="21"/>
  <c r="D73" i="41" s="1"/>
  <c r="D73" i="35"/>
  <c r="D75" i="30"/>
  <c r="D75" i="40" s="1"/>
  <c r="D68" i="34"/>
  <c r="F72" i="35"/>
  <c r="F72" i="21"/>
  <c r="F72" i="41" s="1"/>
  <c r="AG302" i="13" l="1"/>
  <c r="AG348" i="13"/>
  <c r="E70" i="32"/>
  <c r="F74" i="30"/>
  <c r="F74" i="40" s="1"/>
  <c r="E76" i="9"/>
  <c r="E77" i="38" s="1"/>
  <c r="E75" i="25"/>
  <c r="E75" i="21" s="1"/>
  <c r="E75" i="41" s="1"/>
  <c r="E84" i="19"/>
  <c r="E77" i="33"/>
  <c r="F73" i="34"/>
  <c r="F80" i="30"/>
  <c r="F80" i="40" s="1"/>
  <c r="F78" i="21"/>
  <c r="F78" i="41" s="1"/>
  <c r="F78" i="35"/>
  <c r="E76" i="32"/>
  <c r="E81" i="25"/>
  <c r="E76" i="5"/>
  <c r="E82" i="9"/>
  <c r="E83" i="38" s="1"/>
  <c r="E77" i="30"/>
  <c r="E77" i="40" s="1"/>
  <c r="E70" i="34"/>
  <c r="J177" i="46"/>
  <c r="J176" i="10"/>
  <c r="E84" i="39" l="1"/>
  <c r="E75" i="35"/>
  <c r="E83" i="30"/>
  <c r="E83" i="40" s="1"/>
  <c r="E76" i="34"/>
  <c r="E81" i="21"/>
  <c r="E81" i="41" s="1"/>
  <c r="E81" i="35"/>
  <c r="B168" i="31"/>
  <c r="B161" i="31"/>
  <c r="H146" i="16" l="1"/>
  <c r="H145" i="16"/>
  <c r="I148" i="16" l="1"/>
  <c r="I142" i="16"/>
  <c r="J150" i="16"/>
  <c r="I141" i="16"/>
  <c r="I147" i="16"/>
  <c r="H139" i="16"/>
  <c r="H140" i="16" s="1"/>
  <c r="I144" i="16"/>
  <c r="I138" i="16"/>
  <c r="H138" i="16"/>
  <c r="L137" i="16"/>
  <c r="L136" i="16"/>
  <c r="H144" i="16" s="1"/>
  <c r="H141" i="16" l="1"/>
  <c r="H142" i="16" s="1"/>
  <c r="H147" i="16"/>
  <c r="H148" i="16" s="1"/>
  <c r="E140" i="16"/>
  <c r="E139" i="16"/>
  <c r="E137" i="16"/>
  <c r="E136" i="16"/>
  <c r="I150" i="16" l="1"/>
  <c r="D116" i="31"/>
  <c r="D117" i="31"/>
  <c r="D118" i="31"/>
  <c r="F115" i="31" l="1"/>
  <c r="F118" i="31" s="1"/>
  <c r="D115" i="31"/>
  <c r="C25" i="31"/>
  <c r="F116" i="31" l="1"/>
  <c r="F117" i="31"/>
  <c r="D40" i="37"/>
  <c r="D40" i="18"/>
  <c r="G102" i="14"/>
  <c r="F40" i="37" l="1"/>
  <c r="F40" i="18"/>
  <c r="C71" i="37"/>
  <c r="C71" i="18"/>
  <c r="I443" i="16" l="1"/>
  <c r="I442" i="16"/>
  <c r="I440" i="16"/>
  <c r="B416" i="16" l="1"/>
  <c r="C186" i="46" l="1"/>
  <c r="C185" i="10"/>
  <c r="B459" i="16" l="1"/>
  <c r="D785" i="16" l="1"/>
  <c r="C783" i="16"/>
  <c r="E468" i="16"/>
  <c r="E465" i="16"/>
  <c r="E466" i="16"/>
  <c r="D466" i="16"/>
  <c r="E196" i="46" s="1"/>
  <c r="E462" i="16"/>
  <c r="G191" i="10" s="1"/>
  <c r="E195" i="10" l="1"/>
  <c r="E190" i="31"/>
  <c r="F17" i="30" l="1"/>
  <c r="F17" i="19"/>
  <c r="F17" i="9"/>
  <c r="AL62" i="13" l="1"/>
  <c r="B451" i="16"/>
  <c r="D431" i="16"/>
  <c r="D430" i="16"/>
  <c r="C428" i="16"/>
  <c r="E426" i="16"/>
  <c r="E425" i="16"/>
  <c r="B421" i="16"/>
  <c r="E401" i="16"/>
  <c r="E399" i="16"/>
  <c r="E398" i="16"/>
  <c r="B460" i="16" l="1"/>
  <c r="D465" i="16"/>
  <c r="H70" i="43"/>
  <c r="H68" i="43"/>
  <c r="G63" i="43"/>
  <c r="E59" i="43"/>
  <c r="C148" i="46"/>
  <c r="G52" i="46"/>
  <c r="D52" i="46"/>
  <c r="G51" i="46"/>
  <c r="D51" i="46"/>
  <c r="F943" i="16"/>
  <c r="F942" i="16"/>
  <c r="F941" i="16"/>
  <c r="I941" i="16" s="1"/>
  <c r="F938" i="16"/>
  <c r="E932" i="16"/>
  <c r="G932" i="16" s="1"/>
  <c r="E931" i="16"/>
  <c r="E930" i="16"/>
  <c r="G930" i="16" s="1"/>
  <c r="F916" i="16"/>
  <c r="E912" i="16"/>
  <c r="D891" i="16"/>
  <c r="D889" i="16"/>
  <c r="D878" i="16"/>
  <c r="D877" i="16"/>
  <c r="D875" i="16"/>
  <c r="D874" i="16"/>
  <c r="D870" i="16"/>
  <c r="B817" i="16"/>
  <c r="C817" i="16"/>
  <c r="B818" i="16"/>
  <c r="C818" i="16"/>
  <c r="B819" i="16"/>
  <c r="C819" i="16"/>
  <c r="B820" i="16"/>
  <c r="C820" i="16"/>
  <c r="B821" i="16"/>
  <c r="C821" i="16"/>
  <c r="B822" i="16"/>
  <c r="C822" i="16"/>
  <c r="B823" i="16"/>
  <c r="C823" i="16"/>
  <c r="B824" i="16"/>
  <c r="C824" i="16"/>
  <c r="B825" i="16"/>
  <c r="C825" i="16"/>
  <c r="B826" i="16"/>
  <c r="C826" i="16"/>
  <c r="B827" i="16"/>
  <c r="C827" i="16"/>
  <c r="B828" i="16"/>
  <c r="C828" i="16"/>
  <c r="B829" i="16"/>
  <c r="C829" i="16"/>
  <c r="B830" i="16"/>
  <c r="C830" i="16"/>
  <c r="B831" i="16"/>
  <c r="C831" i="16"/>
  <c r="B832" i="16"/>
  <c r="C832" i="16"/>
  <c r="B833" i="16"/>
  <c r="C833" i="16"/>
  <c r="B834" i="16"/>
  <c r="C834" i="16"/>
  <c r="B835" i="16"/>
  <c r="C835" i="16"/>
  <c r="B815" i="16"/>
  <c r="C815" i="16"/>
  <c r="C816" i="16"/>
  <c r="B816" i="16"/>
  <c r="B778" i="16"/>
  <c r="B777" i="16"/>
  <c r="B776" i="16"/>
  <c r="F771" i="16"/>
  <c r="B775" i="16"/>
  <c r="B768" i="16"/>
  <c r="E762" i="16"/>
  <c r="E761" i="16"/>
  <c r="D755" i="16"/>
  <c r="D754" i="16"/>
  <c r="C752" i="16"/>
  <c r="D750" i="16"/>
  <c r="B746" i="16"/>
  <c r="G693" i="16"/>
  <c r="F676" i="16"/>
  <c r="D666" i="16"/>
  <c r="D665" i="16"/>
  <c r="D664" i="16"/>
  <c r="D663" i="16"/>
  <c r="D662" i="16"/>
  <c r="G659" i="16"/>
  <c r="G658" i="16"/>
  <c r="B648" i="16"/>
  <c r="D638" i="16"/>
  <c r="F630" i="16"/>
  <c r="F629" i="16"/>
  <c r="F626" i="16"/>
  <c r="E620" i="16"/>
  <c r="E619" i="16"/>
  <c r="E618" i="16"/>
  <c r="F604" i="16"/>
  <c r="E600" i="16"/>
  <c r="D579" i="16"/>
  <c r="D577" i="16"/>
  <c r="E565" i="16"/>
  <c r="E564" i="16"/>
  <c r="E562" i="16"/>
  <c r="E561" i="16"/>
  <c r="D557" i="16"/>
  <c r="B504" i="16"/>
  <c r="C504" i="16"/>
  <c r="B505" i="16"/>
  <c r="C505" i="16"/>
  <c r="B506" i="16"/>
  <c r="C506" i="16"/>
  <c r="B507" i="16"/>
  <c r="C507" i="16"/>
  <c r="B508" i="16"/>
  <c r="C508" i="16"/>
  <c r="B509" i="16"/>
  <c r="C509" i="16"/>
  <c r="B510" i="16"/>
  <c r="C510" i="16"/>
  <c r="B511" i="16"/>
  <c r="C511" i="16"/>
  <c r="B512" i="16"/>
  <c r="C512" i="16"/>
  <c r="B513" i="16"/>
  <c r="C513" i="16"/>
  <c r="B514" i="16"/>
  <c r="C514" i="16"/>
  <c r="B515" i="16"/>
  <c r="C515" i="16"/>
  <c r="B516" i="16"/>
  <c r="C516" i="16"/>
  <c r="B517" i="16"/>
  <c r="C517" i="16"/>
  <c r="B518" i="16"/>
  <c r="C518" i="16"/>
  <c r="B519" i="16"/>
  <c r="C519" i="16"/>
  <c r="B520" i="16"/>
  <c r="C520" i="16"/>
  <c r="B521" i="16"/>
  <c r="C521" i="16"/>
  <c r="B522" i="16"/>
  <c r="C522" i="16"/>
  <c r="B503" i="16"/>
  <c r="C503" i="16"/>
  <c r="C502" i="16"/>
  <c r="B502" i="16"/>
  <c r="G360" i="16"/>
  <c r="E338" i="16"/>
  <c r="E337" i="16"/>
  <c r="D327" i="16"/>
  <c r="D326" i="16"/>
  <c r="D325" i="16"/>
  <c r="D324" i="16"/>
  <c r="G321" i="16"/>
  <c r="G320" i="16"/>
  <c r="B310" i="16"/>
  <c r="C17" i="31"/>
  <c r="C18" i="31"/>
  <c r="C19" i="31"/>
  <c r="C20" i="31"/>
  <c r="C21" i="31"/>
  <c r="C22" i="31"/>
  <c r="C23" i="31"/>
  <c r="C24" i="31"/>
  <c r="C16" i="31"/>
  <c r="D6" i="31"/>
  <c r="D7" i="31"/>
  <c r="D8" i="31"/>
  <c r="D9" i="31"/>
  <c r="D5" i="31"/>
  <c r="D4" i="31"/>
  <c r="D3" i="31"/>
  <c r="D2" i="31"/>
  <c r="D1" i="31"/>
  <c r="F395" i="16" l="1"/>
  <c r="G123" i="46" s="1"/>
  <c r="B783" i="16"/>
  <c r="E194" i="10"/>
  <c r="E195" i="46"/>
  <c r="F99" i="31"/>
  <c r="G122" i="10" l="1"/>
  <c r="F396" i="16"/>
  <c r="G123" i="10" s="1"/>
  <c r="C183" i="28"/>
  <c r="C183" i="44"/>
  <c r="G99" i="3"/>
  <c r="G98" i="3"/>
  <c r="G96" i="3"/>
  <c r="G95" i="3"/>
  <c r="G93" i="3"/>
  <c r="G92" i="3"/>
  <c r="G88" i="3"/>
  <c r="G87" i="3"/>
  <c r="G85" i="3"/>
  <c r="G84" i="3"/>
  <c r="G82" i="3"/>
  <c r="G81" i="3"/>
  <c r="B12" i="1"/>
  <c r="B12" i="31" s="1"/>
  <c r="B11" i="31"/>
  <c r="G124" i="46" l="1"/>
  <c r="H103" i="46" l="1"/>
  <c r="D11" i="41"/>
  <c r="G99" i="32"/>
  <c r="G98" i="32"/>
  <c r="G96" i="32"/>
  <c r="G95" i="32"/>
  <c r="G93" i="32"/>
  <c r="G92" i="32"/>
  <c r="G88" i="32"/>
  <c r="G87" i="32"/>
  <c r="G85" i="32"/>
  <c r="G84" i="32"/>
  <c r="G82" i="32"/>
  <c r="G81" i="32"/>
  <c r="G107" i="21"/>
  <c r="G107" i="41" s="1"/>
  <c r="G106" i="21"/>
  <c r="G106" i="41" s="1"/>
  <c r="G133" i="21"/>
  <c r="G133" i="41" s="1"/>
  <c r="G132" i="21"/>
  <c r="G132" i="41" s="1"/>
  <c r="G130" i="21"/>
  <c r="G130" i="41" s="1"/>
  <c r="G129" i="21"/>
  <c r="G129" i="41" s="1"/>
  <c r="G127" i="21"/>
  <c r="G127" i="41" s="1"/>
  <c r="G126" i="21"/>
  <c r="G126" i="41" s="1"/>
  <c r="G124" i="21"/>
  <c r="G124" i="41" s="1"/>
  <c r="G123" i="21"/>
  <c r="G123" i="41" s="1"/>
  <c r="G104" i="21"/>
  <c r="G104" i="41" s="1"/>
  <c r="G103" i="21"/>
  <c r="G103" i="41" s="1"/>
  <c r="G101" i="21"/>
  <c r="G101" i="41" s="1"/>
  <c r="G100" i="21"/>
  <c r="G100" i="41" s="1"/>
  <c r="G98" i="21"/>
  <c r="G98" i="41" s="1"/>
  <c r="G97" i="21"/>
  <c r="G97" i="41" s="1"/>
  <c r="G135" i="30"/>
  <c r="G135" i="40" s="1"/>
  <c r="G134" i="30"/>
  <c r="G134" i="40" s="1"/>
  <c r="G109" i="30"/>
  <c r="G109" i="40" s="1"/>
  <c r="G108" i="30"/>
  <c r="G108" i="40" s="1"/>
  <c r="G132" i="30"/>
  <c r="G132" i="40" s="1"/>
  <c r="G131" i="30"/>
  <c r="G131" i="40" s="1"/>
  <c r="G129" i="30"/>
  <c r="G129" i="40" s="1"/>
  <c r="G128" i="30"/>
  <c r="G128" i="40" s="1"/>
  <c r="G126" i="30"/>
  <c r="G126" i="40" s="1"/>
  <c r="G125" i="30"/>
  <c r="G125" i="40" s="1"/>
  <c r="G106" i="30"/>
  <c r="G106" i="40" s="1"/>
  <c r="G105" i="30"/>
  <c r="G105" i="40" s="1"/>
  <c r="G103" i="30"/>
  <c r="G103" i="40" s="1"/>
  <c r="G102" i="30"/>
  <c r="G102" i="40" s="1"/>
  <c r="G100" i="30"/>
  <c r="G100" i="40" s="1"/>
  <c r="G99" i="30"/>
  <c r="G99" i="40" s="1"/>
  <c r="G110" i="19"/>
  <c r="G110" i="39" s="1"/>
  <c r="G109" i="19"/>
  <c r="G109" i="39" s="1"/>
  <c r="G136" i="19"/>
  <c r="G136" i="39" s="1"/>
  <c r="G135" i="19"/>
  <c r="G135" i="39" s="1"/>
  <c r="G133" i="19"/>
  <c r="G133" i="39" s="1"/>
  <c r="G132" i="19"/>
  <c r="G132" i="39" s="1"/>
  <c r="G130" i="19"/>
  <c r="G130" i="39" s="1"/>
  <c r="G129" i="19"/>
  <c r="G129" i="39" s="1"/>
  <c r="G127" i="19"/>
  <c r="G127" i="39" s="1"/>
  <c r="G126" i="19"/>
  <c r="G126" i="39" s="1"/>
  <c r="G107" i="19"/>
  <c r="G107" i="39" s="1"/>
  <c r="G106" i="19"/>
  <c r="G106" i="39" s="1"/>
  <c r="G104" i="19"/>
  <c r="G104" i="39" s="1"/>
  <c r="G103" i="19"/>
  <c r="G103" i="39" s="1"/>
  <c r="G101" i="19"/>
  <c r="G101" i="39" s="1"/>
  <c r="G100" i="19"/>
  <c r="G100" i="39" s="1"/>
  <c r="G134" i="9"/>
  <c r="G135" i="38" s="1"/>
  <c r="G133" i="9"/>
  <c r="G134" i="38" s="1"/>
  <c r="G131" i="9"/>
  <c r="G132" i="38" s="1"/>
  <c r="G130" i="9"/>
  <c r="G131" i="38" s="1"/>
  <c r="G128" i="9"/>
  <c r="G129" i="38" s="1"/>
  <c r="G127" i="9"/>
  <c r="G128" i="38" s="1"/>
  <c r="G125" i="9"/>
  <c r="G126" i="38" s="1"/>
  <c r="G124" i="9"/>
  <c r="G125" i="38" s="1"/>
  <c r="G108" i="9"/>
  <c r="G109" i="38" s="1"/>
  <c r="G107" i="9"/>
  <c r="G108" i="38" s="1"/>
  <c r="G105" i="9"/>
  <c r="G106" i="38" s="1"/>
  <c r="G104" i="9"/>
  <c r="G105" i="38" s="1"/>
  <c r="G102" i="9"/>
  <c r="G103" i="38" s="1"/>
  <c r="G101" i="9"/>
  <c r="G102" i="38" s="1"/>
  <c r="G99" i="9"/>
  <c r="G100" i="38" s="1"/>
  <c r="G98" i="9"/>
  <c r="G99" i="38" s="1"/>
  <c r="D11" i="35"/>
  <c r="F221" i="31"/>
  <c r="H219" i="31"/>
  <c r="H216" i="31"/>
  <c r="G213" i="31"/>
  <c r="G214" i="31"/>
  <c r="G212" i="31"/>
  <c r="G209" i="31"/>
  <c r="H207" i="31"/>
  <c r="F205" i="31"/>
  <c r="G200" i="31"/>
  <c r="E184" i="31"/>
  <c r="F185" i="31"/>
  <c r="E185" i="31"/>
  <c r="F183" i="31"/>
  <c r="E183" i="31"/>
  <c r="G178" i="31"/>
  <c r="G179" i="31"/>
  <c r="E179" i="31"/>
  <c r="F179" i="31"/>
  <c r="F178" i="31"/>
  <c r="E178" i="31"/>
  <c r="F174" i="31"/>
  <c r="F172" i="31"/>
  <c r="E173" i="31"/>
  <c r="E174" i="31"/>
  <c r="E172" i="31"/>
  <c r="E165" i="31"/>
  <c r="E155" i="31"/>
  <c r="E154" i="31"/>
  <c r="E153" i="31"/>
  <c r="E145" i="31"/>
  <c r="E143" i="31"/>
  <c r="E141" i="31"/>
  <c r="E138" i="31"/>
  <c r="E139" i="31"/>
  <c r="E137" i="31"/>
  <c r="F129" i="31"/>
  <c r="F113" i="31"/>
  <c r="F112" i="31"/>
  <c r="D109" i="31"/>
  <c r="H83" i="44"/>
  <c r="E83" i="44"/>
  <c r="E81" i="44"/>
  <c r="D112" i="40"/>
  <c r="D86" i="40"/>
  <c r="B16" i="34"/>
  <c r="B186" i="46" l="1"/>
  <c r="B185" i="10"/>
  <c r="B184" i="10"/>
  <c r="B185" i="46"/>
  <c r="B186" i="10"/>
  <c r="B187" i="46"/>
  <c r="B414" i="16"/>
  <c r="C146" i="46" s="1"/>
  <c r="B415" i="16"/>
  <c r="C147" i="46" s="1"/>
  <c r="G375" i="16"/>
  <c r="F403" i="16"/>
  <c r="F95" i="18" l="1"/>
  <c r="F89" i="37" s="1"/>
  <c r="E83" i="28" l="1"/>
  <c r="H83" i="28"/>
  <c r="E81" i="28"/>
  <c r="D18" i="30"/>
  <c r="D18" i="40" s="1"/>
  <c r="D18" i="19"/>
  <c r="D18" i="39" s="1"/>
  <c r="AD66" i="13" l="1"/>
  <c r="D18" i="38"/>
  <c r="D19" i="9"/>
  <c r="D764" i="16"/>
  <c r="D734" i="16"/>
  <c r="G680" i="16"/>
  <c r="D678" i="16"/>
  <c r="G319" i="16"/>
  <c r="H56" i="46" s="1"/>
  <c r="AD116" i="13" l="1"/>
  <c r="AD284" i="13" s="1"/>
  <c r="AD233" i="13"/>
  <c r="H950" i="16"/>
  <c r="H948" i="16"/>
  <c r="H947" i="16"/>
  <c r="F932" i="16"/>
  <c r="F930" i="16"/>
  <c r="C435" i="16"/>
  <c r="C759" i="16"/>
  <c r="C758" i="16"/>
  <c r="B435" i="16"/>
  <c r="C167" i="46" s="1"/>
  <c r="C434" i="16"/>
  <c r="C782" i="16"/>
  <c r="D780" i="16"/>
  <c r="D773" i="16"/>
  <c r="C768" i="16"/>
  <c r="E464" i="16"/>
  <c r="G192" i="46"/>
  <c r="F462" i="16"/>
  <c r="C459" i="16"/>
  <c r="C444" i="16"/>
  <c r="D449" i="16"/>
  <c r="C440" i="16"/>
  <c r="E689" i="16"/>
  <c r="E688" i="16"/>
  <c r="D412" i="16"/>
  <c r="E716" i="16"/>
  <c r="E388" i="16"/>
  <c r="F387" i="16"/>
  <c r="F386" i="16"/>
  <c r="E356" i="16"/>
  <c r="E355" i="16"/>
  <c r="E354" i="16"/>
  <c r="F715" i="16"/>
  <c r="F714" i="16"/>
  <c r="D728" i="16"/>
  <c r="E669" i="16"/>
  <c r="E668" i="16"/>
  <c r="F620" i="16" l="1"/>
  <c r="F618" i="16"/>
  <c r="E97" i="31" l="1"/>
  <c r="F893" i="16"/>
  <c r="G865" i="16"/>
  <c r="H863" i="16"/>
  <c r="H861" i="16"/>
  <c r="F581" i="16"/>
  <c r="G552" i="16"/>
  <c r="H550" i="16"/>
  <c r="H548" i="16"/>
  <c r="C456" i="16" l="1"/>
  <c r="R34" i="12"/>
  <c r="H293" i="16" l="1"/>
  <c r="H302" i="16"/>
  <c r="F303" i="16"/>
  <c r="F302" i="16"/>
  <c r="F301" i="16"/>
  <c r="F294" i="16"/>
  <c r="F293" i="16"/>
  <c r="F292" i="16"/>
  <c r="E329" i="16"/>
  <c r="R33" i="12" l="1"/>
  <c r="C314" i="16" l="1"/>
  <c r="G314" i="16"/>
  <c r="E370" i="16"/>
  <c r="E369" i="16"/>
  <c r="E365" i="16"/>
  <c r="E128" i="16"/>
  <c r="E706" i="16"/>
  <c r="E705" i="16"/>
  <c r="E701" i="16"/>
  <c r="C652" i="16"/>
  <c r="G652" i="16"/>
  <c r="E755" i="16" l="1"/>
  <c r="E754" i="16"/>
  <c r="D752" i="16"/>
  <c r="O128" i="16"/>
  <c r="J128" i="16"/>
  <c r="D131" i="16"/>
  <c r="J112" i="16"/>
  <c r="J111" i="16"/>
  <c r="E696" i="16" l="1"/>
  <c r="H680" i="16"/>
  <c r="E678" i="16"/>
  <c r="E667" i="16"/>
  <c r="E665" i="16"/>
  <c r="E664" i="16"/>
  <c r="E663" i="16"/>
  <c r="G657" i="16"/>
  <c r="H60" i="44" s="1"/>
  <c r="H60" i="28" l="1"/>
  <c r="H56" i="10"/>
  <c r="E431" i="16"/>
  <c r="E430" i="16"/>
  <c r="D428" i="16"/>
  <c r="E328" i="16" l="1"/>
  <c r="E327" i="16"/>
  <c r="E326" i="16"/>
  <c r="E325" i="16"/>
  <c r="G945" i="16"/>
  <c r="G944" i="16"/>
  <c r="G941" i="16"/>
  <c r="G940" i="16"/>
  <c r="F926" i="16"/>
  <c r="F921" i="16"/>
  <c r="G918" i="16"/>
  <c r="G917" i="16"/>
  <c r="F912" i="16"/>
  <c r="F914" i="16"/>
  <c r="F911" i="16"/>
  <c r="D906" i="16"/>
  <c r="F901" i="16"/>
  <c r="F899" i="16"/>
  <c r="F897" i="16"/>
  <c r="F895" i="16"/>
  <c r="E891" i="16"/>
  <c r="E889" i="16"/>
  <c r="E875" i="16"/>
  <c r="E874" i="16"/>
  <c r="G867" i="16"/>
  <c r="G856" i="16"/>
  <c r="E852" i="16"/>
  <c r="F841" i="16"/>
  <c r="G838" i="16"/>
  <c r="E814" i="16"/>
  <c r="D814" i="16"/>
  <c r="C814" i="16"/>
  <c r="F762" i="16"/>
  <c r="F761" i="16"/>
  <c r="H734" i="16"/>
  <c r="E695" i="16"/>
  <c r="H693" i="16"/>
  <c r="F691" i="16"/>
  <c r="D680" i="16"/>
  <c r="F674" i="16"/>
  <c r="F673" i="16"/>
  <c r="E662" i="16"/>
  <c r="H660" i="16"/>
  <c r="H659" i="16"/>
  <c r="H658" i="16"/>
  <c r="H657" i="16"/>
  <c r="G653" i="16"/>
  <c r="C653" i="16"/>
  <c r="H640" i="16"/>
  <c r="G634" i="16"/>
  <c r="G632" i="16"/>
  <c r="G629" i="16"/>
  <c r="G628" i="16"/>
  <c r="F614" i="16"/>
  <c r="G606" i="16"/>
  <c r="F589" i="16"/>
  <c r="F609" i="16"/>
  <c r="G607" i="16"/>
  <c r="G605" i="16"/>
  <c r="F600" i="16"/>
  <c r="F602" i="16"/>
  <c r="F599" i="16"/>
  <c r="D594" i="16"/>
  <c r="F587" i="16"/>
  <c r="F585" i="16"/>
  <c r="F583" i="16"/>
  <c r="E579" i="16"/>
  <c r="E577" i="16"/>
  <c r="F562" i="16"/>
  <c r="F561" i="16"/>
  <c r="G554" i="16"/>
  <c r="G543" i="16"/>
  <c r="E539" i="16"/>
  <c r="F528" i="16"/>
  <c r="G525" i="16"/>
  <c r="E501" i="16"/>
  <c r="D501" i="16"/>
  <c r="C501" i="16"/>
  <c r="F438" i="16"/>
  <c r="F437" i="16"/>
  <c r="C147" i="10"/>
  <c r="C146" i="10"/>
  <c r="C145" i="10"/>
  <c r="F401" i="16"/>
  <c r="E380" i="16"/>
  <c r="E363" i="16"/>
  <c r="I360" i="16"/>
  <c r="E358" i="16"/>
  <c r="F335" i="16"/>
  <c r="F334" i="16"/>
  <c r="F333" i="16"/>
  <c r="E324" i="16"/>
  <c r="H320" i="16"/>
  <c r="H321" i="16"/>
  <c r="H322" i="16"/>
  <c r="H319" i="16"/>
  <c r="G315" i="16"/>
  <c r="C315" i="16"/>
  <c r="F299" i="16"/>
  <c r="F298" i="16"/>
  <c r="F297" i="16"/>
  <c r="F304" i="16"/>
  <c r="F295" i="16"/>
  <c r="O126" i="16"/>
  <c r="J126" i="16"/>
  <c r="E126" i="16"/>
  <c r="D130" i="16"/>
  <c r="O125" i="16"/>
  <c r="O124" i="16"/>
  <c r="J125" i="16"/>
  <c r="J124" i="16"/>
  <c r="E125" i="16"/>
  <c r="E124" i="16"/>
  <c r="E122" i="16"/>
  <c r="O127" i="16"/>
  <c r="J127" i="16"/>
  <c r="E127" i="16"/>
  <c r="N112" i="16"/>
  <c r="N111" i="16"/>
  <c r="J106" i="16"/>
  <c r="J107" i="16"/>
  <c r="J108" i="16"/>
  <c r="J105" i="16"/>
  <c r="K7" i="16"/>
  <c r="D19" i="30" l="1"/>
  <c r="D19" i="40" s="1"/>
  <c r="D19" i="19"/>
  <c r="D19" i="38"/>
  <c r="R18" i="12"/>
  <c r="R19" i="12"/>
  <c r="R20" i="12"/>
  <c r="R21" i="12"/>
  <c r="R22" i="12"/>
  <c r="R23" i="12"/>
  <c r="R24" i="12"/>
  <c r="R25" i="12"/>
  <c r="R27" i="12"/>
  <c r="R28" i="12"/>
  <c r="R29" i="12"/>
  <c r="R30" i="12"/>
  <c r="R31" i="12"/>
  <c r="R32" i="12"/>
  <c r="D19" i="39" l="1"/>
  <c r="P287" i="13"/>
  <c r="P116" i="13"/>
  <c r="F343" i="16"/>
  <c r="G80" i="46" s="1"/>
  <c r="F340" i="16"/>
  <c r="G77" i="46" s="1"/>
  <c r="D51" i="27"/>
  <c r="C51" i="27"/>
  <c r="B51" i="27"/>
  <c r="D50" i="27"/>
  <c r="C50" i="27"/>
  <c r="B50" i="27"/>
  <c r="D49" i="27"/>
  <c r="C49" i="27"/>
  <c r="B49" i="27"/>
  <c r="D48" i="27"/>
  <c r="C48" i="27"/>
  <c r="B48" i="27"/>
  <c r="D47" i="27"/>
  <c r="C47" i="27"/>
  <c r="B47" i="27"/>
  <c r="D46" i="27"/>
  <c r="C46" i="27"/>
  <c r="B46" i="27"/>
  <c r="D45" i="27"/>
  <c r="C45" i="27"/>
  <c r="B45" i="27"/>
  <c r="D44" i="27"/>
  <c r="C44" i="27"/>
  <c r="B44" i="27"/>
  <c r="D43" i="27"/>
  <c r="C43" i="27"/>
  <c r="B43" i="27"/>
  <c r="D42" i="27"/>
  <c r="C42" i="27"/>
  <c r="B42" i="27"/>
  <c r="D41" i="27"/>
  <c r="C41" i="27"/>
  <c r="B41" i="27"/>
  <c r="D40" i="27"/>
  <c r="C40" i="27"/>
  <c r="B40" i="27"/>
  <c r="D39" i="27"/>
  <c r="C39" i="27"/>
  <c r="B39" i="27"/>
  <c r="D38" i="27"/>
  <c r="C38" i="27"/>
  <c r="B38" i="27"/>
  <c r="D37" i="27"/>
  <c r="C37" i="27"/>
  <c r="B37" i="27"/>
  <c r="D36" i="27"/>
  <c r="C36" i="27"/>
  <c r="B36" i="27"/>
  <c r="D35" i="27"/>
  <c r="C35" i="27"/>
  <c r="B35" i="27"/>
  <c r="D34" i="27"/>
  <c r="C34" i="27"/>
  <c r="B34" i="27"/>
  <c r="D33" i="27"/>
  <c r="C33" i="27"/>
  <c r="B33" i="27"/>
  <c r="D32" i="27"/>
  <c r="C32" i="27"/>
  <c r="B32" i="27"/>
  <c r="D31" i="27"/>
  <c r="C31" i="27"/>
  <c r="B31" i="27"/>
  <c r="D30" i="27"/>
  <c r="C30" i="27"/>
  <c r="B30" i="27"/>
  <c r="D29" i="27"/>
  <c r="C29" i="27"/>
  <c r="B29" i="27"/>
  <c r="D28" i="27"/>
  <c r="C28" i="27"/>
  <c r="B28" i="27"/>
  <c r="D27" i="27"/>
  <c r="C27" i="27"/>
  <c r="B27" i="27"/>
  <c r="D26" i="27"/>
  <c r="C26" i="27"/>
  <c r="B26" i="27"/>
  <c r="D25" i="27"/>
  <c r="C25" i="27"/>
  <c r="B25" i="27"/>
  <c r="D24" i="27"/>
  <c r="C24" i="27"/>
  <c r="B24" i="27"/>
  <c r="D23" i="27"/>
  <c r="C23" i="27"/>
  <c r="B23" i="27"/>
  <c r="D22" i="27"/>
  <c r="C22" i="27"/>
  <c r="B22" i="27"/>
  <c r="D21" i="27"/>
  <c r="C21" i="27"/>
  <c r="B21" i="27"/>
  <c r="D20" i="27"/>
  <c r="C20" i="27"/>
  <c r="B20" i="27"/>
  <c r="D19" i="27"/>
  <c r="C19" i="27"/>
  <c r="B19" i="27"/>
  <c r="D18" i="27"/>
  <c r="C18" i="27"/>
  <c r="B18" i="27"/>
  <c r="D17" i="27"/>
  <c r="C17" i="27"/>
  <c r="B17" i="27"/>
  <c r="D16" i="27"/>
  <c r="C16" i="27"/>
  <c r="B16" i="27"/>
  <c r="D15" i="27"/>
  <c r="C15" i="27"/>
  <c r="B15" i="27"/>
  <c r="D14" i="27"/>
  <c r="C14" i="27"/>
  <c r="B14" i="27"/>
  <c r="D13" i="27"/>
  <c r="C13" i="27"/>
  <c r="B13" i="27"/>
  <c r="D12" i="27"/>
  <c r="C12" i="27"/>
  <c r="B12" i="27"/>
  <c r="D11" i="27"/>
  <c r="C11" i="27"/>
  <c r="B11" i="27"/>
  <c r="D10" i="27"/>
  <c r="C10" i="27"/>
  <c r="B10" i="27"/>
  <c r="D9" i="27"/>
  <c r="C9" i="27"/>
  <c r="B9" i="27"/>
  <c r="D8" i="27"/>
  <c r="C8" i="27"/>
  <c r="B8" i="27"/>
  <c r="D7" i="27"/>
  <c r="C7" i="27"/>
  <c r="B7" i="27"/>
  <c r="D6" i="27"/>
  <c r="C6" i="27"/>
  <c r="B6" i="27"/>
  <c r="D5" i="27"/>
  <c r="C5" i="27"/>
  <c r="B5" i="27"/>
  <c r="D4" i="27"/>
  <c r="C4" i="27"/>
  <c r="B4" i="27"/>
  <c r="D3" i="27"/>
  <c r="C3" i="27"/>
  <c r="B3" i="27"/>
  <c r="D2" i="27"/>
  <c r="C2" i="27"/>
  <c r="B2" i="27"/>
  <c r="D1" i="27"/>
  <c r="C1" i="27"/>
  <c r="A1" i="27" l="1"/>
  <c r="G164" i="28"/>
  <c r="G163" i="28"/>
  <c r="N165" i="14" l="1"/>
  <c r="N164" i="14"/>
  <c r="J173" i="14" s="1"/>
  <c r="L179" i="14" l="1"/>
  <c r="J170" i="14"/>
  <c r="J174" i="14"/>
  <c r="L190" i="14" s="1"/>
  <c r="N166" i="14"/>
  <c r="I74" i="18"/>
  <c r="I74" i="37" s="1"/>
  <c r="I65" i="18"/>
  <c r="I65" i="37" s="1"/>
  <c r="I136" i="21"/>
  <c r="I136" i="41" s="1"/>
  <c r="I152" i="21"/>
  <c r="I152" i="41" s="1"/>
  <c r="I138" i="30"/>
  <c r="I138" i="40" s="1"/>
  <c r="I154" i="30"/>
  <c r="I154" i="40" s="1"/>
  <c r="I139" i="19"/>
  <c r="I139" i="39" s="1"/>
  <c r="I155" i="19"/>
  <c r="I155" i="39" s="1"/>
  <c r="I137" i="9"/>
  <c r="I138" i="38" s="1"/>
  <c r="I153" i="9"/>
  <c r="I154" i="38" s="1"/>
  <c r="I107" i="25"/>
  <c r="I107" i="35" s="1"/>
  <c r="I123" i="25"/>
  <c r="I123" i="35" s="1"/>
  <c r="I118" i="5"/>
  <c r="I118" i="34" s="1"/>
  <c r="I102" i="5"/>
  <c r="I102" i="34" s="1"/>
  <c r="I103" i="24"/>
  <c r="I103" i="33" s="1"/>
  <c r="I119" i="24"/>
  <c r="I119" i="33" s="1"/>
  <c r="I102" i="3"/>
  <c r="I102" i="32" s="1"/>
  <c r="I118" i="3"/>
  <c r="I118" i="32" s="1"/>
  <c r="L192" i="14" l="1"/>
  <c r="J179" i="14"/>
  <c r="J190" i="14" s="1"/>
  <c r="J171" i="14"/>
  <c r="L180" i="14"/>
  <c r="J172" i="14"/>
  <c r="L155" i="14"/>
  <c r="K155" i="14"/>
  <c r="J192" i="14" l="1"/>
  <c r="M192" i="14" s="1"/>
  <c r="L191" i="14"/>
  <c r="M190" i="14"/>
  <c r="J176" i="14"/>
  <c r="J175" i="14"/>
  <c r="J180" i="14"/>
  <c r="M179" i="14"/>
  <c r="M155" i="14"/>
  <c r="L145" i="14"/>
  <c r="L146" i="14"/>
  <c r="L144" i="14"/>
  <c r="K147" i="14"/>
  <c r="I146" i="14"/>
  <c r="K146" i="14" s="1"/>
  <c r="M180" i="14" l="1"/>
  <c r="J191" i="14"/>
  <c r="J193" i="14" s="1"/>
  <c r="L183" i="14"/>
  <c r="L181" i="14"/>
  <c r="L182" i="14"/>
  <c r="J181" i="14"/>
  <c r="J182" i="14"/>
  <c r="J183" i="14"/>
  <c r="M147" i="14"/>
  <c r="M146" i="14"/>
  <c r="C130" i="16" l="1"/>
  <c r="M191" i="14"/>
  <c r="M193" i="14" s="1"/>
  <c r="M183" i="14"/>
  <c r="M181" i="14"/>
  <c r="J184" i="14"/>
  <c r="M182" i="14"/>
  <c r="I145" i="14"/>
  <c r="K145" i="14" s="1"/>
  <c r="M145" i="14" s="1"/>
  <c r="K144" i="14"/>
  <c r="D5" i="41"/>
  <c r="D6" i="21"/>
  <c r="D6" i="41" s="1"/>
  <c r="D9" i="21"/>
  <c r="D9" i="41" s="1"/>
  <c r="C131" i="16" l="1"/>
  <c r="M184" i="14"/>
  <c r="M144" i="14"/>
  <c r="M149" i="14" s="1"/>
  <c r="K149" i="14"/>
  <c r="D10" i="30"/>
  <c r="D10" i="40" s="1"/>
  <c r="D9" i="19"/>
  <c r="D9" i="39" s="1"/>
  <c r="B154" i="30" l="1"/>
  <c r="B154" i="40" s="1"/>
  <c r="B138" i="30"/>
  <c r="B138" i="40" s="1"/>
  <c r="G121" i="30"/>
  <c r="G121" i="40" s="1"/>
  <c r="G120" i="30"/>
  <c r="G120" i="40" s="1"/>
  <c r="G118" i="30"/>
  <c r="G118" i="40" s="1"/>
  <c r="G117" i="30"/>
  <c r="G117" i="40" s="1"/>
  <c r="G115" i="30"/>
  <c r="G115" i="40" s="1"/>
  <c r="G114" i="30"/>
  <c r="G114" i="40" s="1"/>
  <c r="D112" i="30"/>
  <c r="G95" i="30"/>
  <c r="G95" i="40" s="1"/>
  <c r="G94" i="30"/>
  <c r="G94" i="40" s="1"/>
  <c r="G92" i="30"/>
  <c r="G92" i="40" s="1"/>
  <c r="G91" i="30"/>
  <c r="G91" i="40" s="1"/>
  <c r="G89" i="30"/>
  <c r="G89" i="40" s="1"/>
  <c r="G88" i="30"/>
  <c r="G88" i="40" s="1"/>
  <c r="D86" i="30"/>
  <c r="B60" i="30"/>
  <c r="B60" i="40" s="1"/>
  <c r="B56" i="30"/>
  <c r="B56" i="40" s="1"/>
  <c r="B38" i="30"/>
  <c r="B38" i="40" s="1"/>
  <c r="B23" i="30"/>
  <c r="B23" i="40" s="1"/>
  <c r="D9" i="30"/>
  <c r="D9" i="40" s="1"/>
  <c r="D8" i="30"/>
  <c r="D8" i="40" s="1"/>
  <c r="D11" i="30"/>
  <c r="D11" i="40" s="1"/>
  <c r="D6" i="30"/>
  <c r="D6" i="40" s="1"/>
  <c r="D5" i="30"/>
  <c r="D5" i="40" s="1"/>
  <c r="D7" i="30"/>
  <c r="D7" i="40" s="1"/>
  <c r="G132" i="3" l="1"/>
  <c r="G133" i="32" s="1"/>
  <c r="T79" i="14" l="1"/>
  <c r="P78" i="14"/>
  <c r="G77" i="14"/>
  <c r="G78" i="14"/>
  <c r="G217" i="14" s="1"/>
  <c r="G85" i="14"/>
  <c r="G86" i="14"/>
  <c r="G225" i="14" s="1"/>
  <c r="G93" i="14"/>
  <c r="G94" i="14"/>
  <c r="G101" i="14"/>
  <c r="G233" i="14"/>
  <c r="G112" i="14"/>
  <c r="G113" i="14"/>
  <c r="G120" i="14"/>
  <c r="G256" i="14"/>
  <c r="G128" i="14"/>
  <c r="G129" i="14"/>
  <c r="G264" i="14" s="1"/>
  <c r="C93" i="16"/>
  <c r="C88" i="16"/>
  <c r="E94" i="1" s="1"/>
  <c r="E94" i="31" s="1"/>
  <c r="C94" i="16"/>
  <c r="D124" i="16"/>
  <c r="D125" i="16"/>
  <c r="D122" i="16"/>
  <c r="I124" i="16"/>
  <c r="I125" i="16" s="1"/>
  <c r="E56" i="32"/>
  <c r="G83" i="14"/>
  <c r="G222" i="14" s="1"/>
  <c r="G91" i="14"/>
  <c r="G230" i="14" s="1"/>
  <c r="G99" i="14"/>
  <c r="G107" i="14"/>
  <c r="G261" i="14"/>
  <c r="G134" i="14"/>
  <c r="E95" i="1"/>
  <c r="D44" i="13"/>
  <c r="F16" i="1"/>
  <c r="D45" i="13"/>
  <c r="R3" i="16"/>
  <c r="R4" i="16" s="1"/>
  <c r="R5" i="16" s="1"/>
  <c r="R6" i="16" s="1"/>
  <c r="R7" i="16" s="1"/>
  <c r="R8" i="16" s="1"/>
  <c r="R9" i="16" s="1"/>
  <c r="R10" i="16" s="1"/>
  <c r="R11" i="16" s="1"/>
  <c r="R12" i="16" s="1"/>
  <c r="R13" i="16" s="1"/>
  <c r="R14" i="16" s="1"/>
  <c r="R15" i="16" s="1"/>
  <c r="R16" i="16" s="1"/>
  <c r="R17" i="16" s="1"/>
  <c r="R18" i="16" s="1"/>
  <c r="R19" i="16" s="1"/>
  <c r="R20" i="16" s="1"/>
  <c r="R21" i="16" s="1"/>
  <c r="R22" i="16" s="1"/>
  <c r="R23" i="16" s="1"/>
  <c r="R24" i="16" s="1"/>
  <c r="D12" i="18"/>
  <c r="D11" i="18"/>
  <c r="G88" i="18"/>
  <c r="G82" i="37" s="1"/>
  <c r="F94" i="18"/>
  <c r="F88" i="37" s="1"/>
  <c r="G175" i="1"/>
  <c r="G176" i="31" s="1"/>
  <c r="G176" i="1"/>
  <c r="G177" i="31" s="1"/>
  <c r="E820" i="16"/>
  <c r="E821" i="16"/>
  <c r="E822" i="16"/>
  <c r="E823" i="16"/>
  <c r="E824" i="16"/>
  <c r="E825" i="16"/>
  <c r="E826" i="16"/>
  <c r="E827" i="16"/>
  <c r="E828" i="16"/>
  <c r="E829" i="16"/>
  <c r="E830" i="16"/>
  <c r="E831" i="16"/>
  <c r="E832" i="16"/>
  <c r="E833" i="16"/>
  <c r="E834" i="16"/>
  <c r="E835" i="16"/>
  <c r="D852" i="16"/>
  <c r="E59" i="45" s="1"/>
  <c r="G861" i="16"/>
  <c r="H68" i="45" s="1"/>
  <c r="G863" i="16"/>
  <c r="H70" i="45" s="1"/>
  <c r="E509" i="16"/>
  <c r="E513" i="16"/>
  <c r="E517" i="16"/>
  <c r="E521" i="16"/>
  <c r="F552" i="16"/>
  <c r="F96" i="18"/>
  <c r="F90" i="37" s="1"/>
  <c r="F856" i="16"/>
  <c r="G63" i="45" s="1"/>
  <c r="F605" i="16"/>
  <c r="G89" i="18"/>
  <c r="G83" i="37" s="1"/>
  <c r="H111" i="18"/>
  <c r="H105" i="37" s="1"/>
  <c r="C190" i="46"/>
  <c r="B445" i="16"/>
  <c r="F652" i="16"/>
  <c r="G55" i="44" s="1"/>
  <c r="F653" i="16"/>
  <c r="G56" i="44" s="1"/>
  <c r="B652" i="16"/>
  <c r="D55" i="44" s="1"/>
  <c r="B758" i="16"/>
  <c r="B759" i="16" s="1"/>
  <c r="C161" i="44" s="1"/>
  <c r="B769" i="16"/>
  <c r="D730" i="16"/>
  <c r="B653" i="16"/>
  <c r="D56" i="44" s="1"/>
  <c r="E400" i="16"/>
  <c r="F128" i="46" s="1"/>
  <c r="G62" i="18"/>
  <c r="G62" i="37" s="1"/>
  <c r="G61" i="18"/>
  <c r="G61" i="37" s="1"/>
  <c r="G60" i="18"/>
  <c r="G60" i="37" s="1"/>
  <c r="G55" i="18"/>
  <c r="G55" i="37" s="1"/>
  <c r="G54" i="18"/>
  <c r="G54" i="37" s="1"/>
  <c r="G53" i="18"/>
  <c r="G53" i="37" s="1"/>
  <c r="AA234" i="13"/>
  <c r="AD234" i="13"/>
  <c r="AD164" i="13"/>
  <c r="G114" i="3"/>
  <c r="G115" i="24"/>
  <c r="G114" i="5"/>
  <c r="G119" i="25"/>
  <c r="B152" i="21"/>
  <c r="B152" i="41" s="1"/>
  <c r="G119" i="21"/>
  <c r="G119" i="41" s="1"/>
  <c r="G118" i="21"/>
  <c r="G118" i="41" s="1"/>
  <c r="G116" i="21"/>
  <c r="G116" i="41" s="1"/>
  <c r="G115" i="21"/>
  <c r="G115" i="41" s="1"/>
  <c r="G113" i="21"/>
  <c r="G113" i="41" s="1"/>
  <c r="G112" i="21"/>
  <c r="G112" i="41" s="1"/>
  <c r="G93" i="21"/>
  <c r="G93" i="41" s="1"/>
  <c r="G92" i="21"/>
  <c r="G92" i="41" s="1"/>
  <c r="G90" i="21"/>
  <c r="G90" i="41" s="1"/>
  <c r="G89" i="21"/>
  <c r="G89" i="41" s="1"/>
  <c r="G87" i="21"/>
  <c r="G87" i="41" s="1"/>
  <c r="G86" i="21"/>
  <c r="G86" i="41" s="1"/>
  <c r="B136" i="21"/>
  <c r="B136" i="41" s="1"/>
  <c r="B58" i="21"/>
  <c r="B58" i="41" s="1"/>
  <c r="B54" i="21"/>
  <c r="B54" i="41" s="1"/>
  <c r="B30" i="21"/>
  <c r="B30" i="41" s="1"/>
  <c r="B16" i="21"/>
  <c r="B16" i="41" s="1"/>
  <c r="B155" i="19"/>
  <c r="B155" i="39" s="1"/>
  <c r="G122" i="19"/>
  <c r="G122" i="39" s="1"/>
  <c r="G121" i="19"/>
  <c r="G121" i="39" s="1"/>
  <c r="G119" i="19"/>
  <c r="G119" i="39" s="1"/>
  <c r="G118" i="19"/>
  <c r="G118" i="39" s="1"/>
  <c r="G116" i="19"/>
  <c r="G116" i="39" s="1"/>
  <c r="G115" i="19"/>
  <c r="G115" i="39" s="1"/>
  <c r="G96" i="19"/>
  <c r="G96" i="39" s="1"/>
  <c r="G95" i="19"/>
  <c r="G95" i="39" s="1"/>
  <c r="G93" i="19"/>
  <c r="G93" i="39" s="1"/>
  <c r="G92" i="19"/>
  <c r="G92" i="39" s="1"/>
  <c r="G90" i="19"/>
  <c r="G90" i="39" s="1"/>
  <c r="G89" i="19"/>
  <c r="G89" i="39" s="1"/>
  <c r="B139" i="19"/>
  <c r="B139" i="39" s="1"/>
  <c r="B61" i="19"/>
  <c r="B61" i="39" s="1"/>
  <c r="B57" i="19"/>
  <c r="B57" i="39" s="1"/>
  <c r="B38" i="19"/>
  <c r="B38" i="39" s="1"/>
  <c r="B23" i="19"/>
  <c r="B23" i="39" s="1"/>
  <c r="B59" i="9"/>
  <c r="B60" i="38" s="1"/>
  <c r="B55" i="9"/>
  <c r="B56" i="38" s="1"/>
  <c r="B38" i="9"/>
  <c r="B38" i="38" s="1"/>
  <c r="B23" i="9"/>
  <c r="B23" i="38" s="1"/>
  <c r="B153" i="9"/>
  <c r="B154" i="38" s="1"/>
  <c r="B137" i="9"/>
  <c r="B138" i="38" s="1"/>
  <c r="G120" i="9"/>
  <c r="G121" i="38" s="1"/>
  <c r="G119" i="9"/>
  <c r="G120" i="38" s="1"/>
  <c r="G117" i="9"/>
  <c r="G118" i="38" s="1"/>
  <c r="G116" i="9"/>
  <c r="G117" i="38" s="1"/>
  <c r="G114" i="9"/>
  <c r="G115" i="38" s="1"/>
  <c r="G113" i="9"/>
  <c r="G114" i="38" s="1"/>
  <c r="G94" i="9"/>
  <c r="G95" i="38" s="1"/>
  <c r="G93" i="9"/>
  <c r="G94" i="38" s="1"/>
  <c r="G91" i="9"/>
  <c r="G92" i="38" s="1"/>
  <c r="G90" i="9"/>
  <c r="G91" i="38" s="1"/>
  <c r="G88" i="9"/>
  <c r="G89" i="38" s="1"/>
  <c r="G87" i="9"/>
  <c r="G88" i="38" s="1"/>
  <c r="D113" i="19"/>
  <c r="D113" i="39" s="1"/>
  <c r="D87" i="19"/>
  <c r="D87" i="39" s="1"/>
  <c r="D111" i="9"/>
  <c r="D112" i="38" s="1"/>
  <c r="D85" i="9"/>
  <c r="D86" i="38" s="1"/>
  <c r="D90" i="5"/>
  <c r="D90" i="34" s="1"/>
  <c r="D79" i="5"/>
  <c r="D79" i="34" s="1"/>
  <c r="D91" i="24"/>
  <c r="D91" i="33" s="1"/>
  <c r="D80" i="24"/>
  <c r="D80" i="33" s="1"/>
  <c r="D90" i="3"/>
  <c r="D90" i="32" s="1"/>
  <c r="D79" i="3"/>
  <c r="D79" i="32" s="1"/>
  <c r="D8" i="18"/>
  <c r="D8" i="37" s="1"/>
  <c r="D7" i="18"/>
  <c r="D7" i="37" s="1"/>
  <c r="B123" i="25"/>
  <c r="B123" i="35" s="1"/>
  <c r="G104" i="25"/>
  <c r="G104" i="35" s="1"/>
  <c r="G103" i="25"/>
  <c r="G103" i="35" s="1"/>
  <c r="G101" i="25"/>
  <c r="G101" i="35" s="1"/>
  <c r="G100" i="25"/>
  <c r="G100" i="35" s="1"/>
  <c r="G98" i="25"/>
  <c r="G98" i="35" s="1"/>
  <c r="G97" i="25"/>
  <c r="G97" i="35" s="1"/>
  <c r="G93" i="25"/>
  <c r="G93" i="35" s="1"/>
  <c r="G92" i="25"/>
  <c r="G92" i="35" s="1"/>
  <c r="G90" i="25"/>
  <c r="G90" i="35" s="1"/>
  <c r="G89" i="25"/>
  <c r="G89" i="35" s="1"/>
  <c r="G87" i="25"/>
  <c r="G87" i="35" s="1"/>
  <c r="G86" i="25"/>
  <c r="G86" i="35" s="1"/>
  <c r="B107" i="25"/>
  <c r="B107" i="35" s="1"/>
  <c r="B58" i="25"/>
  <c r="B58" i="35" s="1"/>
  <c r="B54" i="25"/>
  <c r="B54" i="35" s="1"/>
  <c r="B30" i="25"/>
  <c r="B30" i="35" s="1"/>
  <c r="B16" i="25"/>
  <c r="B16" i="35" s="1"/>
  <c r="D9" i="5"/>
  <c r="D9" i="34" s="1"/>
  <c r="B118" i="5"/>
  <c r="B118" i="34" s="1"/>
  <c r="G99" i="5"/>
  <c r="G99" i="34" s="1"/>
  <c r="G98" i="5"/>
  <c r="G98" i="34" s="1"/>
  <c r="G96" i="5"/>
  <c r="G96" i="34" s="1"/>
  <c r="G95" i="5"/>
  <c r="G95" i="34" s="1"/>
  <c r="G93" i="5"/>
  <c r="G93" i="34" s="1"/>
  <c r="G92" i="5"/>
  <c r="G92" i="34" s="1"/>
  <c r="G88" i="5"/>
  <c r="G88" i="34" s="1"/>
  <c r="G87" i="5"/>
  <c r="G87" i="34" s="1"/>
  <c r="G85" i="5"/>
  <c r="G85" i="34" s="1"/>
  <c r="G84" i="5"/>
  <c r="G84" i="34" s="1"/>
  <c r="G82" i="5"/>
  <c r="G82" i="34" s="1"/>
  <c r="G81" i="5"/>
  <c r="G81" i="34" s="1"/>
  <c r="B102" i="5"/>
  <c r="B102" i="34" s="1"/>
  <c r="B53" i="5"/>
  <c r="B53" i="34" s="1"/>
  <c r="B49" i="5"/>
  <c r="B49" i="34" s="1"/>
  <c r="B31" i="5"/>
  <c r="B31" i="34" s="1"/>
  <c r="B16" i="5"/>
  <c r="B119" i="24"/>
  <c r="B119" i="33" s="1"/>
  <c r="G100" i="24"/>
  <c r="G100" i="33" s="1"/>
  <c r="G99" i="24"/>
  <c r="G99" i="33" s="1"/>
  <c r="G97" i="24"/>
  <c r="G97" i="33" s="1"/>
  <c r="G96" i="24"/>
  <c r="G96" i="33" s="1"/>
  <c r="G94" i="24"/>
  <c r="G94" i="33" s="1"/>
  <c r="G93" i="24"/>
  <c r="G93" i="33" s="1"/>
  <c r="G89" i="24"/>
  <c r="G89" i="33" s="1"/>
  <c r="G88" i="24"/>
  <c r="G88" i="33" s="1"/>
  <c r="G86" i="24"/>
  <c r="G86" i="33" s="1"/>
  <c r="G85" i="24"/>
  <c r="G85" i="33" s="1"/>
  <c r="G83" i="24"/>
  <c r="G83" i="33" s="1"/>
  <c r="G82" i="24"/>
  <c r="G82" i="33" s="1"/>
  <c r="B103" i="24"/>
  <c r="B103" i="33" s="1"/>
  <c r="B54" i="24"/>
  <c r="B54" i="33" s="1"/>
  <c r="B50" i="24"/>
  <c r="B50" i="33" s="1"/>
  <c r="B31" i="24"/>
  <c r="B31" i="33" s="1"/>
  <c r="B16" i="24"/>
  <c r="B16" i="33" s="1"/>
  <c r="C4" i="18"/>
  <c r="C4" i="37" s="1"/>
  <c r="B167" i="1"/>
  <c r="B160" i="1"/>
  <c r="B118" i="3"/>
  <c r="B118" i="32" s="1"/>
  <c r="B102" i="3"/>
  <c r="B102" i="32" s="1"/>
  <c r="D10" i="21"/>
  <c r="D10" i="41" s="1"/>
  <c r="D8" i="21"/>
  <c r="D8" i="41" s="1"/>
  <c r="D7" i="21"/>
  <c r="D7" i="41" s="1"/>
  <c r="D10" i="19"/>
  <c r="D10" i="39" s="1"/>
  <c r="D8" i="19"/>
  <c r="D8" i="39" s="1"/>
  <c r="D11" i="19"/>
  <c r="D11" i="39" s="1"/>
  <c r="D6" i="19"/>
  <c r="D6" i="39" s="1"/>
  <c r="D5" i="19"/>
  <c r="D5" i="39" s="1"/>
  <c r="D7" i="19"/>
  <c r="D7" i="39" s="1"/>
  <c r="D9" i="9"/>
  <c r="D9" i="38" s="1"/>
  <c r="D10" i="9"/>
  <c r="D10" i="38" s="1"/>
  <c r="D8" i="9"/>
  <c r="D8" i="38" s="1"/>
  <c r="D11" i="9"/>
  <c r="D11" i="38" s="1"/>
  <c r="D6" i="9"/>
  <c r="D6" i="38" s="1"/>
  <c r="D5" i="9"/>
  <c r="D5" i="38" s="1"/>
  <c r="D7" i="9"/>
  <c r="D7" i="38" s="1"/>
  <c r="D10" i="18"/>
  <c r="D10" i="37" s="1"/>
  <c r="D13" i="18"/>
  <c r="D13" i="37" s="1"/>
  <c r="D9" i="18"/>
  <c r="D9" i="37" s="1"/>
  <c r="D9" i="25"/>
  <c r="D9" i="35" s="1"/>
  <c r="D10" i="25"/>
  <c r="D10" i="35" s="1"/>
  <c r="D8" i="25"/>
  <c r="D8" i="35" s="1"/>
  <c r="D6" i="25"/>
  <c r="D6" i="35" s="1"/>
  <c r="D5" i="35"/>
  <c r="D7" i="25"/>
  <c r="D7" i="35" s="1"/>
  <c r="D10" i="5"/>
  <c r="D10" i="34" s="1"/>
  <c r="D8" i="5"/>
  <c r="D8" i="34" s="1"/>
  <c r="D11" i="5"/>
  <c r="D11" i="34" s="1"/>
  <c r="D6" i="5"/>
  <c r="D6" i="34" s="1"/>
  <c r="D5" i="5"/>
  <c r="D5" i="34" s="1"/>
  <c r="D7" i="5"/>
  <c r="D7" i="34" s="1"/>
  <c r="B53" i="3"/>
  <c r="B53" i="32" s="1"/>
  <c r="B49" i="3"/>
  <c r="B49" i="32" s="1"/>
  <c r="B31" i="3"/>
  <c r="B31" i="32" s="1"/>
  <c r="D9" i="24"/>
  <c r="D9" i="33" s="1"/>
  <c r="D10" i="24"/>
  <c r="D10" i="33" s="1"/>
  <c r="D8" i="24"/>
  <c r="D8" i="33" s="1"/>
  <c r="D11" i="24"/>
  <c r="D11" i="33" s="1"/>
  <c r="D6" i="24"/>
  <c r="D6" i="33" s="1"/>
  <c r="D5" i="24"/>
  <c r="D5" i="33" s="1"/>
  <c r="D7" i="24"/>
  <c r="D7" i="33" s="1"/>
  <c r="B16" i="3"/>
  <c r="B16" i="32" s="1"/>
  <c r="D9" i="3"/>
  <c r="D9" i="32" s="1"/>
  <c r="D10" i="3"/>
  <c r="D10" i="32" s="1"/>
  <c r="D8" i="3"/>
  <c r="D8" i="32" s="1"/>
  <c r="D11" i="3"/>
  <c r="D11" i="32" s="1"/>
  <c r="D6" i="3"/>
  <c r="D6" i="32" s="1"/>
  <c r="D5" i="3"/>
  <c r="D5" i="32" s="1"/>
  <c r="D7" i="3"/>
  <c r="D7" i="32" s="1"/>
  <c r="B236" i="1"/>
  <c r="B235" i="31" s="1"/>
  <c r="B231" i="1"/>
  <c r="B230" i="31" s="1"/>
  <c r="F133" i="3"/>
  <c r="G134" i="32" s="1"/>
  <c r="F134" i="24"/>
  <c r="G135" i="33" s="1"/>
  <c r="F133" i="5"/>
  <c r="G134" i="34" s="1"/>
  <c r="F138" i="25"/>
  <c r="G139" i="35" s="1"/>
  <c r="B206" i="1"/>
  <c r="B205" i="31" s="1"/>
  <c r="B201" i="1"/>
  <c r="B200" i="31" s="1"/>
  <c r="B128" i="1"/>
  <c r="B129" i="31" s="1"/>
  <c r="B113" i="1"/>
  <c r="B113" i="31" s="1"/>
  <c r="E59" i="26"/>
  <c r="G52" i="10"/>
  <c r="G51" i="10"/>
  <c r="D52" i="10"/>
  <c r="D51" i="10"/>
  <c r="H70" i="26"/>
  <c r="H68" i="26"/>
  <c r="G63" i="26"/>
  <c r="A2" i="27"/>
  <c r="A3" i="27" s="1"/>
  <c r="A4" i="27" s="1"/>
  <c r="A5" i="27" s="1"/>
  <c r="A6" i="27" s="1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H76" i="13" l="1"/>
  <c r="AF339" i="13"/>
  <c r="AF70" i="13"/>
  <c r="AF288" i="13"/>
  <c r="AF237" i="13"/>
  <c r="F66" i="25"/>
  <c r="F62" i="24"/>
  <c r="D62" i="3"/>
  <c r="F61" i="3"/>
  <c r="D67" i="25"/>
  <c r="D62" i="24"/>
  <c r="D61" i="3"/>
  <c r="D66" i="25"/>
  <c r="E59" i="3"/>
  <c r="D63" i="24"/>
  <c r="F67" i="25"/>
  <c r="F62" i="3"/>
  <c r="F63" i="24"/>
  <c r="J114" i="1"/>
  <c r="I114" i="1"/>
  <c r="E153" i="19"/>
  <c r="E152" i="30" s="1"/>
  <c r="D168" i="19"/>
  <c r="AI70" i="13"/>
  <c r="G248" i="14"/>
  <c r="I113" i="14"/>
  <c r="AH73" i="13" s="1"/>
  <c r="G269" i="14"/>
  <c r="E151" i="9"/>
  <c r="E152" i="38" s="1"/>
  <c r="I11" i="14"/>
  <c r="H64" i="16" s="1"/>
  <c r="M8" i="14"/>
  <c r="L16" i="14" s="1"/>
  <c r="X8" i="14"/>
  <c r="Y23" i="14" s="1"/>
  <c r="Y24" i="14" s="1"/>
  <c r="Y123" i="13"/>
  <c r="X66" i="14"/>
  <c r="V78" i="14"/>
  <c r="D11" i="37"/>
  <c r="Z113" i="14"/>
  <c r="E609" i="16"/>
  <c r="F124" i="43"/>
  <c r="G53" i="16"/>
  <c r="G40" i="16"/>
  <c r="G27" i="16"/>
  <c r="D53" i="16"/>
  <c r="D40" i="16"/>
  <c r="D27" i="16"/>
  <c r="G13" i="16"/>
  <c r="G26" i="16"/>
  <c r="D39" i="16"/>
  <c r="D13" i="16"/>
  <c r="G14" i="16"/>
  <c r="G52" i="16"/>
  <c r="G39" i="16"/>
  <c r="D14" i="16"/>
  <c r="D52" i="16"/>
  <c r="D26" i="16"/>
  <c r="D51" i="16"/>
  <c r="D38" i="16"/>
  <c r="G51" i="16"/>
  <c r="D25" i="16"/>
  <c r="G38" i="16"/>
  <c r="G25" i="16"/>
  <c r="G12" i="16"/>
  <c r="D12" i="16"/>
  <c r="G96" i="14"/>
  <c r="G97" i="14" s="1"/>
  <c r="D30" i="13"/>
  <c r="N97" i="14"/>
  <c r="G232" i="14"/>
  <c r="G104" i="14"/>
  <c r="G235" i="14" s="1"/>
  <c r="G216" i="14"/>
  <c r="G80" i="14"/>
  <c r="G219" i="14" s="1"/>
  <c r="G224" i="14"/>
  <c r="G88" i="14"/>
  <c r="G227" i="14" s="1"/>
  <c r="G247" i="14"/>
  <c r="G115" i="14"/>
  <c r="G250" i="14" s="1"/>
  <c r="G263" i="14"/>
  <c r="G131" i="14"/>
  <c r="G266" i="14" s="1"/>
  <c r="G255" i="14"/>
  <c r="G123" i="14"/>
  <c r="G258" i="14" s="1"/>
  <c r="G253" i="14"/>
  <c r="D166" i="9"/>
  <c r="D167" i="30" s="1"/>
  <c r="D167" i="40" s="1"/>
  <c r="D12" i="37"/>
  <c r="E71" i="18"/>
  <c r="Z114" i="14"/>
  <c r="Z99" i="14"/>
  <c r="T99" i="14"/>
  <c r="AF99" i="14"/>
  <c r="D137" i="16"/>
  <c r="D136" i="16"/>
  <c r="D140" i="16"/>
  <c r="D139" i="16"/>
  <c r="G238" i="14"/>
  <c r="G119" i="35"/>
  <c r="G114" i="34"/>
  <c r="G115" i="33"/>
  <c r="G114" i="32"/>
  <c r="F17" i="31"/>
  <c r="F554" i="16"/>
  <c r="G74" i="43" s="1"/>
  <c r="G72" i="43"/>
  <c r="D28" i="13"/>
  <c r="F16" i="31"/>
  <c r="E95" i="31"/>
  <c r="F31" i="26"/>
  <c r="F31" i="43"/>
  <c r="F44" i="29"/>
  <c r="F44" i="45"/>
  <c r="F40" i="29"/>
  <c r="F40" i="45"/>
  <c r="F36" i="29"/>
  <c r="F36" i="45"/>
  <c r="F32" i="29"/>
  <c r="F32" i="45"/>
  <c r="F43" i="26"/>
  <c r="F43" i="43"/>
  <c r="F43" i="29"/>
  <c r="F43" i="45"/>
  <c r="F39" i="29"/>
  <c r="F39" i="45"/>
  <c r="F35" i="29"/>
  <c r="F35" i="45"/>
  <c r="F31" i="29"/>
  <c r="F31" i="45"/>
  <c r="F39" i="26"/>
  <c r="F39" i="43"/>
  <c r="F42" i="29"/>
  <c r="F42" i="45"/>
  <c r="F38" i="29"/>
  <c r="F38" i="45"/>
  <c r="F34" i="29"/>
  <c r="F34" i="45"/>
  <c r="F30" i="29"/>
  <c r="F30" i="45"/>
  <c r="F35" i="26"/>
  <c r="F35" i="43"/>
  <c r="F41" i="29"/>
  <c r="F41" i="45"/>
  <c r="F37" i="29"/>
  <c r="F37" i="45"/>
  <c r="F33" i="29"/>
  <c r="F33" i="45"/>
  <c r="F29" i="29"/>
  <c r="F29" i="45"/>
  <c r="F127" i="10"/>
  <c r="H70" i="29"/>
  <c r="G63" i="29"/>
  <c r="H68" i="29"/>
  <c r="D56" i="28"/>
  <c r="D55" i="28"/>
  <c r="F375" i="16"/>
  <c r="G104" i="46" s="1"/>
  <c r="D355" i="16"/>
  <c r="E86" i="46" s="1"/>
  <c r="D328" i="16"/>
  <c r="E65" i="46" s="1"/>
  <c r="D329" i="16"/>
  <c r="D667" i="16"/>
  <c r="E70" i="44" s="1"/>
  <c r="D668" i="16"/>
  <c r="E71" i="44" s="1"/>
  <c r="C681" i="16"/>
  <c r="D84" i="44" s="1"/>
  <c r="D688" i="16"/>
  <c r="E89" i="44" s="1"/>
  <c r="C90" i="16"/>
  <c r="C91" i="16" s="1"/>
  <c r="D96" i="16" s="1"/>
  <c r="E155" i="1" s="1"/>
  <c r="D669" i="16"/>
  <c r="E72" i="44" s="1"/>
  <c r="F628" i="16"/>
  <c r="G145" i="43" s="1"/>
  <c r="F662" i="16"/>
  <c r="E673" i="16"/>
  <c r="F76" i="44" s="1"/>
  <c r="E674" i="16"/>
  <c r="F77" i="44" s="1"/>
  <c r="G56" i="28"/>
  <c r="D695" i="16"/>
  <c r="E96" i="44" s="1"/>
  <c r="C161" i="28"/>
  <c r="E333" i="16"/>
  <c r="F70" i="46" s="1"/>
  <c r="E335" i="16"/>
  <c r="F72" i="46" s="1"/>
  <c r="E334" i="16"/>
  <c r="F71" i="46" s="1"/>
  <c r="D830" i="16"/>
  <c r="D818" i="16"/>
  <c r="D815" i="16"/>
  <c r="D826" i="16"/>
  <c r="D834" i="16"/>
  <c r="D822" i="16"/>
  <c r="D832" i="16"/>
  <c r="D828" i="16"/>
  <c r="D824" i="16"/>
  <c r="D820" i="16"/>
  <c r="T78" i="14"/>
  <c r="Z93" i="14" s="1"/>
  <c r="Z94" i="14"/>
  <c r="AF94" i="14"/>
  <c r="D169" i="30"/>
  <c r="D169" i="40" s="1"/>
  <c r="E144" i="30"/>
  <c r="E144" i="40" s="1"/>
  <c r="E57" i="33"/>
  <c r="E63" i="30"/>
  <c r="E63" i="40" s="1"/>
  <c r="E514" i="16"/>
  <c r="E522" i="16"/>
  <c r="E518" i="16"/>
  <c r="E510" i="16"/>
  <c r="E520" i="16"/>
  <c r="E516" i="16"/>
  <c r="E512" i="16"/>
  <c r="E508" i="16"/>
  <c r="E519" i="16"/>
  <c r="E515" i="16"/>
  <c r="E511" i="16"/>
  <c r="E507" i="16"/>
  <c r="E59" i="29"/>
  <c r="E64" i="39"/>
  <c r="T94" i="14"/>
  <c r="T93" i="14"/>
  <c r="E35" i="18"/>
  <c r="E35" i="37" s="1"/>
  <c r="N94" i="14"/>
  <c r="E61" i="25"/>
  <c r="D168" i="9"/>
  <c r="D169" i="38" s="1"/>
  <c r="E114" i="25"/>
  <c r="E109" i="5"/>
  <c r="E109" i="34" s="1"/>
  <c r="E110" i="24"/>
  <c r="E110" i="33" s="1"/>
  <c r="E109" i="3"/>
  <c r="E109" i="32" s="1"/>
  <c r="E143" i="9"/>
  <c r="E144" i="38" s="1"/>
  <c r="D170" i="19"/>
  <c r="D170" i="39" s="1"/>
  <c r="E77" i="18"/>
  <c r="E77" i="37" s="1"/>
  <c r="AB108" i="14"/>
  <c r="AH93" i="14"/>
  <c r="E63" i="38"/>
  <c r="N93" i="14"/>
  <c r="E145" i="19"/>
  <c r="E145" i="39" s="1"/>
  <c r="P93" i="14"/>
  <c r="D167" i="21"/>
  <c r="D167" i="41" s="1"/>
  <c r="N99" i="14"/>
  <c r="Z108" i="14"/>
  <c r="D835" i="16"/>
  <c r="D833" i="16"/>
  <c r="D831" i="16"/>
  <c r="D829" i="16"/>
  <c r="D827" i="16"/>
  <c r="D825" i="16"/>
  <c r="D823" i="16"/>
  <c r="D821" i="16"/>
  <c r="D819" i="16"/>
  <c r="D817" i="16"/>
  <c r="B836" i="16"/>
  <c r="D126" i="16"/>
  <c r="D127" i="16" s="1"/>
  <c r="D128" i="16" s="1"/>
  <c r="G72" i="26"/>
  <c r="B440" i="16"/>
  <c r="D172" i="46" s="1"/>
  <c r="D521" i="16"/>
  <c r="D519" i="16"/>
  <c r="D517" i="16"/>
  <c r="D515" i="16"/>
  <c r="D513" i="16"/>
  <c r="D511" i="16"/>
  <c r="D509" i="16"/>
  <c r="D507" i="16"/>
  <c r="D505" i="16"/>
  <c r="D503" i="16"/>
  <c r="D816" i="16"/>
  <c r="F341" i="16"/>
  <c r="G78" i="46" s="1"/>
  <c r="G77" i="10"/>
  <c r="D732" i="16"/>
  <c r="G660" i="16"/>
  <c r="G322" i="16"/>
  <c r="F632" i="16"/>
  <c r="G149" i="43" s="1"/>
  <c r="C442" i="16"/>
  <c r="C449" i="16" s="1"/>
  <c r="D464" i="16" s="1"/>
  <c r="F917" i="16"/>
  <c r="F944" i="16"/>
  <c r="C166" i="10"/>
  <c r="G55" i="28"/>
  <c r="D522" i="16"/>
  <c r="D520" i="16"/>
  <c r="D518" i="16"/>
  <c r="D516" i="16"/>
  <c r="D514" i="16"/>
  <c r="D512" i="16"/>
  <c r="D510" i="16"/>
  <c r="D508" i="16"/>
  <c r="D506" i="16"/>
  <c r="D504" i="16"/>
  <c r="D502" i="16"/>
  <c r="F124" i="26"/>
  <c r="F865" i="16"/>
  <c r="G72" i="45" s="1"/>
  <c r="Y73" i="13"/>
  <c r="AB96" i="14"/>
  <c r="E56" i="5"/>
  <c r="E56" i="34" s="1"/>
  <c r="P80" i="14"/>
  <c r="AB95" i="14" s="1"/>
  <c r="F940" i="16"/>
  <c r="AB93" i="14"/>
  <c r="V93" i="14"/>
  <c r="P84" i="14"/>
  <c r="AH99" i="14" s="1"/>
  <c r="D27" i="13"/>
  <c r="Z109" i="14"/>
  <c r="T80" i="14"/>
  <c r="T95" i="14"/>
  <c r="N95" i="14"/>
  <c r="Z110" i="14"/>
  <c r="C766" i="16"/>
  <c r="C773" i="16" s="1"/>
  <c r="B523" i="16"/>
  <c r="C45" i="43" s="1"/>
  <c r="R25" i="16"/>
  <c r="R26" i="16" s="1"/>
  <c r="R27" i="16" s="1"/>
  <c r="R28" i="16" s="1"/>
  <c r="R29" i="16" s="1"/>
  <c r="R30" i="16" s="1"/>
  <c r="R31" i="16" s="1"/>
  <c r="R32" i="16" s="1"/>
  <c r="R33" i="16" s="1"/>
  <c r="R34" i="16" s="1"/>
  <c r="R35" i="16" s="1"/>
  <c r="R36" i="16" s="1"/>
  <c r="R37" i="16" s="1"/>
  <c r="R38" i="16" s="1"/>
  <c r="R39" i="16" s="1"/>
  <c r="R40" i="16" s="1"/>
  <c r="R41" i="16" s="1"/>
  <c r="R42" i="16" s="1"/>
  <c r="R43" i="16" s="1"/>
  <c r="R44" i="16" s="1"/>
  <c r="R45" i="16" s="1"/>
  <c r="R46" i="16" s="1"/>
  <c r="R47" i="16" s="1"/>
  <c r="I126" i="16"/>
  <c r="I127" i="16" s="1"/>
  <c r="N124" i="16"/>
  <c r="I46" i="13"/>
  <c r="I47" i="13" s="1"/>
  <c r="AD283" i="13" s="1"/>
  <c r="G130" i="14"/>
  <c r="G265" i="14" s="1"/>
  <c r="G122" i="14"/>
  <c r="G257" i="14" s="1"/>
  <c r="G114" i="14"/>
  <c r="G249" i="14" s="1"/>
  <c r="G103" i="14"/>
  <c r="G234" i="14" s="1"/>
  <c r="G95" i="14"/>
  <c r="G87" i="14"/>
  <c r="G226" i="14" s="1"/>
  <c r="G79" i="14"/>
  <c r="G218" i="14" s="1"/>
  <c r="F62" i="32" l="1"/>
  <c r="F68" i="9"/>
  <c r="F69" i="38" s="1"/>
  <c r="F69" i="30"/>
  <c r="F69" i="40" s="1"/>
  <c r="D66" i="21"/>
  <c r="D66" i="41" s="1"/>
  <c r="D66" i="35"/>
  <c r="F67" i="9"/>
  <c r="F68" i="38" s="1"/>
  <c r="F68" i="30"/>
  <c r="F68" i="40" s="1"/>
  <c r="F61" i="32"/>
  <c r="F67" i="21"/>
  <c r="F67" i="41" s="1"/>
  <c r="F67" i="35"/>
  <c r="D68" i="30"/>
  <c r="D68" i="40" s="1"/>
  <c r="D61" i="32"/>
  <c r="D67" i="9"/>
  <c r="D68" i="38" s="1"/>
  <c r="D68" i="9"/>
  <c r="D69" i="38" s="1"/>
  <c r="D69" i="30"/>
  <c r="D69" i="40" s="1"/>
  <c r="D62" i="32"/>
  <c r="D62" i="5"/>
  <c r="D62" i="34" s="1"/>
  <c r="D63" i="33"/>
  <c r="D70" i="19"/>
  <c r="D70" i="39" s="1"/>
  <c r="D61" i="5"/>
  <c r="D61" i="34" s="1"/>
  <c r="D69" i="19"/>
  <c r="D69" i="39" s="1"/>
  <c r="D62" i="33"/>
  <c r="F61" i="5"/>
  <c r="F61" i="34" s="1"/>
  <c r="F69" i="19"/>
  <c r="F69" i="39" s="1"/>
  <c r="F62" i="33"/>
  <c r="F62" i="5"/>
  <c r="F62" i="34" s="1"/>
  <c r="F63" i="33"/>
  <c r="F70" i="19"/>
  <c r="F70" i="39" s="1"/>
  <c r="E64" i="21"/>
  <c r="E59" i="5"/>
  <c r="E60" i="24"/>
  <c r="E67" i="19"/>
  <c r="E65" i="9"/>
  <c r="E38" i="18"/>
  <c r="E64" i="25"/>
  <c r="E66" i="30"/>
  <c r="D67" i="21"/>
  <c r="D67" i="41" s="1"/>
  <c r="D67" i="35"/>
  <c r="F66" i="21"/>
  <c r="F66" i="41" s="1"/>
  <c r="F66" i="35"/>
  <c r="AH345" i="13"/>
  <c r="AH295" i="13"/>
  <c r="AH170" i="13"/>
  <c r="AH243" i="13"/>
  <c r="AH126" i="13"/>
  <c r="AI237" i="13"/>
  <c r="AI288" i="13" s="1"/>
  <c r="AI164" i="13"/>
  <c r="AI339" i="13" s="1"/>
  <c r="AI120" i="13"/>
  <c r="AH291" i="13"/>
  <c r="AH342" i="13"/>
  <c r="AH167" i="13"/>
  <c r="AH123" i="13"/>
  <c r="AH240" i="13"/>
  <c r="AH74" i="13"/>
  <c r="AA336" i="13"/>
  <c r="Y291" i="13"/>
  <c r="Y74" i="13"/>
  <c r="I19" i="14"/>
  <c r="I15" i="14" s="1"/>
  <c r="H402" i="16"/>
  <c r="H401" i="16"/>
  <c r="K40" i="14"/>
  <c r="D29" i="13"/>
  <c r="AA283" i="13"/>
  <c r="AA232" i="13"/>
  <c r="AD282" i="13"/>
  <c r="E156" i="31"/>
  <c r="E56" i="24"/>
  <c r="AA70" i="13"/>
  <c r="E52" i="24"/>
  <c r="E51" i="5" s="1"/>
  <c r="AA120" i="13"/>
  <c r="AA288" i="13"/>
  <c r="AD113" i="13"/>
  <c r="AD230" i="13"/>
  <c r="AD232" i="13"/>
  <c r="AD231" i="13"/>
  <c r="AD281" i="13"/>
  <c r="AD114" i="13"/>
  <c r="AA65" i="13"/>
  <c r="AA161" i="13" s="1"/>
  <c r="Y124" i="13"/>
  <c r="AD65" i="13"/>
  <c r="AD161" i="13" s="1"/>
  <c r="AA115" i="13"/>
  <c r="AD115" i="13"/>
  <c r="F55" i="16"/>
  <c r="F42" i="16"/>
  <c r="F29" i="16"/>
  <c r="F124" i="45"/>
  <c r="E921" i="16"/>
  <c r="F16" i="16"/>
  <c r="G98" i="14"/>
  <c r="D167" i="38"/>
  <c r="H248" i="16"/>
  <c r="H214" i="16"/>
  <c r="Q214" i="16"/>
  <c r="Q248" i="16"/>
  <c r="H197" i="16"/>
  <c r="H231" i="16"/>
  <c r="E66" i="46"/>
  <c r="D173" i="46"/>
  <c r="H59" i="46"/>
  <c r="G74" i="26"/>
  <c r="I40" i="13"/>
  <c r="I41" i="13" s="1"/>
  <c r="AD63" i="13"/>
  <c r="AD159" i="13" s="1"/>
  <c r="AD64" i="13"/>
  <c r="AD160" i="13" s="1"/>
  <c r="G149" i="45"/>
  <c r="I944" i="16"/>
  <c r="G145" i="45"/>
  <c r="I940" i="16"/>
  <c r="I947" i="16" s="1"/>
  <c r="K947" i="16" s="1"/>
  <c r="G947" i="16" s="1"/>
  <c r="G152" i="45" s="1"/>
  <c r="E142" i="21"/>
  <c r="E142" i="41" s="1"/>
  <c r="E114" i="35"/>
  <c r="E61" i="21"/>
  <c r="E61" i="41" s="1"/>
  <c r="E61" i="35"/>
  <c r="E32" i="26"/>
  <c r="E32" i="43"/>
  <c r="E43" i="29"/>
  <c r="E43" i="45"/>
  <c r="E39" i="29"/>
  <c r="E39" i="45"/>
  <c r="E28" i="26"/>
  <c r="E28" i="43"/>
  <c r="E36" i="26"/>
  <c r="E36" i="43"/>
  <c r="E44" i="26"/>
  <c r="E44" i="43"/>
  <c r="D689" i="16"/>
  <c r="E90" i="44" s="1"/>
  <c r="H63" i="44"/>
  <c r="E25" i="29"/>
  <c r="E25" i="45"/>
  <c r="E31" i="26"/>
  <c r="E31" i="43"/>
  <c r="E39" i="26"/>
  <c r="E39" i="43"/>
  <c r="E28" i="29"/>
  <c r="E28" i="45"/>
  <c r="E36" i="29"/>
  <c r="E36" i="45"/>
  <c r="E44" i="29"/>
  <c r="E44" i="45"/>
  <c r="F29" i="26"/>
  <c r="F29" i="43"/>
  <c r="F30" i="26"/>
  <c r="F30" i="43"/>
  <c r="F32" i="26"/>
  <c r="F32" i="43"/>
  <c r="E29" i="29"/>
  <c r="E29" i="45"/>
  <c r="E24" i="29"/>
  <c r="E24" i="45"/>
  <c r="E30" i="26"/>
  <c r="E30" i="43"/>
  <c r="E38" i="26"/>
  <c r="E38" i="43"/>
  <c r="E134" i="28"/>
  <c r="E134" i="44"/>
  <c r="E25" i="26"/>
  <c r="E25" i="43"/>
  <c r="E33" i="26"/>
  <c r="E33" i="43"/>
  <c r="E41" i="26"/>
  <c r="E41" i="43"/>
  <c r="E30" i="29"/>
  <c r="E30" i="45"/>
  <c r="E38" i="29"/>
  <c r="E38" i="45"/>
  <c r="F33" i="26"/>
  <c r="F33" i="43"/>
  <c r="F34" i="26"/>
  <c r="F34" i="43"/>
  <c r="F40" i="26"/>
  <c r="F40" i="43"/>
  <c r="E33" i="29"/>
  <c r="E33" i="45"/>
  <c r="E31" i="29"/>
  <c r="E31" i="45"/>
  <c r="E27" i="29"/>
  <c r="E27" i="45"/>
  <c r="E24" i="26"/>
  <c r="E24" i="43"/>
  <c r="E40" i="26"/>
  <c r="E40" i="43"/>
  <c r="E27" i="26"/>
  <c r="E27" i="43"/>
  <c r="E35" i="26"/>
  <c r="E35" i="43"/>
  <c r="E43" i="26"/>
  <c r="E43" i="43"/>
  <c r="C45" i="29"/>
  <c r="C45" i="45"/>
  <c r="E32" i="29"/>
  <c r="E32" i="45"/>
  <c r="E40" i="29"/>
  <c r="E40" i="45"/>
  <c r="F37" i="26"/>
  <c r="F37" i="43"/>
  <c r="F38" i="26"/>
  <c r="F38" i="43"/>
  <c r="F44" i="26"/>
  <c r="F44" i="43"/>
  <c r="E37" i="29"/>
  <c r="E37" i="45"/>
  <c r="G103" i="10"/>
  <c r="G103" i="46"/>
  <c r="F126" i="43"/>
  <c r="E173" i="44"/>
  <c r="D167" i="44"/>
  <c r="E26" i="26"/>
  <c r="E26" i="43"/>
  <c r="E34" i="26"/>
  <c r="E34" i="43"/>
  <c r="E42" i="26"/>
  <c r="E42" i="43"/>
  <c r="E29" i="26"/>
  <c r="E29" i="43"/>
  <c r="E37" i="26"/>
  <c r="E37" i="43"/>
  <c r="E26" i="29"/>
  <c r="E26" i="45"/>
  <c r="E34" i="29"/>
  <c r="E34" i="45"/>
  <c r="E42" i="29"/>
  <c r="E42" i="45"/>
  <c r="F41" i="26"/>
  <c r="F41" i="43"/>
  <c r="F42" i="26"/>
  <c r="F42" i="43"/>
  <c r="F36" i="26"/>
  <c r="F36" i="43"/>
  <c r="E41" i="29"/>
  <c r="E41" i="45"/>
  <c r="E35" i="29"/>
  <c r="E35" i="45"/>
  <c r="G65" i="28"/>
  <c r="G65" i="44"/>
  <c r="D172" i="10"/>
  <c r="E86" i="10"/>
  <c r="E184" i="19"/>
  <c r="E184" i="39" s="1"/>
  <c r="D168" i="39"/>
  <c r="G149" i="29"/>
  <c r="F867" i="16"/>
  <c r="G74" i="45" s="1"/>
  <c r="E70" i="28"/>
  <c r="E715" i="16"/>
  <c r="D84" i="28"/>
  <c r="G145" i="26"/>
  <c r="G149" i="26"/>
  <c r="D171" i="10"/>
  <c r="E386" i="16"/>
  <c r="G113" i="46" s="1"/>
  <c r="F72" i="10"/>
  <c r="E65" i="10"/>
  <c r="E71" i="37"/>
  <c r="E66" i="10"/>
  <c r="D363" i="16"/>
  <c r="E93" i="46" s="1"/>
  <c r="D354" i="16"/>
  <c r="E71" i="28"/>
  <c r="E387" i="16"/>
  <c r="G114" i="46" s="1"/>
  <c r="D705" i="16"/>
  <c r="E104" i="44" s="1"/>
  <c r="D356" i="16"/>
  <c r="E87" i="46" s="1"/>
  <c r="E179" i="46"/>
  <c r="E714" i="16"/>
  <c r="G114" i="44" s="1"/>
  <c r="D369" i="16"/>
  <c r="E97" i="46" s="1"/>
  <c r="C721" i="16"/>
  <c r="D123" i="44" s="1"/>
  <c r="F77" i="28"/>
  <c r="E89" i="28"/>
  <c r="H63" i="28"/>
  <c r="E96" i="28"/>
  <c r="D696" i="16"/>
  <c r="E97" i="44" s="1"/>
  <c r="C405" i="16"/>
  <c r="D135" i="46" s="1"/>
  <c r="F71" i="10"/>
  <c r="C764" i="16"/>
  <c r="D166" i="44" s="1"/>
  <c r="E72" i="28"/>
  <c r="G78" i="10"/>
  <c r="P66" i="13"/>
  <c r="P236" i="13"/>
  <c r="AF93" i="14"/>
  <c r="T82" i="14"/>
  <c r="Z95" i="14"/>
  <c r="AF95" i="14"/>
  <c r="Z112" i="14"/>
  <c r="E183" i="30"/>
  <c r="E183" i="40" s="1"/>
  <c r="D177" i="30"/>
  <c r="D177" i="40" s="1"/>
  <c r="E150" i="21"/>
  <c r="E150" i="41" s="1"/>
  <c r="E152" i="40"/>
  <c r="D167" i="28"/>
  <c r="F838" i="16"/>
  <c r="G47" i="45" s="1"/>
  <c r="G72" i="29"/>
  <c r="F945" i="16"/>
  <c r="E153" i="39"/>
  <c r="D178" i="19"/>
  <c r="D178" i="39" s="1"/>
  <c r="F124" i="29"/>
  <c r="F634" i="16"/>
  <c r="G151" i="43" s="1"/>
  <c r="C406" i="16"/>
  <c r="D136" i="46" s="1"/>
  <c r="H59" i="10"/>
  <c r="F344" i="16"/>
  <c r="G81" i="46" s="1"/>
  <c r="G80" i="10"/>
  <c r="F525" i="16"/>
  <c r="G47" i="43" s="1"/>
  <c r="C722" i="16"/>
  <c r="D124" i="44" s="1"/>
  <c r="F70" i="10"/>
  <c r="F76" i="28"/>
  <c r="G145" i="29"/>
  <c r="Y240" i="13"/>
  <c r="Y342" i="13"/>
  <c r="Y167" i="13"/>
  <c r="E182" i="9"/>
  <c r="E183" i="38" s="1"/>
  <c r="D165" i="21"/>
  <c r="D165" i="41" s="1"/>
  <c r="D176" i="9"/>
  <c r="D177" i="38" s="1"/>
  <c r="V81" i="14"/>
  <c r="V96" i="14"/>
  <c r="AB111" i="14"/>
  <c r="AH96" i="14"/>
  <c r="P96" i="14"/>
  <c r="G105" i="14"/>
  <c r="G89" i="14"/>
  <c r="G81" i="14"/>
  <c r="V95" i="14"/>
  <c r="G124" i="14"/>
  <c r="G116" i="14"/>
  <c r="G132" i="14"/>
  <c r="V80" i="14"/>
  <c r="AB110" i="14"/>
  <c r="AH95" i="14"/>
  <c r="P95" i="14"/>
  <c r="V84" i="14"/>
  <c r="AB99" i="14"/>
  <c r="P99" i="14"/>
  <c r="V99" i="14"/>
  <c r="AB114" i="14"/>
  <c r="V82" i="14"/>
  <c r="P97" i="14"/>
  <c r="I128" i="16"/>
  <c r="T81" i="14"/>
  <c r="T96" i="14"/>
  <c r="T100" i="14" s="1"/>
  <c r="N96" i="14"/>
  <c r="N100" i="14" s="1"/>
  <c r="Z111" i="14"/>
  <c r="V79" i="14"/>
  <c r="V94" i="14"/>
  <c r="AB109" i="14"/>
  <c r="P94" i="14"/>
  <c r="AB94" i="14"/>
  <c r="AH94" i="14"/>
  <c r="C189" i="10"/>
  <c r="E60" i="25"/>
  <c r="E60" i="35" s="1"/>
  <c r="E55" i="3"/>
  <c r="E51" i="3"/>
  <c r="E51" i="32" s="1"/>
  <c r="H110" i="18"/>
  <c r="H113" i="18" s="1"/>
  <c r="AA237" i="13"/>
  <c r="AA339" i="13"/>
  <c r="C45" i="26"/>
  <c r="N125" i="16"/>
  <c r="N126" i="16" s="1"/>
  <c r="N127" i="16" s="1"/>
  <c r="N128" i="16" s="1"/>
  <c r="AF120" i="13" l="1"/>
  <c r="AF164" i="13"/>
  <c r="AD335" i="13"/>
  <c r="AD336" i="13"/>
  <c r="AD334" i="13"/>
  <c r="AH343" i="13"/>
  <c r="AH241" i="13"/>
  <c r="AH168" i="13"/>
  <c r="AH124" i="13"/>
  <c r="AH293" i="13"/>
  <c r="AH292" i="13"/>
  <c r="Y343" i="13"/>
  <c r="Y292" i="13"/>
  <c r="Y241" i="13"/>
  <c r="Y293" i="13"/>
  <c r="I48" i="13"/>
  <c r="E55" i="32"/>
  <c r="E63" i="19"/>
  <c r="E61" i="9"/>
  <c r="AD279" i="13"/>
  <c r="AD280" i="13"/>
  <c r="AD229" i="13"/>
  <c r="AD228" i="13"/>
  <c r="AD62" i="13"/>
  <c r="AD158" i="13" s="1"/>
  <c r="AD112" i="13"/>
  <c r="AD61" i="13"/>
  <c r="AD157" i="13" s="1"/>
  <c r="AD111" i="13"/>
  <c r="T101" i="14"/>
  <c r="N101" i="14"/>
  <c r="Z115" i="14"/>
  <c r="Z116" i="14" s="1"/>
  <c r="Z97" i="14"/>
  <c r="G251" i="14"/>
  <c r="G117" i="14"/>
  <c r="G252" i="14" s="1"/>
  <c r="G220" i="14"/>
  <c r="G82" i="14"/>
  <c r="G221" i="14" s="1"/>
  <c r="G259" i="14"/>
  <c r="G125" i="14"/>
  <c r="G260" i="14" s="1"/>
  <c r="G228" i="14"/>
  <c r="G90" i="14"/>
  <c r="G229" i="14" s="1"/>
  <c r="G236" i="14"/>
  <c r="G106" i="14"/>
  <c r="G237" i="14" s="1"/>
  <c r="G267" i="14"/>
  <c r="G133" i="14"/>
  <c r="G268" i="14" s="1"/>
  <c r="E85" i="46"/>
  <c r="D358" i="16"/>
  <c r="E88" i="46" s="1"/>
  <c r="H403" i="16"/>
  <c r="G74" i="29"/>
  <c r="G150" i="45"/>
  <c r="I945" i="16"/>
  <c r="I948" i="16" s="1"/>
  <c r="F126" i="45"/>
  <c r="B782" i="16"/>
  <c r="E173" i="28"/>
  <c r="E691" i="16"/>
  <c r="F92" i="44" s="1"/>
  <c r="G115" i="28"/>
  <c r="G115" i="44"/>
  <c r="F126" i="26"/>
  <c r="G113" i="10"/>
  <c r="H107" i="37"/>
  <c r="H104" i="37"/>
  <c r="G152" i="29"/>
  <c r="D124" i="28"/>
  <c r="D166" i="28"/>
  <c r="D123" i="28"/>
  <c r="D706" i="16"/>
  <c r="E105" i="44" s="1"/>
  <c r="G114" i="28"/>
  <c r="G151" i="26"/>
  <c r="D365" i="16"/>
  <c r="E97" i="10"/>
  <c r="E178" i="10"/>
  <c r="G114" i="10"/>
  <c r="D135" i="10"/>
  <c r="D175" i="21"/>
  <c r="D175" i="41" s="1"/>
  <c r="E181" i="21"/>
  <c r="E181" i="41" s="1"/>
  <c r="E60" i="21"/>
  <c r="E60" i="41" s="1"/>
  <c r="E58" i="30"/>
  <c r="E58" i="40" s="1"/>
  <c r="E93" i="10"/>
  <c r="G150" i="29"/>
  <c r="E893" i="16"/>
  <c r="F100" i="45" s="1"/>
  <c r="E819" i="16"/>
  <c r="E818" i="16"/>
  <c r="E817" i="16"/>
  <c r="D716" i="16"/>
  <c r="B719" i="16" s="1"/>
  <c r="E104" i="28"/>
  <c r="E698" i="16"/>
  <c r="F99" i="44" s="1"/>
  <c r="E97" i="28"/>
  <c r="E85" i="10"/>
  <c r="E90" i="28"/>
  <c r="D370" i="16"/>
  <c r="E98" i="46" s="1"/>
  <c r="AF97" i="14"/>
  <c r="Z96" i="14"/>
  <c r="AF96" i="14"/>
  <c r="E815" i="16"/>
  <c r="G47" i="29"/>
  <c r="E895" i="16"/>
  <c r="F102" i="45" s="1"/>
  <c r="E816" i="16"/>
  <c r="E583" i="16"/>
  <c r="F102" i="43" s="1"/>
  <c r="E504" i="16"/>
  <c r="E581" i="16"/>
  <c r="F100" i="43" s="1"/>
  <c r="E505" i="16"/>
  <c r="E503" i="16"/>
  <c r="E506" i="16"/>
  <c r="E502" i="16"/>
  <c r="F24" i="43" s="1"/>
  <c r="C723" i="16"/>
  <c r="D125" i="44" s="1"/>
  <c r="D388" i="16"/>
  <c r="B391" i="16" s="1"/>
  <c r="F636" i="16"/>
  <c r="G153" i="43" s="1"/>
  <c r="G47" i="26"/>
  <c r="D380" i="16"/>
  <c r="E107" i="46" s="1"/>
  <c r="G81" i="10"/>
  <c r="E87" i="10"/>
  <c r="D134" i="10"/>
  <c r="C407" i="16"/>
  <c r="D137" i="46" s="1"/>
  <c r="Y168" i="13"/>
  <c r="E32" i="13"/>
  <c r="E56" i="33"/>
  <c r="E55" i="5"/>
  <c r="E55" i="34" s="1"/>
  <c r="E34" i="18"/>
  <c r="E34" i="37" s="1"/>
  <c r="AA164" i="13"/>
  <c r="E56" i="25"/>
  <c r="E56" i="35" s="1"/>
  <c r="E51" i="34"/>
  <c r="E52" i="33"/>
  <c r="E57" i="9"/>
  <c r="E58" i="38" s="1"/>
  <c r="E59" i="19"/>
  <c r="E59" i="39" s="1"/>
  <c r="AF336" i="13" l="1"/>
  <c r="AD333" i="13"/>
  <c r="AD332" i="13"/>
  <c r="AI283" i="13"/>
  <c r="AI279" i="13"/>
  <c r="AF283" i="13"/>
  <c r="AI281" i="13"/>
  <c r="AI280" i="13"/>
  <c r="AI112" i="13"/>
  <c r="AI232" i="13"/>
  <c r="AI336" i="13" s="1"/>
  <c r="AF232" i="13"/>
  <c r="AI230" i="13"/>
  <c r="AI334" i="13" s="1"/>
  <c r="AI228" i="13"/>
  <c r="AI332" i="13" s="1"/>
  <c r="AI229" i="13"/>
  <c r="AI333" i="13" s="1"/>
  <c r="AI115" i="13"/>
  <c r="AF115" i="13"/>
  <c r="AI113" i="13"/>
  <c r="AI111" i="13"/>
  <c r="AI62" i="13"/>
  <c r="AI158" i="13" s="1"/>
  <c r="AI63" i="13"/>
  <c r="AI159" i="13" s="1"/>
  <c r="AI65" i="13"/>
  <c r="AI161" i="13" s="1"/>
  <c r="AF65" i="13"/>
  <c r="AF161" i="13" s="1"/>
  <c r="AI61" i="13"/>
  <c r="AI157" i="13" s="1"/>
  <c r="X4" i="14"/>
  <c r="X10" i="14" s="1"/>
  <c r="E95" i="46"/>
  <c r="D373" i="16"/>
  <c r="E101" i="46" s="1"/>
  <c r="F365" i="16"/>
  <c r="G95" i="46" s="1"/>
  <c r="C371" i="16"/>
  <c r="D99" i="46" s="1"/>
  <c r="Z100" i="14"/>
  <c r="Z101" i="14" s="1"/>
  <c r="E403" i="16"/>
  <c r="F131" i="46" s="1"/>
  <c r="C119" i="28"/>
  <c r="C119" i="44"/>
  <c r="C118" i="10"/>
  <c r="C118" i="46"/>
  <c r="E62" i="38"/>
  <c r="G116" i="44"/>
  <c r="G115" i="46"/>
  <c r="C182" i="44"/>
  <c r="C785" i="16"/>
  <c r="E194" i="46"/>
  <c r="E193" i="10"/>
  <c r="D468" i="16"/>
  <c r="I950" i="16"/>
  <c r="K950" i="16" s="1"/>
  <c r="K948" i="16"/>
  <c r="G948" i="16" s="1"/>
  <c r="G153" i="29" s="1"/>
  <c r="C182" i="28"/>
  <c r="F126" i="29"/>
  <c r="F92" i="28"/>
  <c r="F27" i="26"/>
  <c r="F27" i="43"/>
  <c r="F25" i="29"/>
  <c r="F25" i="45"/>
  <c r="F26" i="29"/>
  <c r="F26" i="45"/>
  <c r="F28" i="26"/>
  <c r="F28" i="43"/>
  <c r="F26" i="26"/>
  <c r="F26" i="43"/>
  <c r="F27" i="29"/>
  <c r="F27" i="45"/>
  <c r="F25" i="26"/>
  <c r="F25" i="43"/>
  <c r="F24" i="29"/>
  <c r="F24" i="45"/>
  <c r="F28" i="29"/>
  <c r="F28" i="45"/>
  <c r="E95" i="10"/>
  <c r="F100" i="26"/>
  <c r="F102" i="26"/>
  <c r="F102" i="29"/>
  <c r="F100" i="29"/>
  <c r="E699" i="16"/>
  <c r="E105" i="28"/>
  <c r="E98" i="10"/>
  <c r="E88" i="10"/>
  <c r="E56" i="21"/>
  <c r="E56" i="41" s="1"/>
  <c r="D125" i="28"/>
  <c r="G640" i="16"/>
  <c r="G116" i="28"/>
  <c r="F99" i="28"/>
  <c r="G115" i="10"/>
  <c r="E62" i="30"/>
  <c r="E841" i="16"/>
  <c r="F50" i="45" s="1"/>
  <c r="F24" i="26"/>
  <c r="E528" i="16"/>
  <c r="C724" i="16"/>
  <c r="D126" i="44" s="1"/>
  <c r="G153" i="26"/>
  <c r="D381" i="16"/>
  <c r="E107" i="10"/>
  <c r="C408" i="16"/>
  <c r="D138" i="46" s="1"/>
  <c r="D136" i="10"/>
  <c r="E108" i="46" l="1"/>
  <c r="E381" i="16"/>
  <c r="F108" i="46" s="1"/>
  <c r="H157" i="43"/>
  <c r="F130" i="10"/>
  <c r="E62" i="40"/>
  <c r="E63" i="39"/>
  <c r="C412" i="16"/>
  <c r="E412" i="16" s="1"/>
  <c r="C728" i="16"/>
  <c r="D130" i="44" s="1"/>
  <c r="D185" i="28"/>
  <c r="D185" i="44"/>
  <c r="E787" i="16"/>
  <c r="F187" i="44" s="1"/>
  <c r="C787" i="16"/>
  <c r="D187" i="44" s="1"/>
  <c r="E198" i="46"/>
  <c r="E197" i="10"/>
  <c r="E470" i="16"/>
  <c r="C470" i="16"/>
  <c r="G950" i="16"/>
  <c r="H155" i="45" s="1"/>
  <c r="G153" i="45"/>
  <c r="F50" i="26"/>
  <c r="F50" i="43"/>
  <c r="D701" i="16"/>
  <c r="F100" i="44"/>
  <c r="H157" i="26"/>
  <c r="D99" i="10"/>
  <c r="G95" i="10"/>
  <c r="E101" i="10"/>
  <c r="D126" i="28"/>
  <c r="F100" i="28"/>
  <c r="E585" i="16"/>
  <c r="F104" i="43" s="1"/>
  <c r="F50" i="29"/>
  <c r="E897" i="16"/>
  <c r="F104" i="45" s="1"/>
  <c r="E108" i="10"/>
  <c r="D137" i="10"/>
  <c r="F23" i="3"/>
  <c r="F23" i="32" s="1"/>
  <c r="E102" i="44" l="1"/>
  <c r="D709" i="16"/>
  <c r="E108" i="44" s="1"/>
  <c r="C707" i="16"/>
  <c r="D106" i="44" s="1"/>
  <c r="F701" i="16"/>
  <c r="G102" i="44" s="1"/>
  <c r="D141" i="46"/>
  <c r="D187" i="28"/>
  <c r="F187" i="28"/>
  <c r="D199" i="10"/>
  <c r="D200" i="46"/>
  <c r="F200" i="46"/>
  <c r="F199" i="10"/>
  <c r="H155" i="29"/>
  <c r="E587" i="16"/>
  <c r="G734" i="16"/>
  <c r="F108" i="10"/>
  <c r="E102" i="28"/>
  <c r="F104" i="26"/>
  <c r="E899" i="16"/>
  <c r="F106" i="45" s="1"/>
  <c r="F104" i="29"/>
  <c r="D130" i="28"/>
  <c r="D140" i="10"/>
  <c r="F23" i="34"/>
  <c r="F23" i="33"/>
  <c r="F30" i="9"/>
  <c r="F30" i="38" s="1"/>
  <c r="H136" i="28" l="1"/>
  <c r="H136" i="44"/>
  <c r="E589" i="16"/>
  <c r="F108" i="43" s="1"/>
  <c r="F106" i="43"/>
  <c r="F141" i="46"/>
  <c r="F106" i="26"/>
  <c r="G102" i="28"/>
  <c r="D106" i="28"/>
  <c r="E108" i="28"/>
  <c r="F30" i="39"/>
  <c r="F30" i="40"/>
  <c r="F106" i="29"/>
  <c r="E901" i="16"/>
  <c r="F108" i="45" s="1"/>
  <c r="F140" i="10"/>
  <c r="C594" i="16" l="1"/>
  <c r="D113" i="43" s="1"/>
  <c r="F113" i="43" s="1"/>
  <c r="E599" i="16"/>
  <c r="F108" i="26"/>
  <c r="C906" i="16"/>
  <c r="D113" i="45" s="1"/>
  <c r="F113" i="45" s="1"/>
  <c r="E911" i="16"/>
  <c r="F108" i="29"/>
  <c r="F118" i="43" l="1"/>
  <c r="E602" i="16"/>
  <c r="F121" i="43" s="1"/>
  <c r="F118" i="45"/>
  <c r="E914" i="16"/>
  <c r="F121" i="45" s="1"/>
  <c r="E594" i="16"/>
  <c r="E614" i="16"/>
  <c r="F118" i="26"/>
  <c r="D113" i="26"/>
  <c r="F113" i="26" s="1"/>
  <c r="F118" i="29"/>
  <c r="E906" i="16"/>
  <c r="E926" i="16"/>
  <c r="F131" i="45" s="1"/>
  <c r="D156" i="45" s="1"/>
  <c r="D113" i="29"/>
  <c r="F113" i="29" s="1"/>
  <c r="F131" i="43" l="1"/>
  <c r="D159" i="43" s="1"/>
  <c r="C642" i="16"/>
  <c r="F131" i="26"/>
  <c r="D159" i="26" s="1"/>
  <c r="F121" i="26"/>
  <c r="C609" i="16"/>
  <c r="D126" i="43" s="1"/>
  <c r="C951" i="16"/>
  <c r="D156" i="29" s="1"/>
  <c r="F131" i="29"/>
  <c r="F121" i="29"/>
  <c r="C921" i="16"/>
  <c r="D126" i="45" s="1"/>
  <c r="D126" i="26" l="1"/>
  <c r="H126" i="26" s="1"/>
  <c r="G609" i="16"/>
  <c r="D609" i="16"/>
  <c r="H126" i="43"/>
  <c r="E126" i="43"/>
  <c r="H126" i="45"/>
  <c r="E126" i="45"/>
  <c r="D921" i="16"/>
  <c r="G921" i="16"/>
  <c r="D126" i="29"/>
  <c r="E126" i="26" l="1"/>
  <c r="H126" i="29"/>
  <c r="E126" i="29"/>
  <c r="C128" i="34" l="1"/>
  <c r="C129" i="33"/>
  <c r="C128" i="32"/>
  <c r="C133" i="35" l="1"/>
  <c r="N67" i="16" l="1"/>
  <c r="I13" i="14" l="1"/>
  <c r="L17" i="14" l="1"/>
  <c r="I10" i="14" s="1"/>
  <c r="D28" i="14" l="1"/>
  <c r="E29" i="14" s="1"/>
  <c r="L22" i="14" l="1"/>
  <c r="L23" i="14" s="1"/>
  <c r="I152" i="14"/>
  <c r="M152" i="14"/>
  <c r="AE64" i="14"/>
  <c r="AF61" i="14"/>
  <c r="AF64" i="14" s="1"/>
  <c r="J152" i="14"/>
  <c r="AB61" i="14"/>
  <c r="AB64" i="14" s="1"/>
  <c r="AC61" i="14"/>
  <c r="X5" i="14" l="1"/>
  <c r="X12" i="14" s="1"/>
  <c r="K41" i="14"/>
  <c r="K154" i="14"/>
  <c r="L154" i="14"/>
  <c r="AE68" i="14"/>
  <c r="AC64" i="14"/>
  <c r="AE71" i="14" s="1"/>
  <c r="X9" i="14" l="1"/>
  <c r="Y26" i="14" s="1"/>
  <c r="K43" i="14"/>
  <c r="V29" i="14"/>
  <c r="L40" i="14" s="1"/>
  <c r="L43" i="14" s="1"/>
  <c r="K44" i="14"/>
  <c r="K42" i="14"/>
  <c r="M154" i="14"/>
  <c r="H282" i="16" s="1"/>
  <c r="Q282" i="16"/>
  <c r="Q180" i="16"/>
  <c r="T85" i="14"/>
  <c r="N85" i="14"/>
  <c r="AG68" i="14"/>
  <c r="X13" i="14" l="1"/>
  <c r="Y13" i="14" s="1"/>
  <c r="X11" i="14"/>
  <c r="X16" i="14"/>
  <c r="L42" i="14"/>
  <c r="L44" i="14"/>
  <c r="L41" i="14"/>
  <c r="H180" i="16"/>
  <c r="H163" i="16"/>
  <c r="AF100" i="14"/>
  <c r="T86" i="14"/>
  <c r="AG71" i="14"/>
  <c r="V85" i="14"/>
  <c r="AH100" i="14" s="1"/>
  <c r="P85" i="14"/>
  <c r="N86" i="14"/>
  <c r="X14" i="14" l="1"/>
  <c r="Y18" i="14" s="1"/>
  <c r="X19" i="14" s="1"/>
  <c r="X20" i="14" s="1"/>
  <c r="Q30" i="14" s="1"/>
  <c r="Q31" i="14"/>
  <c r="H265" i="16"/>
  <c r="N87" i="14"/>
  <c r="T87" i="14"/>
  <c r="AF101" i="14"/>
  <c r="AF102" i="14" s="1"/>
  <c r="I16" i="14" l="1"/>
  <c r="I20" i="14"/>
  <c r="H41" i="14" l="1"/>
  <c r="L26" i="14"/>
  <c r="D30" i="14"/>
  <c r="I40" i="14" s="1"/>
  <c r="L24" i="14"/>
  <c r="I42" i="14" l="1"/>
  <c r="I43" i="14"/>
  <c r="I41" i="14"/>
  <c r="I44" i="14"/>
  <c r="I12" i="14"/>
  <c r="L25" i="14"/>
  <c r="H40" i="14" l="1"/>
  <c r="H42" i="14" s="1"/>
  <c r="K49" i="14"/>
  <c r="M5" i="14"/>
  <c r="M6" i="14"/>
  <c r="I18" i="14" s="1"/>
  <c r="F110" i="13" l="1"/>
  <c r="F278" i="13"/>
  <c r="H43" i="14"/>
  <c r="K51" i="14" s="1"/>
  <c r="K48" i="14"/>
  <c r="K50" i="14"/>
  <c r="H44" i="14"/>
  <c r="K52" i="14" s="1"/>
  <c r="F382" i="13" s="1"/>
  <c r="I17" i="14"/>
  <c r="N6" i="14"/>
  <c r="I14" i="14"/>
  <c r="F18" i="1" s="1"/>
  <c r="M7" i="14" l="1"/>
  <c r="E141" i="1"/>
  <c r="F227" i="13"/>
  <c r="F60" i="13"/>
  <c r="F331" i="13"/>
  <c r="F156" i="13"/>
  <c r="I284" i="13"/>
  <c r="S284" i="13" s="1"/>
  <c r="N43" i="13"/>
  <c r="N48" i="13" s="1"/>
  <c r="R48" i="13" s="1"/>
  <c r="F233" i="13"/>
  <c r="F388" i="13" s="1"/>
  <c r="F23" i="18" s="1"/>
  <c r="F23" i="37" s="1"/>
  <c r="F284" i="13"/>
  <c r="F38" i="24" s="1"/>
  <c r="F256" i="13"/>
  <c r="F409" i="13" s="1"/>
  <c r="I233" i="13"/>
  <c r="I388" i="13" s="1"/>
  <c r="F307" i="13"/>
  <c r="P307" i="13" s="1"/>
  <c r="E139" i="1"/>
  <c r="E140" i="31" s="1"/>
  <c r="F18" i="31"/>
  <c r="M9" i="14"/>
  <c r="AI114" i="13" l="1"/>
  <c r="AI64" i="13"/>
  <c r="C4" i="13"/>
  <c r="C3" i="13"/>
  <c r="I105" i="16"/>
  <c r="I108" i="16" s="1"/>
  <c r="I282" i="13"/>
  <c r="S282" i="13" s="1"/>
  <c r="F367" i="13"/>
  <c r="F44" i="25" s="1"/>
  <c r="F232" i="13"/>
  <c r="I63" i="13"/>
  <c r="I114" i="13"/>
  <c r="S114" i="13" s="1"/>
  <c r="I64" i="13"/>
  <c r="F255" i="13"/>
  <c r="P336" i="13"/>
  <c r="I65" i="13"/>
  <c r="I230" i="13"/>
  <c r="I231" i="13"/>
  <c r="F115" i="13"/>
  <c r="F161" i="13"/>
  <c r="F336" i="13"/>
  <c r="F36" i="25" s="1"/>
  <c r="I232" i="13"/>
  <c r="I159" i="13"/>
  <c r="I199" i="13" s="1"/>
  <c r="F65" i="13"/>
  <c r="I160" i="13"/>
  <c r="I200" i="13" s="1"/>
  <c r="F136" i="13"/>
  <c r="P136" i="13" s="1"/>
  <c r="I161" i="13"/>
  <c r="I201" i="13" s="1"/>
  <c r="I113" i="13"/>
  <c r="S113" i="13" s="1"/>
  <c r="F283" i="13"/>
  <c r="F86" i="13"/>
  <c r="F355" i="13"/>
  <c r="I115" i="13"/>
  <c r="S115" i="13" s="1"/>
  <c r="I281" i="13"/>
  <c r="S281" i="13" s="1"/>
  <c r="F306" i="13"/>
  <c r="P306" i="13" s="1"/>
  <c r="I283" i="13"/>
  <c r="S283" i="13" s="1"/>
  <c r="F180" i="13"/>
  <c r="E142" i="31"/>
  <c r="P256" i="13"/>
  <c r="P233" i="13"/>
  <c r="F45" i="9" s="1"/>
  <c r="F45" i="38" s="1"/>
  <c r="F38" i="3"/>
  <c r="F38" i="32" s="1"/>
  <c r="S233" i="13"/>
  <c r="P284" i="13"/>
  <c r="F45" i="19" s="1"/>
  <c r="F45" i="30" s="1"/>
  <c r="F45" i="40" s="1"/>
  <c r="I39" i="13"/>
  <c r="R43" i="13" s="1"/>
  <c r="M10" i="14"/>
  <c r="L11" i="14" s="1"/>
  <c r="L12" i="14" s="1"/>
  <c r="F38" i="5"/>
  <c r="F38" i="34" s="1"/>
  <c r="F38" i="33"/>
  <c r="AI160" i="13" l="1"/>
  <c r="AI231" i="13"/>
  <c r="C146" i="1"/>
  <c r="F113" i="13" s="1"/>
  <c r="F20" i="24" s="1"/>
  <c r="I106" i="16"/>
  <c r="I107" i="16" s="1"/>
  <c r="M112" i="16" s="1"/>
  <c r="P255" i="13"/>
  <c r="F408" i="13"/>
  <c r="P283" i="13"/>
  <c r="F44" i="19" s="1"/>
  <c r="F37" i="24"/>
  <c r="I385" i="13"/>
  <c r="I334" i="13"/>
  <c r="S230" i="13"/>
  <c r="S160" i="13"/>
  <c r="S64" i="13"/>
  <c r="S335" i="13"/>
  <c r="F44" i="21"/>
  <c r="F44" i="35"/>
  <c r="F22" i="3"/>
  <c r="F22" i="32" s="1"/>
  <c r="P161" i="13"/>
  <c r="P65" i="13"/>
  <c r="F29" i="9" s="1"/>
  <c r="F29" i="38" s="1"/>
  <c r="F201" i="13"/>
  <c r="F22" i="25"/>
  <c r="S336" i="13"/>
  <c r="S161" i="13"/>
  <c r="S65" i="13"/>
  <c r="P180" i="13"/>
  <c r="P86" i="13"/>
  <c r="I336" i="13"/>
  <c r="S232" i="13"/>
  <c r="I387" i="13"/>
  <c r="I335" i="13"/>
  <c r="I386" i="13"/>
  <c r="S231" i="13"/>
  <c r="F387" i="13"/>
  <c r="F22" i="18" s="1"/>
  <c r="F22" i="37" s="1"/>
  <c r="F37" i="3"/>
  <c r="F37" i="32" s="1"/>
  <c r="P232" i="13"/>
  <c r="F44" i="9" s="1"/>
  <c r="F44" i="38" s="1"/>
  <c r="F36" i="35"/>
  <c r="F36" i="21"/>
  <c r="F36" i="41" s="1"/>
  <c r="I112" i="13"/>
  <c r="S112" i="13" s="1"/>
  <c r="P115" i="13"/>
  <c r="F29" i="19" s="1"/>
  <c r="F22" i="24"/>
  <c r="S334" i="13"/>
  <c r="S63" i="13"/>
  <c r="S159" i="13"/>
  <c r="I111" i="16"/>
  <c r="M111" i="16"/>
  <c r="F45" i="39"/>
  <c r="I279" i="13"/>
  <c r="S279" i="13" s="1"/>
  <c r="I157" i="13"/>
  <c r="I197" i="13" s="1"/>
  <c r="I62" i="13"/>
  <c r="S62" i="13" s="1"/>
  <c r="S236" i="13"/>
  <c r="S287" i="13"/>
  <c r="I158" i="13"/>
  <c r="I198" i="13"/>
  <c r="I61" i="13"/>
  <c r="S332" i="13" s="1"/>
  <c r="I280" i="13"/>
  <c r="S280" i="13" s="1"/>
  <c r="I228" i="13"/>
  <c r="I383" i="13" s="1"/>
  <c r="S333" i="13"/>
  <c r="S116" i="13"/>
  <c r="S66" i="13"/>
  <c r="I229" i="13"/>
  <c r="I333" i="13" s="1"/>
  <c r="S158" i="13"/>
  <c r="I111" i="13"/>
  <c r="S111" i="13" s="1"/>
  <c r="AI282" i="13" l="1"/>
  <c r="AI335" i="13"/>
  <c r="F280" i="13"/>
  <c r="F34" i="24" s="1"/>
  <c r="F332" i="13"/>
  <c r="F32" i="25" s="1"/>
  <c r="F32" i="35" s="1"/>
  <c r="P335" i="13"/>
  <c r="F112" i="13"/>
  <c r="P112" i="13" s="1"/>
  <c r="F26" i="19" s="1"/>
  <c r="F64" i="13"/>
  <c r="P160" i="13" s="1"/>
  <c r="P332" i="13"/>
  <c r="F111" i="13"/>
  <c r="F18" i="24" s="1"/>
  <c r="F18" i="33" s="1"/>
  <c r="F198" i="13"/>
  <c r="F384" i="13"/>
  <c r="F19" i="18" s="1"/>
  <c r="F19" i="37" s="1"/>
  <c r="F366" i="13"/>
  <c r="F43" i="25" s="1"/>
  <c r="F43" i="21" s="1"/>
  <c r="F61" i="13"/>
  <c r="P61" i="13" s="1"/>
  <c r="F25" i="9" s="1"/>
  <c r="F25" i="38" s="1"/>
  <c r="F282" i="13"/>
  <c r="F36" i="24" s="1"/>
  <c r="F363" i="13"/>
  <c r="F40" i="25" s="1"/>
  <c r="F40" i="21" s="1"/>
  <c r="F229" i="13"/>
  <c r="F34" i="3" s="1"/>
  <c r="F34" i="32" s="1"/>
  <c r="F157" i="13"/>
  <c r="F18" i="25" s="1"/>
  <c r="F18" i="35" s="1"/>
  <c r="F228" i="13"/>
  <c r="F33" i="3" s="1"/>
  <c r="F33" i="32" s="1"/>
  <c r="F333" i="13"/>
  <c r="P333" i="13" s="1"/>
  <c r="C147" i="31"/>
  <c r="F160" i="13"/>
  <c r="F21" i="25" s="1"/>
  <c r="F114" i="13"/>
  <c r="P114" i="13" s="1"/>
  <c r="F28" i="19" s="1"/>
  <c r="F28" i="30" s="1"/>
  <c r="F28" i="40" s="1"/>
  <c r="F158" i="13"/>
  <c r="F19" i="25" s="1"/>
  <c r="F19" i="35" s="1"/>
  <c r="F62" i="13"/>
  <c r="F19" i="3" s="1"/>
  <c r="F19" i="32" s="1"/>
  <c r="F279" i="13"/>
  <c r="F33" i="24" s="1"/>
  <c r="F364" i="13"/>
  <c r="F41" i="25" s="1"/>
  <c r="F41" i="21" s="1"/>
  <c r="F335" i="13"/>
  <c r="F35" i="25" s="1"/>
  <c r="F35" i="35" s="1"/>
  <c r="F231" i="13"/>
  <c r="F36" i="3" s="1"/>
  <c r="F36" i="32" s="1"/>
  <c r="F365" i="13"/>
  <c r="F42" i="25" s="1"/>
  <c r="F42" i="21" s="1"/>
  <c r="P334" i="13"/>
  <c r="F159" i="13"/>
  <c r="F20" i="25" s="1"/>
  <c r="F20" i="21" s="1"/>
  <c r="F20" i="41" s="1"/>
  <c r="F334" i="13"/>
  <c r="F34" i="25" s="1"/>
  <c r="F34" i="35" s="1"/>
  <c r="F230" i="13"/>
  <c r="P230" i="13" s="1"/>
  <c r="F42" i="9" s="1"/>
  <c r="F42" i="38" s="1"/>
  <c r="F281" i="13"/>
  <c r="F35" i="24" s="1"/>
  <c r="F35" i="33" s="1"/>
  <c r="F63" i="13"/>
  <c r="P159" i="13" s="1"/>
  <c r="C147" i="1"/>
  <c r="P113" i="13"/>
  <c r="F27" i="19" s="1"/>
  <c r="F27" i="39" s="1"/>
  <c r="F29" i="30"/>
  <c r="F29" i="40" s="1"/>
  <c r="F29" i="39"/>
  <c r="F44" i="30"/>
  <c r="F44" i="40" s="1"/>
  <c r="F44" i="39"/>
  <c r="F22" i="35"/>
  <c r="F22" i="21"/>
  <c r="F22" i="41" s="1"/>
  <c r="F37" i="5"/>
  <c r="F37" i="34" s="1"/>
  <c r="F37" i="33"/>
  <c r="F22" i="33"/>
  <c r="F22" i="5"/>
  <c r="F22" i="34" s="1"/>
  <c r="F20" i="5"/>
  <c r="F20" i="34" s="1"/>
  <c r="F20" i="33"/>
  <c r="I112" i="16"/>
  <c r="H287" i="16" s="1"/>
  <c r="Q219" i="16"/>
  <c r="Q287" i="16"/>
  <c r="Q185" i="16"/>
  <c r="Q253" i="16"/>
  <c r="S157" i="13"/>
  <c r="S61" i="13"/>
  <c r="S228" i="13"/>
  <c r="I332" i="13"/>
  <c r="I384" i="13"/>
  <c r="S229" i="13"/>
  <c r="AF64" i="13" l="1"/>
  <c r="AF231" i="13"/>
  <c r="AF282" i="13" s="1"/>
  <c r="P280" i="13"/>
  <c r="F41" i="19" s="1"/>
  <c r="AF334" i="13"/>
  <c r="AF114" i="13"/>
  <c r="AF335" i="13"/>
  <c r="AA231" i="13"/>
  <c r="AA64" i="13"/>
  <c r="AA114" i="13" s="1"/>
  <c r="AA335" i="13"/>
  <c r="AA282" i="13"/>
  <c r="AA333" i="13"/>
  <c r="AA334" i="13"/>
  <c r="AF332" i="13"/>
  <c r="AF333" i="13"/>
  <c r="AA332" i="13"/>
  <c r="AF279" i="13"/>
  <c r="AF280" i="13"/>
  <c r="AA280" i="13"/>
  <c r="AF281" i="13"/>
  <c r="AA229" i="13"/>
  <c r="AF228" i="13"/>
  <c r="AF229" i="13"/>
  <c r="AF230" i="13"/>
  <c r="AA158" i="13"/>
  <c r="AF158" i="13"/>
  <c r="AF111" i="13"/>
  <c r="AF112" i="13"/>
  <c r="AF113" i="13"/>
  <c r="AL63" i="13"/>
  <c r="AL64" i="13"/>
  <c r="F42" i="35"/>
  <c r="AF63" i="13"/>
  <c r="AF159" i="13" s="1"/>
  <c r="AF61" i="13"/>
  <c r="AF157" i="13" s="1"/>
  <c r="AF62" i="13"/>
  <c r="F253" i="13"/>
  <c r="F406" i="13" s="1"/>
  <c r="AA62" i="13"/>
  <c r="F32" i="21"/>
  <c r="F32" i="41" s="1"/>
  <c r="F21" i="3"/>
  <c r="F21" i="32" s="1"/>
  <c r="P157" i="13"/>
  <c r="P64" i="13"/>
  <c r="F28" i="9" s="1"/>
  <c r="F28" i="38" s="1"/>
  <c r="F19" i="24"/>
  <c r="F19" i="5" s="1"/>
  <c r="F19" i="34" s="1"/>
  <c r="F18" i="5"/>
  <c r="F18" i="34" s="1"/>
  <c r="F43" i="35"/>
  <c r="P231" i="13"/>
  <c r="F43" i="9" s="1"/>
  <c r="F43" i="38" s="1"/>
  <c r="F19" i="21"/>
  <c r="F19" i="41" s="1"/>
  <c r="P282" i="13"/>
  <c r="F43" i="19" s="1"/>
  <c r="F43" i="39" s="1"/>
  <c r="F18" i="3"/>
  <c r="F18" i="32" s="1"/>
  <c r="P111" i="13"/>
  <c r="F25" i="19" s="1"/>
  <c r="F25" i="39" s="1"/>
  <c r="P279" i="13"/>
  <c r="F40" i="19" s="1"/>
  <c r="F40" i="30" s="1"/>
  <c r="F40" i="40" s="1"/>
  <c r="F200" i="13"/>
  <c r="F33" i="25"/>
  <c r="F33" i="21" s="1"/>
  <c r="F33" i="41" s="1"/>
  <c r="P229" i="13"/>
  <c r="F41" i="9" s="1"/>
  <c r="F41" i="38" s="1"/>
  <c r="F197" i="13"/>
  <c r="F117" i="13"/>
  <c r="I117" i="13" s="1"/>
  <c r="F28" i="24" s="1"/>
  <c r="F28" i="33" s="1"/>
  <c r="F41" i="35"/>
  <c r="F383" i="13"/>
  <c r="F18" i="18" s="1"/>
  <c r="F18" i="37" s="1"/>
  <c r="F21" i="24"/>
  <c r="F21" i="33" s="1"/>
  <c r="F162" i="13"/>
  <c r="F23" i="25" s="1"/>
  <c r="F23" i="35" s="1"/>
  <c r="F18" i="21"/>
  <c r="F18" i="41" s="1"/>
  <c r="P337" i="13"/>
  <c r="S337" i="13" s="1"/>
  <c r="Q339" i="13" s="1"/>
  <c r="Q340" i="13" s="1"/>
  <c r="Q341" i="13" s="1"/>
  <c r="O343" i="13" s="1"/>
  <c r="P62" i="13"/>
  <c r="F26" i="9" s="1"/>
  <c r="F26" i="38" s="1"/>
  <c r="F386" i="13"/>
  <c r="F21" i="18" s="1"/>
  <c r="F21" i="37" s="1"/>
  <c r="F368" i="13"/>
  <c r="F45" i="25" s="1"/>
  <c r="F45" i="35" s="1"/>
  <c r="F35" i="21"/>
  <c r="F35" i="41" s="1"/>
  <c r="P158" i="13"/>
  <c r="F40" i="35"/>
  <c r="P228" i="13"/>
  <c r="F40" i="9" s="1"/>
  <c r="F40" i="38" s="1"/>
  <c r="P63" i="13"/>
  <c r="F27" i="9" s="1"/>
  <c r="F27" i="38" s="1"/>
  <c r="F20" i="35"/>
  <c r="F199" i="13"/>
  <c r="F34" i="21"/>
  <c r="F34" i="41" s="1"/>
  <c r="F337" i="13"/>
  <c r="F37" i="25" s="1"/>
  <c r="F37" i="21" s="1"/>
  <c r="F37" i="41" s="1"/>
  <c r="F234" i="13"/>
  <c r="F39" i="3" s="1"/>
  <c r="F39" i="32" s="1"/>
  <c r="F385" i="13"/>
  <c r="F20" i="18" s="1"/>
  <c r="F20" i="37" s="1"/>
  <c r="F35" i="3"/>
  <c r="F35" i="32" s="1"/>
  <c r="C148" i="1"/>
  <c r="F143" i="13" s="1"/>
  <c r="P144" i="13" s="1"/>
  <c r="F285" i="13"/>
  <c r="F39" i="24" s="1"/>
  <c r="F39" i="5" s="1"/>
  <c r="F39" i="34" s="1"/>
  <c r="F134" i="13"/>
  <c r="P134" i="13" s="1"/>
  <c r="F352" i="13"/>
  <c r="F20" i="3"/>
  <c r="F20" i="32" s="1"/>
  <c r="F35" i="5"/>
  <c r="F35" i="34" s="1"/>
  <c r="F133" i="13"/>
  <c r="P133" i="13" s="1"/>
  <c r="P310" i="13"/>
  <c r="F67" i="13"/>
  <c r="F24" i="3" s="1"/>
  <c r="F24" i="32" s="1"/>
  <c r="P281" i="13"/>
  <c r="F42" i="19" s="1"/>
  <c r="F42" i="39" s="1"/>
  <c r="AA230" i="13"/>
  <c r="AA281" i="13"/>
  <c r="F83" i="13"/>
  <c r="P177" i="13" s="1"/>
  <c r="F405" i="13"/>
  <c r="F135" i="13"/>
  <c r="P135" i="13" s="1"/>
  <c r="P87" i="13"/>
  <c r="AA66" i="13" s="1"/>
  <c r="AA63" i="13"/>
  <c r="AA159" i="13" s="1"/>
  <c r="AA279" i="13"/>
  <c r="F82" i="13"/>
  <c r="P82" i="13" s="1"/>
  <c r="F132" i="13"/>
  <c r="P132" i="13" s="1"/>
  <c r="F304" i="13"/>
  <c r="P304" i="13" s="1"/>
  <c r="F85" i="13"/>
  <c r="P85" i="13" s="1"/>
  <c r="P137" i="13"/>
  <c r="AA116" i="13" s="1"/>
  <c r="F353" i="13"/>
  <c r="F354" i="13"/>
  <c r="C148" i="31"/>
  <c r="F251" i="13"/>
  <c r="F404" i="13" s="1"/>
  <c r="F178" i="13"/>
  <c r="P259" i="13"/>
  <c r="AA61" i="13"/>
  <c r="AA157" i="13" s="1"/>
  <c r="F252" i="13"/>
  <c r="P252" i="13" s="1"/>
  <c r="F179" i="13"/>
  <c r="F302" i="13"/>
  <c r="P302" i="13" s="1"/>
  <c r="AA228" i="13"/>
  <c r="F84" i="13"/>
  <c r="P178" i="13" s="1"/>
  <c r="F177" i="13"/>
  <c r="F303" i="13"/>
  <c r="P303" i="13" s="1"/>
  <c r="AA113" i="13"/>
  <c r="F305" i="13"/>
  <c r="P305" i="13" s="1"/>
  <c r="F351" i="13"/>
  <c r="AA111" i="13"/>
  <c r="AA112" i="13"/>
  <c r="F254" i="13"/>
  <c r="P254" i="13" s="1"/>
  <c r="F176" i="13"/>
  <c r="F27" i="30"/>
  <c r="F27" i="40" s="1"/>
  <c r="F36" i="5"/>
  <c r="F36" i="34" s="1"/>
  <c r="F36" i="33"/>
  <c r="F21" i="35"/>
  <c r="F21" i="21"/>
  <c r="F21" i="41" s="1"/>
  <c r="H168" i="16"/>
  <c r="H202" i="16"/>
  <c r="H236" i="16"/>
  <c r="H270" i="16"/>
  <c r="H219" i="16"/>
  <c r="H253" i="16"/>
  <c r="H185" i="16"/>
  <c r="F33" i="33"/>
  <c r="F33" i="5"/>
  <c r="F33" i="34" s="1"/>
  <c r="F34" i="5"/>
  <c r="F34" i="34" s="1"/>
  <c r="F34" i="33"/>
  <c r="F26" i="30"/>
  <c r="F26" i="40" s="1"/>
  <c r="F26" i="39"/>
  <c r="AA160" i="13" l="1"/>
  <c r="AF160" i="13"/>
  <c r="AF162" i="13" s="1"/>
  <c r="P253" i="13"/>
  <c r="AF337" i="13"/>
  <c r="AG347" i="13" s="1"/>
  <c r="AA284" i="13"/>
  <c r="AA286" i="13" s="1"/>
  <c r="AA233" i="13"/>
  <c r="AL65" i="13"/>
  <c r="AL66" i="13" s="1"/>
  <c r="F371" i="13"/>
  <c r="F19" i="33"/>
  <c r="P162" i="13"/>
  <c r="S162" i="13" s="1"/>
  <c r="Q164" i="13" s="1"/>
  <c r="Q165" i="13" s="1"/>
  <c r="Q166" i="13" s="1"/>
  <c r="O168" i="13" s="1"/>
  <c r="P118" i="13"/>
  <c r="S118" i="13" s="1"/>
  <c r="Q120" i="13" s="1"/>
  <c r="Q121" i="13" s="1"/>
  <c r="Q122" i="13" s="1"/>
  <c r="F40" i="39"/>
  <c r="F24" i="24"/>
  <c r="F24" i="33" s="1"/>
  <c r="F43" i="30"/>
  <c r="F43" i="40" s="1"/>
  <c r="P285" i="13"/>
  <c r="S285" i="13" s="1"/>
  <c r="F33" i="35"/>
  <c r="F310" i="13"/>
  <c r="P313" i="13" s="1"/>
  <c r="F31" i="19"/>
  <c r="F31" i="39" s="1"/>
  <c r="F25" i="30"/>
  <c r="F25" i="40" s="1"/>
  <c r="P234" i="13"/>
  <c r="S234" i="13" s="1"/>
  <c r="F45" i="21"/>
  <c r="F45" i="41" s="1"/>
  <c r="I162" i="13"/>
  <c r="G164" i="13" s="1"/>
  <c r="G165" i="13" s="1"/>
  <c r="G166" i="13" s="1"/>
  <c r="F23" i="21"/>
  <c r="F23" i="41" s="1"/>
  <c r="G120" i="13"/>
  <c r="G121" i="13" s="1"/>
  <c r="G122" i="13" s="1"/>
  <c r="F413" i="13"/>
  <c r="C149" i="31"/>
  <c r="F202" i="13"/>
  <c r="I202" i="13" s="1"/>
  <c r="G205" i="13" s="1"/>
  <c r="G206" i="13" s="1"/>
  <c r="G207" i="13" s="1"/>
  <c r="C210" i="13" s="1"/>
  <c r="C211" i="13" s="1"/>
  <c r="F28" i="5"/>
  <c r="F28" i="34" s="1"/>
  <c r="P68" i="13"/>
  <c r="S68" i="13" s="1"/>
  <c r="F35" i="9" s="1"/>
  <c r="F35" i="38" s="1"/>
  <c r="F31" i="9"/>
  <c r="F31" i="38" s="1"/>
  <c r="F21" i="5"/>
  <c r="F21" i="34" s="1"/>
  <c r="M344" i="13"/>
  <c r="M345" i="13" s="1"/>
  <c r="M347" i="13" s="1"/>
  <c r="P96" i="13"/>
  <c r="P146" i="13"/>
  <c r="F42" i="30"/>
  <c r="F42" i="40" s="1"/>
  <c r="F185" i="13"/>
  <c r="I234" i="13"/>
  <c r="F43" i="3" s="1"/>
  <c r="I337" i="13"/>
  <c r="G339" i="13" s="1"/>
  <c r="G340" i="13" s="1"/>
  <c r="G341" i="13" s="1"/>
  <c r="F37" i="35"/>
  <c r="I285" i="13"/>
  <c r="F44" i="24" s="1"/>
  <c r="F43" i="5" s="1"/>
  <c r="F43" i="34" s="1"/>
  <c r="P179" i="13"/>
  <c r="F389" i="13"/>
  <c r="F24" i="18" s="1"/>
  <c r="F24" i="37" s="1"/>
  <c r="P176" i="13"/>
  <c r="I67" i="13"/>
  <c r="G70" i="13" s="1"/>
  <c r="G71" i="13" s="1"/>
  <c r="G72" i="13" s="1"/>
  <c r="F39" i="33"/>
  <c r="P139" i="13"/>
  <c r="F32" i="19" s="1"/>
  <c r="F141" i="13"/>
  <c r="P142" i="13" s="1"/>
  <c r="F93" i="13"/>
  <c r="P94" i="13" s="1"/>
  <c r="F260" i="13"/>
  <c r="P263" i="13" s="1"/>
  <c r="F90" i="13"/>
  <c r="P91" i="13" s="1"/>
  <c r="P270" i="13"/>
  <c r="F184" i="13"/>
  <c r="F370" i="13"/>
  <c r="F259" i="13"/>
  <c r="F412" i="13" s="1"/>
  <c r="F372" i="13"/>
  <c r="P321" i="13"/>
  <c r="F183" i="13"/>
  <c r="F312" i="13"/>
  <c r="P315" i="13" s="1"/>
  <c r="F262" i="13"/>
  <c r="P265" i="13" s="1"/>
  <c r="F142" i="13"/>
  <c r="P143" i="13" s="1"/>
  <c r="F311" i="13"/>
  <c r="P314" i="13" s="1"/>
  <c r="F186" i="13"/>
  <c r="F313" i="13"/>
  <c r="P316" i="13" s="1"/>
  <c r="F261" i="13"/>
  <c r="F414" i="13" s="1"/>
  <c r="F140" i="13"/>
  <c r="P141" i="13" s="1"/>
  <c r="F92" i="13"/>
  <c r="P185" i="13" s="1"/>
  <c r="F91" i="13"/>
  <c r="P92" i="13" s="1"/>
  <c r="F373" i="13"/>
  <c r="F407" i="13"/>
  <c r="F410" i="13" s="1"/>
  <c r="AA118" i="13"/>
  <c r="F356" i="13"/>
  <c r="F38" i="25" s="1"/>
  <c r="F38" i="21" s="1"/>
  <c r="E133" i="21" s="1"/>
  <c r="E133" i="41" s="1"/>
  <c r="AA162" i="13"/>
  <c r="AD162" i="13" s="1"/>
  <c r="E149" i="21" s="1"/>
  <c r="E149" i="41" s="1"/>
  <c r="P308" i="13"/>
  <c r="P311" i="13" s="1"/>
  <c r="F181" i="13"/>
  <c r="F24" i="25" s="1"/>
  <c r="F24" i="35" s="1"/>
  <c r="P84" i="13"/>
  <c r="P83" i="13"/>
  <c r="F138" i="13"/>
  <c r="AA68" i="13"/>
  <c r="P251" i="13"/>
  <c r="F88" i="13"/>
  <c r="F25" i="3" s="1"/>
  <c r="E104" i="3" s="1"/>
  <c r="E104" i="32" s="1"/>
  <c r="AA337" i="13"/>
  <c r="F308" i="13"/>
  <c r="F41" i="24" s="1"/>
  <c r="E129" i="24" s="1"/>
  <c r="E130" i="33" s="1"/>
  <c r="F257" i="13"/>
  <c r="F40" i="3" s="1"/>
  <c r="F40" i="32" s="1"/>
  <c r="F41" i="30"/>
  <c r="F41" i="40" s="1"/>
  <c r="F41" i="39"/>
  <c r="AF233" i="13" l="1"/>
  <c r="AF284" i="13" s="1"/>
  <c r="AF286" i="13" s="1"/>
  <c r="AA235" i="13"/>
  <c r="AD235" i="13" s="1"/>
  <c r="D165" i="9" s="1"/>
  <c r="H164" i="21"/>
  <c r="H174" i="21" s="1"/>
  <c r="H174" i="41" s="1"/>
  <c r="P257" i="13"/>
  <c r="P260" i="13" s="1"/>
  <c r="AI337" i="13"/>
  <c r="AG346" i="13" s="1"/>
  <c r="AD337" i="13"/>
  <c r="AD286" i="13"/>
  <c r="D167" i="19" s="1"/>
  <c r="D167" i="39" s="1"/>
  <c r="AI162" i="13"/>
  <c r="AG171" i="13" s="1"/>
  <c r="AD118" i="13"/>
  <c r="E152" i="19" s="1"/>
  <c r="E152" i="39" s="1"/>
  <c r="AF66" i="13"/>
  <c r="AF68" i="13" s="1"/>
  <c r="AF116" i="13"/>
  <c r="AF118" i="13" s="1"/>
  <c r="AI284" i="13"/>
  <c r="AD68" i="13"/>
  <c r="F35" i="19"/>
  <c r="E92" i="19" s="1"/>
  <c r="P237" i="13"/>
  <c r="F46" i="9" s="1"/>
  <c r="M125" i="13"/>
  <c r="M126" i="13" s="1"/>
  <c r="P288" i="13"/>
  <c r="F46" i="19" s="1"/>
  <c r="F46" i="30" s="1"/>
  <c r="F40" i="24"/>
  <c r="F40" i="33" s="1"/>
  <c r="O124" i="13"/>
  <c r="E107" i="21"/>
  <c r="D68" i="47" s="1"/>
  <c r="T237" i="47" s="1"/>
  <c r="F24" i="5"/>
  <c r="F24" i="34" s="1"/>
  <c r="E168" i="13"/>
  <c r="E86" i="24"/>
  <c r="E86" i="33" s="1"/>
  <c r="F25" i="24"/>
  <c r="E96" i="24" s="1"/>
  <c r="E96" i="33" s="1"/>
  <c r="F47" i="19"/>
  <c r="F47" i="39" s="1"/>
  <c r="F31" i="30"/>
  <c r="F31" i="40" s="1"/>
  <c r="F27" i="25"/>
  <c r="F27" i="21" s="1"/>
  <c r="F27" i="41" s="1"/>
  <c r="E124" i="13"/>
  <c r="C169" i="13"/>
  <c r="C170" i="13" s="1"/>
  <c r="E209" i="13"/>
  <c r="C213" i="13" s="1"/>
  <c r="M346" i="13"/>
  <c r="Q70" i="13"/>
  <c r="Q71" i="13" s="1"/>
  <c r="Q72" i="13" s="1"/>
  <c r="C125" i="13"/>
  <c r="C126" i="13" s="1"/>
  <c r="P148" i="13"/>
  <c r="F33" i="19" s="1"/>
  <c r="E121" i="19" s="1"/>
  <c r="M348" i="13"/>
  <c r="E343" i="13"/>
  <c r="F48" i="25"/>
  <c r="E101" i="25" s="1"/>
  <c r="E116" i="21" s="1"/>
  <c r="C344" i="13"/>
  <c r="C345" i="13" s="1"/>
  <c r="P264" i="13"/>
  <c r="G239" i="13"/>
  <c r="G240" i="13" s="1"/>
  <c r="G241" i="13" s="1"/>
  <c r="G290" i="13"/>
  <c r="G291" i="13" s="1"/>
  <c r="G292" i="13" s="1"/>
  <c r="P186" i="13"/>
  <c r="F375" i="13"/>
  <c r="F46" i="25" s="1"/>
  <c r="P181" i="13"/>
  <c r="I389" i="13"/>
  <c r="G392" i="13" s="1"/>
  <c r="G393" i="13" s="1"/>
  <c r="G394" i="13" s="1"/>
  <c r="F28" i="3"/>
  <c r="F28" i="32" s="1"/>
  <c r="F44" i="33"/>
  <c r="C75" i="13"/>
  <c r="C76" i="13" s="1"/>
  <c r="E74" i="13"/>
  <c r="F188" i="13"/>
  <c r="F25" i="25" s="1"/>
  <c r="E92" i="25" s="1"/>
  <c r="E92" i="35" s="1"/>
  <c r="F415" i="13"/>
  <c r="F418" i="13" s="1"/>
  <c r="F38" i="41"/>
  <c r="P184" i="13"/>
  <c r="E133" i="25"/>
  <c r="E134" i="35" s="1"/>
  <c r="F146" i="13"/>
  <c r="F26" i="24" s="1"/>
  <c r="E99" i="24" s="1"/>
  <c r="E99" i="33" s="1"/>
  <c r="F38" i="35"/>
  <c r="F26" i="18"/>
  <c r="F26" i="37" s="1"/>
  <c r="P319" i="13"/>
  <c r="P322" i="13" s="1"/>
  <c r="E97" i="24"/>
  <c r="E97" i="33" s="1"/>
  <c r="P183" i="13"/>
  <c r="F316" i="13"/>
  <c r="F41" i="5" s="1"/>
  <c r="E99" i="5" s="1"/>
  <c r="E99" i="34" s="1"/>
  <c r="P262" i="13"/>
  <c r="F40" i="5"/>
  <c r="E128" i="5" s="1"/>
  <c r="E129" i="34" s="1"/>
  <c r="F265" i="13"/>
  <c r="F41" i="3" s="1"/>
  <c r="F41" i="32" s="1"/>
  <c r="F96" i="13"/>
  <c r="F26" i="3" s="1"/>
  <c r="E87" i="3" s="1"/>
  <c r="E87" i="32" s="1"/>
  <c r="P93" i="13"/>
  <c r="P98" i="13" s="1"/>
  <c r="F33" i="9" s="1"/>
  <c r="E119" i="9" s="1"/>
  <c r="E130" i="9" s="1"/>
  <c r="E131" i="38" s="1"/>
  <c r="E109" i="25"/>
  <c r="E109" i="35" s="1"/>
  <c r="P89" i="13"/>
  <c r="F32" i="9" s="1"/>
  <c r="E90" i="9" s="1"/>
  <c r="E101" i="9" s="1"/>
  <c r="E102" i="38" s="1"/>
  <c r="F24" i="21"/>
  <c r="E132" i="21" s="1"/>
  <c r="E132" i="41" s="1"/>
  <c r="F25" i="32"/>
  <c r="E128" i="3"/>
  <c r="E129" i="32" s="1"/>
  <c r="E96" i="3"/>
  <c r="E96" i="32" s="1"/>
  <c r="F41" i="33"/>
  <c r="E135" i="19"/>
  <c r="E135" i="39" s="1"/>
  <c r="E118" i="19"/>
  <c r="M169" i="13"/>
  <c r="M170" i="13" s="1"/>
  <c r="M173" i="13" s="1"/>
  <c r="F43" i="32"/>
  <c r="E85" i="3"/>
  <c r="E109" i="19"/>
  <c r="F32" i="39"/>
  <c r="F32" i="30"/>
  <c r="H167" i="19" l="1"/>
  <c r="H177" i="19" s="1"/>
  <c r="H177" i="39" s="1"/>
  <c r="H165" i="9"/>
  <c r="H175" i="9" s="1"/>
  <c r="H176" i="38" s="1"/>
  <c r="AF235" i="13"/>
  <c r="AG245" i="13" s="1"/>
  <c r="AG301" i="13"/>
  <c r="AG297" i="13"/>
  <c r="AI286" i="13"/>
  <c r="AG300" i="13" s="1"/>
  <c r="F47" i="9"/>
  <c r="F47" i="38" s="1"/>
  <c r="D164" i="21"/>
  <c r="D164" i="41" s="1"/>
  <c r="D166" i="30"/>
  <c r="D176" i="30" s="1"/>
  <c r="D176" i="40" s="1"/>
  <c r="D175" i="9"/>
  <c r="D176" i="38" s="1"/>
  <c r="D166" i="38"/>
  <c r="AI66" i="13"/>
  <c r="AI68" i="13" s="1"/>
  <c r="AG77" i="13" s="1"/>
  <c r="AI233" i="13"/>
  <c r="E151" i="30"/>
  <c r="E151" i="40" s="1"/>
  <c r="E150" i="9"/>
  <c r="F35" i="39"/>
  <c r="F35" i="30"/>
  <c r="F35" i="40" s="1"/>
  <c r="F46" i="38"/>
  <c r="S237" i="13"/>
  <c r="Q239" i="13" s="1"/>
  <c r="Q240" i="13" s="1"/>
  <c r="Q241" i="13" s="1"/>
  <c r="F46" i="39"/>
  <c r="F48" i="19"/>
  <c r="E110" i="19" s="1"/>
  <c r="S288" i="13"/>
  <c r="Q290" i="13" s="1"/>
  <c r="Q291" i="13" s="1"/>
  <c r="M128" i="13"/>
  <c r="M129" i="13"/>
  <c r="F25" i="18"/>
  <c r="F25" i="37" s="1"/>
  <c r="M127" i="13"/>
  <c r="E90" i="25"/>
  <c r="E90" i="35" s="1"/>
  <c r="E84" i="3"/>
  <c r="E84" i="32" s="1"/>
  <c r="C172" i="13"/>
  <c r="E105" i="24"/>
  <c r="E105" i="33" s="1"/>
  <c r="E107" i="41"/>
  <c r="E89" i="25"/>
  <c r="E89" i="21" s="1"/>
  <c r="E106" i="21"/>
  <c r="E106" i="41" s="1"/>
  <c r="E88" i="5"/>
  <c r="E88" i="34" s="1"/>
  <c r="E88" i="24"/>
  <c r="E88" i="33" s="1"/>
  <c r="F25" i="5"/>
  <c r="E95" i="5" s="1"/>
  <c r="E95" i="34" s="1"/>
  <c r="E93" i="9"/>
  <c r="E104" i="9" s="1"/>
  <c r="D23" i="47" s="1"/>
  <c r="C77" i="50" s="1"/>
  <c r="E85" i="24"/>
  <c r="E106" i="24" s="1"/>
  <c r="E106" i="33" s="1"/>
  <c r="F25" i="33"/>
  <c r="C173" i="13"/>
  <c r="E85" i="5"/>
  <c r="E85" i="34" s="1"/>
  <c r="E107" i="9"/>
  <c r="E108" i="38" s="1"/>
  <c r="E95" i="19"/>
  <c r="E106" i="19" s="1"/>
  <c r="E106" i="39" s="1"/>
  <c r="E88" i="3"/>
  <c r="E88" i="32" s="1"/>
  <c r="F46" i="35"/>
  <c r="E93" i="25"/>
  <c r="E93" i="35" s="1"/>
  <c r="D177" i="19"/>
  <c r="D177" i="39" s="1"/>
  <c r="F27" i="35"/>
  <c r="C212" i="13"/>
  <c r="H164" i="41"/>
  <c r="F49" i="19"/>
  <c r="E100" i="25"/>
  <c r="E100" i="35" s="1"/>
  <c r="E185" i="21"/>
  <c r="E185" i="41" s="1"/>
  <c r="C129" i="13"/>
  <c r="M75" i="13"/>
  <c r="M76" i="13" s="1"/>
  <c r="O74" i="13"/>
  <c r="C214" i="13"/>
  <c r="F33" i="39"/>
  <c r="C171" i="13"/>
  <c r="F28" i="25" s="1"/>
  <c r="C128" i="13"/>
  <c r="C127" i="13"/>
  <c r="F48" i="21"/>
  <c r="F48" i="41" s="1"/>
  <c r="F33" i="30"/>
  <c r="E120" i="30" s="1"/>
  <c r="E120" i="40" s="1"/>
  <c r="F48" i="35"/>
  <c r="C347" i="13"/>
  <c r="C421" i="50"/>
  <c r="P268" i="13"/>
  <c r="P271" i="13" s="1"/>
  <c r="F48" i="9" s="1"/>
  <c r="E120" i="9" s="1"/>
  <c r="C348" i="13"/>
  <c r="C346" i="13"/>
  <c r="F49" i="25" s="1"/>
  <c r="F49" i="21" s="1"/>
  <c r="E294" i="13"/>
  <c r="F29" i="18"/>
  <c r="E54" i="18" s="1"/>
  <c r="E54" i="37" s="1"/>
  <c r="P188" i="13"/>
  <c r="E101" i="35"/>
  <c r="E104" i="25"/>
  <c r="E119" i="21" s="1"/>
  <c r="E130" i="21" s="1"/>
  <c r="E130" i="41" s="1"/>
  <c r="C78" i="13"/>
  <c r="C295" i="13"/>
  <c r="C296" i="13" s="1"/>
  <c r="F41" i="34"/>
  <c r="F46" i="21"/>
  <c r="E93" i="21" s="1"/>
  <c r="F42" i="24"/>
  <c r="F42" i="33" s="1"/>
  <c r="C397" i="13"/>
  <c r="C398" i="13" s="1"/>
  <c r="E120" i="38"/>
  <c r="E396" i="13"/>
  <c r="C79" i="13"/>
  <c r="F26" i="33"/>
  <c r="E95" i="3"/>
  <c r="E95" i="32" s="1"/>
  <c r="E121" i="24"/>
  <c r="E121" i="33" s="1"/>
  <c r="C77" i="13"/>
  <c r="F33" i="38"/>
  <c r="F26" i="5"/>
  <c r="F26" i="34" s="1"/>
  <c r="E98" i="3"/>
  <c r="E98" i="32" s="1"/>
  <c r="F25" i="21"/>
  <c r="F25" i="41" s="1"/>
  <c r="F25" i="35"/>
  <c r="E103" i="25"/>
  <c r="E118" i="21" s="1"/>
  <c r="E129" i="21" s="1"/>
  <c r="E129" i="41" s="1"/>
  <c r="E99" i="3"/>
  <c r="E99" i="32" s="1"/>
  <c r="E116" i="9"/>
  <c r="E127" i="9" s="1"/>
  <c r="E91" i="38"/>
  <c r="E133" i="9"/>
  <c r="E134" i="38" s="1"/>
  <c r="F32" i="38"/>
  <c r="E86" i="18"/>
  <c r="F40" i="34"/>
  <c r="E96" i="5"/>
  <c r="E96" i="34" s="1"/>
  <c r="F24" i="41"/>
  <c r="F26" i="32"/>
  <c r="E132" i="19"/>
  <c r="E121" i="39"/>
  <c r="F36" i="19"/>
  <c r="E118" i="39"/>
  <c r="E129" i="19"/>
  <c r="E129" i="39" s="1"/>
  <c r="E117" i="30"/>
  <c r="E134" i="30"/>
  <c r="E134" i="40" s="1"/>
  <c r="E136" i="19"/>
  <c r="E136" i="39" s="1"/>
  <c r="E116" i="41"/>
  <c r="E127" i="21"/>
  <c r="E127" i="41" s="1"/>
  <c r="E134" i="9"/>
  <c r="E135" i="38" s="1"/>
  <c r="E243" i="13"/>
  <c r="F46" i="40"/>
  <c r="M171" i="13"/>
  <c r="M172" i="13"/>
  <c r="C244" i="13"/>
  <c r="C245" i="13" s="1"/>
  <c r="D37" i="47"/>
  <c r="E109" i="39"/>
  <c r="E141" i="19"/>
  <c r="E103" i="19"/>
  <c r="E92" i="39"/>
  <c r="E120" i="3"/>
  <c r="E85" i="32"/>
  <c r="E108" i="30"/>
  <c r="F32" i="40"/>
  <c r="H426" i="50"/>
  <c r="H166" i="38" l="1"/>
  <c r="E188" i="19"/>
  <c r="E188" i="39" s="1"/>
  <c r="H167" i="39"/>
  <c r="E80" i="37"/>
  <c r="S294" i="16"/>
  <c r="H166" i="30"/>
  <c r="H176" i="30" s="1"/>
  <c r="H176" i="40" s="1"/>
  <c r="E186" i="9"/>
  <c r="E187" i="38" s="1"/>
  <c r="E108" i="9"/>
  <c r="D29" i="47" s="1"/>
  <c r="AG296" i="13"/>
  <c r="F48" i="39"/>
  <c r="D174" i="21"/>
  <c r="E180" i="21" s="1"/>
  <c r="E180" i="41" s="1"/>
  <c r="E181" i="9"/>
  <c r="E182" i="38" s="1"/>
  <c r="E151" i="38"/>
  <c r="E182" i="30"/>
  <c r="E182" i="40" s="1"/>
  <c r="D166" i="40"/>
  <c r="AI235" i="13"/>
  <c r="AG244" i="13" s="1"/>
  <c r="E91" i="30"/>
  <c r="E140" i="30" s="1"/>
  <c r="AI116" i="13"/>
  <c r="AI118" i="13" s="1"/>
  <c r="AG127" i="13" s="1"/>
  <c r="Q301" i="16" s="1"/>
  <c r="I304" i="16"/>
  <c r="E303" i="16"/>
  <c r="G303" i="16" s="1"/>
  <c r="G37" i="46" s="1"/>
  <c r="F47" i="30"/>
  <c r="E109" i="30" s="1"/>
  <c r="F50" i="9"/>
  <c r="F50" i="38" s="1"/>
  <c r="F51" i="19"/>
  <c r="E119" i="19" s="1"/>
  <c r="E119" i="39" s="1"/>
  <c r="E90" i="21"/>
  <c r="E90" i="41" s="1"/>
  <c r="E125" i="25"/>
  <c r="E154" i="21" s="1"/>
  <c r="E154" i="41" s="1"/>
  <c r="E130" i="5"/>
  <c r="E131" i="34" s="1"/>
  <c r="F129" i="5"/>
  <c r="F130" i="34" s="1"/>
  <c r="E85" i="33"/>
  <c r="E84" i="5"/>
  <c r="E84" i="34" s="1"/>
  <c r="E89" i="35"/>
  <c r="E94" i="38"/>
  <c r="D63" i="47"/>
  <c r="C372" i="50" s="1"/>
  <c r="E105" i="38"/>
  <c r="E104" i="5"/>
  <c r="E104" i="34" s="1"/>
  <c r="F25" i="34"/>
  <c r="E183" i="19"/>
  <c r="E183" i="39" s="1"/>
  <c r="E95" i="39"/>
  <c r="E89" i="24"/>
  <c r="E89" i="33" s="1"/>
  <c r="E94" i="9"/>
  <c r="E105" i="9" s="1"/>
  <c r="E87" i="5"/>
  <c r="E87" i="34" s="1"/>
  <c r="E94" i="30"/>
  <c r="E94" i="40" s="1"/>
  <c r="E92" i="21"/>
  <c r="E103" i="21" s="1"/>
  <c r="E103" i="41" s="1"/>
  <c r="F49" i="39"/>
  <c r="E96" i="19"/>
  <c r="E122" i="19"/>
  <c r="E133" i="19" s="1"/>
  <c r="E115" i="21"/>
  <c r="E115" i="41" s="1"/>
  <c r="M79" i="13"/>
  <c r="E110" i="25"/>
  <c r="E138" i="21" s="1"/>
  <c r="E138" i="41" s="1"/>
  <c r="M77" i="13"/>
  <c r="F36" i="9" s="1"/>
  <c r="F36" i="38" s="1"/>
  <c r="F29" i="24"/>
  <c r="F29" i="33" s="1"/>
  <c r="M78" i="13"/>
  <c r="F48" i="38"/>
  <c r="F48" i="30"/>
  <c r="F48" i="40" s="1"/>
  <c r="F33" i="40"/>
  <c r="E131" i="30"/>
  <c r="E131" i="40" s="1"/>
  <c r="F134" i="25"/>
  <c r="F135" i="35" s="1"/>
  <c r="C298" i="13"/>
  <c r="F27" i="18"/>
  <c r="E62" i="18" s="1"/>
  <c r="E62" i="37" s="1"/>
  <c r="E100" i="24"/>
  <c r="E100" i="33" s="1"/>
  <c r="C297" i="13"/>
  <c r="F29" i="37"/>
  <c r="C299" i="13"/>
  <c r="E61" i="18"/>
  <c r="E61" i="37" s="1"/>
  <c r="E118" i="41"/>
  <c r="E119" i="41"/>
  <c r="E135" i="25"/>
  <c r="E136" i="35" s="1"/>
  <c r="F46" i="41"/>
  <c r="C400" i="13"/>
  <c r="F29" i="3"/>
  <c r="F29" i="32" s="1"/>
  <c r="C401" i="13"/>
  <c r="E93" i="41"/>
  <c r="E104" i="21"/>
  <c r="E104" i="41" s="1"/>
  <c r="C399" i="13"/>
  <c r="E104" i="35"/>
  <c r="D24" i="47"/>
  <c r="H111" i="47" s="1"/>
  <c r="H112" i="47"/>
  <c r="H84" i="50" s="1"/>
  <c r="E105" i="3"/>
  <c r="E105" i="32" s="1"/>
  <c r="E98" i="5"/>
  <c r="E98" i="34" s="1"/>
  <c r="F129" i="3"/>
  <c r="F130" i="32" s="1"/>
  <c r="E130" i="3"/>
  <c r="E131" i="32" s="1"/>
  <c r="E103" i="35"/>
  <c r="E117" i="38"/>
  <c r="F115" i="18"/>
  <c r="E120" i="5"/>
  <c r="E120" i="34" s="1"/>
  <c r="E139" i="9"/>
  <c r="E140" i="38" s="1"/>
  <c r="E98" i="25"/>
  <c r="E98" i="35" s="1"/>
  <c r="E132" i="39"/>
  <c r="D36" i="47"/>
  <c r="E87" i="25"/>
  <c r="E87" i="35" s="1"/>
  <c r="F49" i="35"/>
  <c r="E115" i="19"/>
  <c r="E115" i="39" s="1"/>
  <c r="E89" i="19"/>
  <c r="F28" i="35"/>
  <c r="E86" i="25"/>
  <c r="E86" i="35" s="1"/>
  <c r="F49" i="41"/>
  <c r="E87" i="21"/>
  <c r="E97" i="25"/>
  <c r="E97" i="35" s="1"/>
  <c r="F28" i="21"/>
  <c r="F36" i="39"/>
  <c r="F36" i="30"/>
  <c r="C247" i="13"/>
  <c r="E117" i="9"/>
  <c r="E118" i="38" s="1"/>
  <c r="E121" i="30"/>
  <c r="E128" i="38"/>
  <c r="D22" i="47"/>
  <c r="M244" i="13"/>
  <c r="M245" i="13" s="1"/>
  <c r="E128" i="30"/>
  <c r="E128" i="40" s="1"/>
  <c r="E117" i="40"/>
  <c r="E135" i="30"/>
  <c r="E135" i="40" s="1"/>
  <c r="E131" i="9"/>
  <c r="E132" i="38" s="1"/>
  <c r="E121" i="38"/>
  <c r="E100" i="21"/>
  <c r="E89" i="41"/>
  <c r="C248" i="13"/>
  <c r="C246" i="13"/>
  <c r="Q292" i="13"/>
  <c r="O243" i="13"/>
  <c r="E110" i="39"/>
  <c r="D42" i="47"/>
  <c r="E120" i="32"/>
  <c r="C176" i="50"/>
  <c r="H153" i="47"/>
  <c r="E108" i="40"/>
  <c r="D50" i="47"/>
  <c r="D35" i="47"/>
  <c r="E103" i="39"/>
  <c r="E141" i="39"/>
  <c r="F109" i="37" l="1"/>
  <c r="D174" i="41"/>
  <c r="E40" i="10"/>
  <c r="E40" i="46"/>
  <c r="E44" i="44"/>
  <c r="E44" i="28"/>
  <c r="E109" i="38"/>
  <c r="Q294" i="16"/>
  <c r="Q292" i="16"/>
  <c r="E187" i="30"/>
  <c r="E187" i="40" s="1"/>
  <c r="H166" i="40"/>
  <c r="E102" i="30"/>
  <c r="D48" i="47" s="1"/>
  <c r="E91" i="40"/>
  <c r="S301" i="16"/>
  <c r="U302" i="16"/>
  <c r="U293" i="16"/>
  <c r="J305" i="16"/>
  <c r="I305" i="16"/>
  <c r="L305" i="16"/>
  <c r="K305" i="16"/>
  <c r="F47" i="40"/>
  <c r="E37" i="46"/>
  <c r="G37" i="10"/>
  <c r="E37" i="10"/>
  <c r="G41" i="44"/>
  <c r="E41" i="28"/>
  <c r="G41" i="28"/>
  <c r="E41" i="44"/>
  <c r="E125" i="35"/>
  <c r="E130" i="19"/>
  <c r="E130" i="39" s="1"/>
  <c r="E93" i="19"/>
  <c r="E157" i="19" s="1"/>
  <c r="E91" i="9"/>
  <c r="E92" i="38" s="1"/>
  <c r="F51" i="39"/>
  <c r="F50" i="30"/>
  <c r="F50" i="40" s="1"/>
  <c r="E101" i="21"/>
  <c r="E101" i="41" s="1"/>
  <c r="E105" i="5"/>
  <c r="E105" i="34" s="1"/>
  <c r="I295" i="16"/>
  <c r="J296" i="16" s="1"/>
  <c r="E95" i="30"/>
  <c r="E106" i="30" s="1"/>
  <c r="E294" i="16"/>
  <c r="H237" i="47"/>
  <c r="H377" i="50" s="1"/>
  <c r="E81" i="3"/>
  <c r="E81" i="32" s="1"/>
  <c r="E105" i="30"/>
  <c r="D49" i="47" s="1"/>
  <c r="C273" i="50" s="1"/>
  <c r="E95" i="38"/>
  <c r="D67" i="47"/>
  <c r="C420" i="50" s="1"/>
  <c r="F420" i="50" s="1"/>
  <c r="E82" i="24"/>
  <c r="E82" i="33" s="1"/>
  <c r="E55" i="18"/>
  <c r="D62" i="47"/>
  <c r="C371" i="50" s="1"/>
  <c r="F371" i="50" s="1"/>
  <c r="E92" i="41"/>
  <c r="E107" i="19"/>
  <c r="E107" i="39" s="1"/>
  <c r="E96" i="39"/>
  <c r="E110" i="35"/>
  <c r="F29" i="5"/>
  <c r="E92" i="5" s="1"/>
  <c r="E92" i="34" s="1"/>
  <c r="E122" i="39"/>
  <c r="E126" i="21"/>
  <c r="E126" i="41" s="1"/>
  <c r="F27" i="37"/>
  <c r="C78" i="50"/>
  <c r="F77" i="50" s="1"/>
  <c r="E93" i="24"/>
  <c r="E93" i="33" s="1"/>
  <c r="E92" i="3"/>
  <c r="E92" i="32" s="1"/>
  <c r="F45" i="24"/>
  <c r="E94" i="24" s="1"/>
  <c r="E94" i="33" s="1"/>
  <c r="F130" i="24"/>
  <c r="F131" i="33" s="1"/>
  <c r="E131" i="24"/>
  <c r="E132" i="33" s="1"/>
  <c r="E67" i="18"/>
  <c r="E67" i="37" s="1"/>
  <c r="F30" i="18"/>
  <c r="F30" i="37" s="1"/>
  <c r="H113" i="47"/>
  <c r="I119" i="47" s="1"/>
  <c r="C91" i="50" s="1"/>
  <c r="E113" i="21"/>
  <c r="E113" i="41" s="1"/>
  <c r="H154" i="47"/>
  <c r="H182" i="50" s="1"/>
  <c r="C175" i="50"/>
  <c r="F175" i="50" s="1"/>
  <c r="E133" i="39"/>
  <c r="E87" i="9"/>
  <c r="E88" i="38" s="1"/>
  <c r="E126" i="25"/>
  <c r="E126" i="35" s="1"/>
  <c r="E113" i="9"/>
  <c r="E114" i="38" s="1"/>
  <c r="E142" i="19"/>
  <c r="E142" i="39" s="1"/>
  <c r="F28" i="41"/>
  <c r="E86" i="21"/>
  <c r="E114" i="30"/>
  <c r="E125" i="30" s="1"/>
  <c r="E88" i="30"/>
  <c r="E98" i="21"/>
  <c r="E98" i="41" s="1"/>
  <c r="E87" i="41"/>
  <c r="E100" i="19"/>
  <c r="E100" i="39" s="1"/>
  <c r="E89" i="39"/>
  <c r="E126" i="19"/>
  <c r="E126" i="39" s="1"/>
  <c r="E111" i="25"/>
  <c r="E139" i="21" s="1"/>
  <c r="E139" i="41" s="1"/>
  <c r="E112" i="21"/>
  <c r="E123" i="21" s="1"/>
  <c r="F36" i="40"/>
  <c r="E118" i="30"/>
  <c r="E129" i="30" s="1"/>
  <c r="E129" i="40" s="1"/>
  <c r="F44" i="3"/>
  <c r="E128" i="9"/>
  <c r="E129" i="38" s="1"/>
  <c r="H83" i="50"/>
  <c r="H114" i="47"/>
  <c r="E121" i="40"/>
  <c r="E132" i="30"/>
  <c r="E132" i="40" s="1"/>
  <c r="M295" i="13"/>
  <c r="M296" i="13" s="1"/>
  <c r="D61" i="47"/>
  <c r="E100" i="41"/>
  <c r="O294" i="13"/>
  <c r="T153" i="47"/>
  <c r="C225" i="50"/>
  <c r="M247" i="13"/>
  <c r="M246" i="13"/>
  <c r="M248" i="13"/>
  <c r="E109" i="40"/>
  <c r="D55" i="47"/>
  <c r="H156" i="47"/>
  <c r="H181" i="50"/>
  <c r="C127" i="50"/>
  <c r="T111" i="47"/>
  <c r="E140" i="40"/>
  <c r="D28" i="47"/>
  <c r="E106" i="38"/>
  <c r="H195" i="47"/>
  <c r="C274" i="50"/>
  <c r="E55" i="37" l="1"/>
  <c r="G44" i="44"/>
  <c r="G44" i="28"/>
  <c r="G40" i="10"/>
  <c r="G299" i="16"/>
  <c r="E299" i="16" s="1"/>
  <c r="E30" i="28" s="1"/>
  <c r="E33" i="44"/>
  <c r="E31" i="46"/>
  <c r="E31" i="10"/>
  <c r="E33" i="28"/>
  <c r="E35" i="28"/>
  <c r="E35" i="44"/>
  <c r="E33" i="46"/>
  <c r="E33" i="10"/>
  <c r="E102" i="40"/>
  <c r="G40" i="46"/>
  <c r="V294" i="16"/>
  <c r="X294" i="16"/>
  <c r="W294" i="16"/>
  <c r="U294" i="16"/>
  <c r="W303" i="16"/>
  <c r="V303" i="16"/>
  <c r="X303" i="16"/>
  <c r="U303" i="16"/>
  <c r="S292" i="16"/>
  <c r="E304" i="16"/>
  <c r="E38" i="10" s="1"/>
  <c r="E104" i="19"/>
  <c r="D40" i="47" s="1"/>
  <c r="E93" i="39"/>
  <c r="E92" i="30"/>
  <c r="E156" i="30" s="1"/>
  <c r="E156" i="40" s="1"/>
  <c r="E102" i="9"/>
  <c r="E103" i="38" s="1"/>
  <c r="E155" i="9"/>
  <c r="E156" i="38" s="1"/>
  <c r="G294" i="16"/>
  <c r="G25" i="28" s="1"/>
  <c r="E23" i="10"/>
  <c r="I296" i="16"/>
  <c r="E95" i="40"/>
  <c r="D66" i="47"/>
  <c r="K296" i="16"/>
  <c r="E105" i="40"/>
  <c r="L296" i="16"/>
  <c r="H238" i="47"/>
  <c r="H378" i="50" s="1"/>
  <c r="E25" i="28"/>
  <c r="E23" i="46"/>
  <c r="H240" i="47"/>
  <c r="H380" i="50" s="1"/>
  <c r="E25" i="44"/>
  <c r="T238" i="47"/>
  <c r="H427" i="50" s="1"/>
  <c r="T240" i="47"/>
  <c r="H429" i="50" s="1"/>
  <c r="F29" i="34"/>
  <c r="E83" i="24"/>
  <c r="E83" i="33" s="1"/>
  <c r="F45" i="33"/>
  <c r="F44" i="5"/>
  <c r="E82" i="5" s="1"/>
  <c r="E82" i="34" s="1"/>
  <c r="D41" i="47"/>
  <c r="C224" i="50" s="1"/>
  <c r="F224" i="50" s="1"/>
  <c r="E53" i="18"/>
  <c r="E53" i="37" s="1"/>
  <c r="E81" i="5"/>
  <c r="E81" i="34" s="1"/>
  <c r="H196" i="47"/>
  <c r="H280" i="50" s="1"/>
  <c r="E107" i="24"/>
  <c r="E107" i="33" s="1"/>
  <c r="E106" i="3"/>
  <c r="E106" i="32" s="1"/>
  <c r="E60" i="18"/>
  <c r="E60" i="37" s="1"/>
  <c r="H85" i="50"/>
  <c r="I118" i="47"/>
  <c r="C90" i="50" s="1"/>
  <c r="I120" i="47"/>
  <c r="C92" i="50" s="1"/>
  <c r="E124" i="21"/>
  <c r="E124" i="41" s="1"/>
  <c r="H155" i="47"/>
  <c r="I160" i="47" s="1"/>
  <c r="E98" i="9"/>
  <c r="E99" i="38" s="1"/>
  <c r="E127" i="25"/>
  <c r="E128" i="25" s="1"/>
  <c r="E157" i="21" s="1"/>
  <c r="E155" i="21"/>
  <c r="E155" i="41" s="1"/>
  <c r="E140" i="9"/>
  <c r="E141" i="38" s="1"/>
  <c r="E124" i="9"/>
  <c r="E125" i="38" s="1"/>
  <c r="E93" i="5"/>
  <c r="F273" i="50"/>
  <c r="E141" i="30"/>
  <c r="E141" i="40" s="1"/>
  <c r="E143" i="19"/>
  <c r="E144" i="19" s="1"/>
  <c r="F148" i="19" s="1"/>
  <c r="E114" i="40"/>
  <c r="D34" i="47"/>
  <c r="E97" i="21"/>
  <c r="E97" i="41" s="1"/>
  <c r="E86" i="41"/>
  <c r="E93" i="3"/>
  <c r="E93" i="32" s="1"/>
  <c r="E82" i="3"/>
  <c r="E82" i="32" s="1"/>
  <c r="E99" i="30"/>
  <c r="E99" i="40" s="1"/>
  <c r="E88" i="40"/>
  <c r="E112" i="25"/>
  <c r="E140" i="21" s="1"/>
  <c r="H266" i="16" s="1"/>
  <c r="E111" i="35"/>
  <c r="E112" i="41"/>
  <c r="F44" i="32"/>
  <c r="E118" i="40"/>
  <c r="M299" i="13"/>
  <c r="F51" i="9"/>
  <c r="I121" i="47"/>
  <c r="C93" i="50" s="1"/>
  <c r="H86" i="50"/>
  <c r="I122" i="47"/>
  <c r="C94" i="50" s="1"/>
  <c r="E123" i="41"/>
  <c r="E125" i="40"/>
  <c r="M297" i="13"/>
  <c r="M298" i="13"/>
  <c r="E106" i="40"/>
  <c r="D54" i="47"/>
  <c r="C323" i="50"/>
  <c r="T195" i="47"/>
  <c r="E157" i="39"/>
  <c r="H230" i="50"/>
  <c r="T114" i="47"/>
  <c r="C126" i="50"/>
  <c r="F126" i="50" s="1"/>
  <c r="T112" i="47"/>
  <c r="H133" i="50" s="1"/>
  <c r="H184" i="50"/>
  <c r="I163" i="47"/>
  <c r="I164" i="47"/>
  <c r="H279" i="50"/>
  <c r="H198" i="47"/>
  <c r="H132" i="50"/>
  <c r="G33" i="28" l="1"/>
  <c r="G31" i="10"/>
  <c r="G33" i="44"/>
  <c r="G31" i="46"/>
  <c r="E28" i="46"/>
  <c r="E28" i="10"/>
  <c r="E30" i="44"/>
  <c r="D27" i="47"/>
  <c r="Q302" i="16"/>
  <c r="Q293" i="16"/>
  <c r="E104" i="39"/>
  <c r="E38" i="46"/>
  <c r="E42" i="28"/>
  <c r="E42" i="44"/>
  <c r="E103" i="30"/>
  <c r="D53" i="47" s="1"/>
  <c r="E92" i="40"/>
  <c r="U248" i="47"/>
  <c r="C437" i="50" s="1"/>
  <c r="U247" i="47"/>
  <c r="C436" i="50" s="1"/>
  <c r="G23" i="46"/>
  <c r="G23" i="10"/>
  <c r="G25" i="44"/>
  <c r="T239" i="47"/>
  <c r="U244" i="47" s="1"/>
  <c r="C433" i="50" s="1"/>
  <c r="E295" i="16"/>
  <c r="H239" i="47"/>
  <c r="H379" i="50" s="1"/>
  <c r="I248" i="47"/>
  <c r="C388" i="50" s="1"/>
  <c r="I247" i="47"/>
  <c r="C387" i="50" s="1"/>
  <c r="T156" i="47"/>
  <c r="U163" i="47" s="1"/>
  <c r="T154" i="47"/>
  <c r="H231" i="50" s="1"/>
  <c r="F44" i="34"/>
  <c r="E122" i="24"/>
  <c r="E123" i="24" s="1"/>
  <c r="E123" i="33" s="1"/>
  <c r="E106" i="5"/>
  <c r="E107" i="5" s="1"/>
  <c r="E107" i="34" s="1"/>
  <c r="E121" i="5"/>
  <c r="E121" i="34" s="1"/>
  <c r="H197" i="47"/>
  <c r="H281" i="50" s="1"/>
  <c r="E108" i="24"/>
  <c r="E108" i="33" s="1"/>
  <c r="D65" i="47"/>
  <c r="E107" i="3"/>
  <c r="E108" i="3" s="1"/>
  <c r="F111" i="3" s="1"/>
  <c r="B78" i="16" s="1"/>
  <c r="E68" i="18"/>
  <c r="E69" i="18" s="1"/>
  <c r="E70" i="18" s="1"/>
  <c r="I162" i="47"/>
  <c r="C190" i="50" s="1"/>
  <c r="I161" i="47"/>
  <c r="C189" i="50" s="1"/>
  <c r="H183" i="50"/>
  <c r="E129" i="25"/>
  <c r="F51" i="16" s="1"/>
  <c r="E128" i="35"/>
  <c r="E127" i="35"/>
  <c r="E156" i="21"/>
  <c r="Q283" i="16" s="1"/>
  <c r="G127" i="25"/>
  <c r="G127" i="35" s="1"/>
  <c r="E141" i="9"/>
  <c r="E142" i="38" s="1"/>
  <c r="D21" i="47"/>
  <c r="E93" i="34"/>
  <c r="F147" i="19"/>
  <c r="F147" i="39" s="1"/>
  <c r="E142" i="30"/>
  <c r="E143" i="30" s="1"/>
  <c r="F147" i="30" s="1"/>
  <c r="E143" i="39"/>
  <c r="E144" i="39"/>
  <c r="H198" i="16"/>
  <c r="F176" i="50"/>
  <c r="H178" i="50" s="1"/>
  <c r="H179" i="50" s="1"/>
  <c r="H180" i="50" s="1"/>
  <c r="J161" i="47" s="1"/>
  <c r="D189" i="50" s="1"/>
  <c r="E121" i="3"/>
  <c r="E121" i="32" s="1"/>
  <c r="D60" i="47"/>
  <c r="D47" i="47"/>
  <c r="F51" i="38"/>
  <c r="E88" i="9"/>
  <c r="I246" i="47"/>
  <c r="C386" i="50" s="1"/>
  <c r="E140" i="41"/>
  <c r="E113" i="25"/>
  <c r="E141" i="21" s="1"/>
  <c r="E141" i="41" s="1"/>
  <c r="E112" i="35"/>
  <c r="F372" i="50"/>
  <c r="H374" i="50" s="1"/>
  <c r="H375" i="50" s="1"/>
  <c r="H376" i="50" s="1"/>
  <c r="E114" i="9"/>
  <c r="E115" i="38" s="1"/>
  <c r="F52" i="19"/>
  <c r="F170" i="21"/>
  <c r="E157" i="41"/>
  <c r="T196" i="47"/>
  <c r="H329" i="50" s="1"/>
  <c r="C322" i="50"/>
  <c r="F322" i="50" s="1"/>
  <c r="T198" i="47"/>
  <c r="H328" i="50"/>
  <c r="F148" i="39"/>
  <c r="C192" i="50"/>
  <c r="C188" i="50"/>
  <c r="T113" i="47"/>
  <c r="H282" i="50"/>
  <c r="I206" i="47"/>
  <c r="I205" i="47"/>
  <c r="C191" i="50"/>
  <c r="U122" i="47"/>
  <c r="U121" i="47"/>
  <c r="H135" i="50"/>
  <c r="E45" i="44" l="1"/>
  <c r="E45" i="28"/>
  <c r="E41" i="46"/>
  <c r="E41" i="10"/>
  <c r="E32" i="46"/>
  <c r="E34" i="28"/>
  <c r="E32" i="10"/>
  <c r="E34" i="44"/>
  <c r="E103" i="40"/>
  <c r="U246" i="47"/>
  <c r="C435" i="50" s="1"/>
  <c r="H428" i="50"/>
  <c r="U245" i="47"/>
  <c r="C434" i="50" s="1"/>
  <c r="E26" i="44"/>
  <c r="E24" i="10"/>
  <c r="I204" i="47"/>
  <c r="C288" i="50" s="1"/>
  <c r="E24" i="46"/>
  <c r="I245" i="47"/>
  <c r="C385" i="50" s="1"/>
  <c r="E108" i="5"/>
  <c r="F111" i="5" s="1"/>
  <c r="F111" i="34" s="1"/>
  <c r="U164" i="47"/>
  <c r="C241" i="50" s="1"/>
  <c r="J245" i="47"/>
  <c r="I244" i="47"/>
  <c r="C384" i="50" s="1"/>
  <c r="E26" i="28"/>
  <c r="H233" i="50"/>
  <c r="E124" i="24"/>
  <c r="E125" i="24" s="1"/>
  <c r="P10" i="16" s="1"/>
  <c r="I202" i="47"/>
  <c r="C286" i="50" s="1"/>
  <c r="E106" i="34"/>
  <c r="E107" i="32"/>
  <c r="T155" i="47"/>
  <c r="U160" i="47" s="1"/>
  <c r="C237" i="50" s="1"/>
  <c r="I203" i="47"/>
  <c r="C287" i="50" s="1"/>
  <c r="E122" i="5"/>
  <c r="G122" i="5" s="1"/>
  <c r="G122" i="34" s="1"/>
  <c r="E122" i="33"/>
  <c r="G123" i="24"/>
  <c r="G123" i="33" s="1"/>
  <c r="E109" i="24"/>
  <c r="E109" i="33" s="1"/>
  <c r="F112" i="3"/>
  <c r="H112" i="3" s="1"/>
  <c r="F111" i="32"/>
  <c r="G68" i="18"/>
  <c r="G68" i="37" s="1"/>
  <c r="E108" i="32"/>
  <c r="E69" i="37"/>
  <c r="R65" i="16"/>
  <c r="R66" i="16" s="1"/>
  <c r="C231" i="1" s="1"/>
  <c r="C230" i="31" s="1"/>
  <c r="E68" i="37"/>
  <c r="F169" i="21"/>
  <c r="F169" i="41" s="1"/>
  <c r="E130" i="25"/>
  <c r="E160" i="21" s="1"/>
  <c r="E160" i="41" s="1"/>
  <c r="C52" i="16"/>
  <c r="E129" i="35"/>
  <c r="H283" i="16"/>
  <c r="F52" i="16"/>
  <c r="C51" i="16"/>
  <c r="P12" i="16"/>
  <c r="G129" i="25"/>
  <c r="G129" i="35" s="1"/>
  <c r="C53" i="16"/>
  <c r="F53" i="16"/>
  <c r="C47" i="16"/>
  <c r="C50" i="16" s="1"/>
  <c r="K69" i="16"/>
  <c r="F47" i="16"/>
  <c r="F50" i="16" s="1"/>
  <c r="E158" i="21"/>
  <c r="E158" i="41" s="1"/>
  <c r="F78" i="50"/>
  <c r="H80" i="50" s="1"/>
  <c r="H81" i="50" s="1"/>
  <c r="H82" i="50" s="1"/>
  <c r="J122" i="47" s="1"/>
  <c r="D94" i="50" s="1"/>
  <c r="E156" i="41"/>
  <c r="F421" i="50"/>
  <c r="H423" i="50" s="1"/>
  <c r="H424" i="50" s="1"/>
  <c r="H425" i="50" s="1"/>
  <c r="V244" i="47" s="1"/>
  <c r="D433" i="50" s="1"/>
  <c r="H164" i="16"/>
  <c r="E142" i="9"/>
  <c r="F146" i="9" s="1"/>
  <c r="F147" i="38" s="1"/>
  <c r="H200" i="16"/>
  <c r="H199" i="16"/>
  <c r="H192" i="16"/>
  <c r="H193" i="16"/>
  <c r="H191" i="16"/>
  <c r="H201" i="16"/>
  <c r="H190" i="16"/>
  <c r="E142" i="40"/>
  <c r="F274" i="50"/>
  <c r="H276" i="50" s="1"/>
  <c r="H277" i="50" s="1"/>
  <c r="H278" i="50" s="1"/>
  <c r="J202" i="47" s="1"/>
  <c r="D286" i="50" s="1"/>
  <c r="H232" i="16"/>
  <c r="K161" i="47"/>
  <c r="E189" i="50" s="1"/>
  <c r="P30" i="50" s="1"/>
  <c r="J160" i="47"/>
  <c r="D188" i="50" s="1"/>
  <c r="J163" i="47"/>
  <c r="D191" i="50" s="1"/>
  <c r="J164" i="47"/>
  <c r="D192" i="50" s="1"/>
  <c r="J162" i="47"/>
  <c r="D190" i="50" s="1"/>
  <c r="E122" i="3"/>
  <c r="E123" i="3" s="1"/>
  <c r="E89" i="38"/>
  <c r="E99" i="9"/>
  <c r="E100" i="38" s="1"/>
  <c r="E116" i="19"/>
  <c r="E127" i="19" s="1"/>
  <c r="E90" i="19"/>
  <c r="J248" i="47"/>
  <c r="D388" i="50" s="1"/>
  <c r="J246" i="47"/>
  <c r="K246" i="47" s="1"/>
  <c r="E386" i="50" s="1"/>
  <c r="E113" i="35"/>
  <c r="J247" i="47"/>
  <c r="D387" i="50" s="1"/>
  <c r="F117" i="25"/>
  <c r="F117" i="35" s="1"/>
  <c r="H117" i="35" s="1"/>
  <c r="F116" i="25"/>
  <c r="J244" i="47"/>
  <c r="E156" i="9"/>
  <c r="E157" i="9" s="1"/>
  <c r="E125" i="9"/>
  <c r="E126" i="38" s="1"/>
  <c r="F146" i="30"/>
  <c r="F52" i="39"/>
  <c r="E143" i="40"/>
  <c r="F51" i="30"/>
  <c r="F170" i="41"/>
  <c r="T197" i="47"/>
  <c r="H330" i="50" s="1"/>
  <c r="G71" i="18"/>
  <c r="G71" i="37" s="1"/>
  <c r="E76" i="18"/>
  <c r="E70" i="37"/>
  <c r="W65" i="16"/>
  <c r="W66" i="16" s="1"/>
  <c r="D385" i="50"/>
  <c r="U206" i="47"/>
  <c r="U205" i="47"/>
  <c r="H331" i="50"/>
  <c r="C240" i="50"/>
  <c r="H134" i="50"/>
  <c r="U120" i="47"/>
  <c r="U119" i="47"/>
  <c r="U118" i="47"/>
  <c r="C142" i="50"/>
  <c r="C289" i="50"/>
  <c r="F147" i="40"/>
  <c r="C143" i="50"/>
  <c r="C290" i="50"/>
  <c r="F26" i="16" l="1"/>
  <c r="F25" i="16"/>
  <c r="F21" i="16"/>
  <c r="F24" i="16" s="1"/>
  <c r="C25" i="16"/>
  <c r="E108" i="34"/>
  <c r="F78" i="16"/>
  <c r="C21" i="16"/>
  <c r="C23" i="16" s="1"/>
  <c r="C22" i="16" s="1"/>
  <c r="C27" i="16"/>
  <c r="F112" i="24"/>
  <c r="D78" i="16" s="1"/>
  <c r="F112" i="5"/>
  <c r="G78" i="16" s="1"/>
  <c r="K245" i="47"/>
  <c r="E385" i="50" s="1"/>
  <c r="F385" i="50" s="1"/>
  <c r="W30" i="50" s="1"/>
  <c r="E126" i="24"/>
  <c r="E127" i="33" s="1"/>
  <c r="K244" i="47"/>
  <c r="E384" i="50" s="1"/>
  <c r="V29" i="50" s="1"/>
  <c r="U161" i="47"/>
  <c r="C238" i="50" s="1"/>
  <c r="F113" i="24"/>
  <c r="F113" i="33" s="1"/>
  <c r="H113" i="33" s="1"/>
  <c r="F27" i="16"/>
  <c r="C26" i="16"/>
  <c r="K65" i="16"/>
  <c r="E124" i="33"/>
  <c r="H232" i="50"/>
  <c r="U162" i="47"/>
  <c r="C239" i="50" s="1"/>
  <c r="E125" i="33"/>
  <c r="G125" i="24"/>
  <c r="G125" i="33" s="1"/>
  <c r="J121" i="47"/>
  <c r="D93" i="50" s="1"/>
  <c r="E122" i="34"/>
  <c r="E123" i="5"/>
  <c r="E123" i="34" s="1"/>
  <c r="F112" i="32"/>
  <c r="H112" i="32" s="1"/>
  <c r="Q285" i="16"/>
  <c r="H65" i="16"/>
  <c r="C78" i="16"/>
  <c r="C116" i="3"/>
  <c r="C116" i="32" s="1"/>
  <c r="J4" i="12"/>
  <c r="Q277" i="16"/>
  <c r="H285" i="16"/>
  <c r="H277" i="16"/>
  <c r="F49" i="16"/>
  <c r="F48" i="16" s="1"/>
  <c r="F57" i="16" s="1"/>
  <c r="H278" i="16"/>
  <c r="H276" i="16"/>
  <c r="Q284" i="16"/>
  <c r="Q275" i="16"/>
  <c r="H286" i="16"/>
  <c r="H275" i="16"/>
  <c r="Q286" i="16"/>
  <c r="H284" i="16"/>
  <c r="Q276" i="16"/>
  <c r="Q278" i="16"/>
  <c r="E131" i="35"/>
  <c r="C49" i="16"/>
  <c r="C48" i="16" s="1"/>
  <c r="C57" i="16" s="1"/>
  <c r="K122" i="47"/>
  <c r="E94" i="50" s="1"/>
  <c r="F94" i="50" s="1"/>
  <c r="N33" i="50" s="1"/>
  <c r="J119" i="47"/>
  <c r="D91" i="50" s="1"/>
  <c r="J118" i="47"/>
  <c r="D90" i="50" s="1"/>
  <c r="J120" i="47"/>
  <c r="D92" i="50" s="1"/>
  <c r="V245" i="47"/>
  <c r="D434" i="50" s="1"/>
  <c r="F145" i="9"/>
  <c r="F146" i="38" s="1"/>
  <c r="V248" i="47"/>
  <c r="W248" i="47" s="1"/>
  <c r="E437" i="50" s="1"/>
  <c r="F437" i="50" s="1"/>
  <c r="AJ33" i="50" s="1"/>
  <c r="W244" i="47"/>
  <c r="E433" i="50" s="1"/>
  <c r="AI29" i="50" s="1"/>
  <c r="V246" i="47"/>
  <c r="D435" i="50" s="1"/>
  <c r="V247" i="47"/>
  <c r="D436" i="50" s="1"/>
  <c r="E143" i="38"/>
  <c r="K163" i="47"/>
  <c r="E191" i="50" s="1"/>
  <c r="H191" i="50" s="1"/>
  <c r="R32" i="50" s="1"/>
  <c r="H203" i="16"/>
  <c r="E150" i="30" s="1"/>
  <c r="E150" i="40" s="1"/>
  <c r="C116" i="5"/>
  <c r="C116" i="34" s="1"/>
  <c r="H194" i="16"/>
  <c r="E149" i="30" s="1"/>
  <c r="E149" i="40" s="1"/>
  <c r="J203" i="47"/>
  <c r="D287" i="50" s="1"/>
  <c r="J205" i="47"/>
  <c r="D289" i="50" s="1"/>
  <c r="J204" i="47"/>
  <c r="D288" i="50" s="1"/>
  <c r="K202" i="47"/>
  <c r="E286" i="50" s="1"/>
  <c r="F286" i="50" s="1"/>
  <c r="T29" i="50" s="1"/>
  <c r="J206" i="47"/>
  <c r="D290" i="50" s="1"/>
  <c r="F189" i="50"/>
  <c r="Q30" i="50" s="1"/>
  <c r="H189" i="50"/>
  <c r="R30" i="50" s="1"/>
  <c r="K160" i="47"/>
  <c r="E188" i="50" s="1"/>
  <c r="H188" i="50" s="1"/>
  <c r="R29" i="50" s="1"/>
  <c r="K164" i="47"/>
  <c r="E192" i="50" s="1"/>
  <c r="P33" i="50" s="1"/>
  <c r="K162" i="47"/>
  <c r="E190" i="50" s="1"/>
  <c r="F190" i="50" s="1"/>
  <c r="Q31" i="50" s="1"/>
  <c r="F116" i="35"/>
  <c r="C121" i="25"/>
  <c r="C121" i="35" s="1"/>
  <c r="G122" i="3"/>
  <c r="G122" i="32" s="1"/>
  <c r="K248" i="47"/>
  <c r="E388" i="50" s="1"/>
  <c r="V33" i="50" s="1"/>
  <c r="E122" i="32"/>
  <c r="D163" i="21"/>
  <c r="D163" i="41" s="1"/>
  <c r="K247" i="47"/>
  <c r="E387" i="50" s="1"/>
  <c r="F387" i="50" s="1"/>
  <c r="W32" i="50" s="1"/>
  <c r="H163" i="21"/>
  <c r="H163" i="41" s="1"/>
  <c r="F146" i="40"/>
  <c r="H224" i="16"/>
  <c r="E116" i="39"/>
  <c r="E158" i="19"/>
  <c r="E158" i="39" s="1"/>
  <c r="F51" i="40"/>
  <c r="E89" i="30"/>
  <c r="E90" i="39"/>
  <c r="E101" i="19"/>
  <c r="E101" i="39" s="1"/>
  <c r="D386" i="50"/>
  <c r="H78" i="16"/>
  <c r="F145" i="21"/>
  <c r="F145" i="41" s="1"/>
  <c r="F144" i="21"/>
  <c r="H68" i="16"/>
  <c r="H117" i="25"/>
  <c r="I78" i="16"/>
  <c r="D384" i="50"/>
  <c r="E157" i="38"/>
  <c r="H235" i="16"/>
  <c r="D26" i="47"/>
  <c r="H233" i="16"/>
  <c r="H234" i="16"/>
  <c r="H226" i="16"/>
  <c r="H227" i="16"/>
  <c r="H225" i="16"/>
  <c r="E115" i="30"/>
  <c r="U202" i="47"/>
  <c r="C335" i="50" s="1"/>
  <c r="U203" i="47"/>
  <c r="C336" i="50" s="1"/>
  <c r="U204" i="47"/>
  <c r="C337" i="50" s="1"/>
  <c r="E127" i="39"/>
  <c r="D162" i="21"/>
  <c r="E124" i="3"/>
  <c r="E123" i="32"/>
  <c r="H181" i="16"/>
  <c r="E158" i="9"/>
  <c r="E158" i="38"/>
  <c r="F127" i="50"/>
  <c r="H129" i="50" s="1"/>
  <c r="H130" i="50" s="1"/>
  <c r="H131" i="50" s="1"/>
  <c r="Q181" i="16"/>
  <c r="H162" i="21"/>
  <c r="C236" i="1"/>
  <c r="C235" i="31" s="1"/>
  <c r="J5" i="12"/>
  <c r="E76" i="37"/>
  <c r="E78" i="18"/>
  <c r="F104" i="18" s="1"/>
  <c r="F98" i="37" s="1"/>
  <c r="F386" i="50"/>
  <c r="W31" i="50" s="1"/>
  <c r="V31" i="50"/>
  <c r="H386" i="50"/>
  <c r="X31" i="50" s="1"/>
  <c r="C339" i="50"/>
  <c r="C338" i="50"/>
  <c r="C140" i="50"/>
  <c r="C139" i="50"/>
  <c r="C141" i="50"/>
  <c r="H156" i="16" l="1"/>
  <c r="F137" i="25"/>
  <c r="H140" i="25" s="1"/>
  <c r="C142" i="25" s="1"/>
  <c r="C143" i="35" s="1"/>
  <c r="C24" i="16"/>
  <c r="C31" i="16" s="1"/>
  <c r="F23" i="16"/>
  <c r="F22" i="16" s="1"/>
  <c r="F31" i="16" s="1"/>
  <c r="H384" i="50"/>
  <c r="X29" i="50" s="1"/>
  <c r="H385" i="50"/>
  <c r="X30" i="50" s="1"/>
  <c r="H66" i="16"/>
  <c r="V30" i="50"/>
  <c r="H113" i="24"/>
  <c r="E78" i="16"/>
  <c r="K118" i="47"/>
  <c r="E90" i="50" s="1"/>
  <c r="M29" i="50" s="1"/>
  <c r="C117" i="24"/>
  <c r="C117" i="33" s="1"/>
  <c r="E124" i="5"/>
  <c r="E124" i="34" s="1"/>
  <c r="H67" i="16"/>
  <c r="F384" i="50"/>
  <c r="W29" i="50" s="1"/>
  <c r="F112" i="33"/>
  <c r="H112" i="5"/>
  <c r="F112" i="34"/>
  <c r="H112" i="34" s="1"/>
  <c r="K121" i="47"/>
  <c r="E93" i="50" s="1"/>
  <c r="M32" i="50" s="1"/>
  <c r="H279" i="16"/>
  <c r="D172" i="21" s="1"/>
  <c r="D172" i="41" s="1"/>
  <c r="H288" i="16"/>
  <c r="D173" i="21" s="1"/>
  <c r="E179" i="21" s="1"/>
  <c r="E179" i="41" s="1"/>
  <c r="Q288" i="16"/>
  <c r="H173" i="21" s="1"/>
  <c r="H173" i="41" s="1"/>
  <c r="Q279" i="16"/>
  <c r="H172" i="21" s="1"/>
  <c r="H172" i="41" s="1"/>
  <c r="H167" i="16"/>
  <c r="H166" i="16"/>
  <c r="H158" i="16"/>
  <c r="H157" i="16"/>
  <c r="H159" i="16"/>
  <c r="M33" i="50"/>
  <c r="K119" i="47"/>
  <c r="E91" i="50" s="1"/>
  <c r="H91" i="50" s="1"/>
  <c r="O30" i="50" s="1"/>
  <c r="H165" i="16"/>
  <c r="H94" i="50"/>
  <c r="O33" i="50" s="1"/>
  <c r="K120" i="47"/>
  <c r="E92" i="50" s="1"/>
  <c r="M31" i="50" s="1"/>
  <c r="D437" i="50"/>
  <c r="W245" i="47"/>
  <c r="E434" i="50" s="1"/>
  <c r="AI30" i="50" s="1"/>
  <c r="H437" i="50"/>
  <c r="AK33" i="50" s="1"/>
  <c r="AI33" i="50"/>
  <c r="F433" i="50"/>
  <c r="AJ29" i="50" s="1"/>
  <c r="H433" i="50"/>
  <c r="AK29" i="50" s="1"/>
  <c r="W246" i="47"/>
  <c r="E435" i="50" s="1"/>
  <c r="H435" i="50" s="1"/>
  <c r="AK31" i="50" s="1"/>
  <c r="W247" i="47"/>
  <c r="E436" i="50" s="1"/>
  <c r="AI32" i="50" s="1"/>
  <c r="E151" i="19"/>
  <c r="E151" i="39" s="1"/>
  <c r="E150" i="19"/>
  <c r="E150" i="39" s="1"/>
  <c r="P32" i="50"/>
  <c r="F191" i="50"/>
  <c r="Q32" i="50" s="1"/>
  <c r="K203" i="47"/>
  <c r="E287" i="50" s="1"/>
  <c r="F287" i="50" s="1"/>
  <c r="T30" i="50" s="1"/>
  <c r="K204" i="47"/>
  <c r="E288" i="50" s="1"/>
  <c r="F288" i="50" s="1"/>
  <c r="T31" i="50" s="1"/>
  <c r="K206" i="47"/>
  <c r="E290" i="50" s="1"/>
  <c r="F290" i="50" s="1"/>
  <c r="T33" i="50" s="1"/>
  <c r="K205" i="47"/>
  <c r="E289" i="50" s="1"/>
  <c r="H289" i="50" s="1"/>
  <c r="U32" i="50" s="1"/>
  <c r="H286" i="50"/>
  <c r="U29" i="50" s="1"/>
  <c r="S29" i="50"/>
  <c r="F144" i="41"/>
  <c r="H258" i="16"/>
  <c r="F188" i="50"/>
  <c r="Q29" i="50" s="1"/>
  <c r="P29" i="50"/>
  <c r="H192" i="50"/>
  <c r="R33" i="50" s="1"/>
  <c r="F192" i="50"/>
  <c r="Q33" i="50" s="1"/>
  <c r="P31" i="50"/>
  <c r="H387" i="50"/>
  <c r="X32" i="50" s="1"/>
  <c r="H190" i="50"/>
  <c r="R31" i="50" s="1"/>
  <c r="V32" i="50"/>
  <c r="F388" i="50"/>
  <c r="W33" i="50" s="1"/>
  <c r="H388" i="50"/>
  <c r="X33" i="50" s="1"/>
  <c r="E157" i="30"/>
  <c r="E158" i="30" s="1"/>
  <c r="E159" i="19"/>
  <c r="H215" i="16" s="1"/>
  <c r="D39" i="47"/>
  <c r="E89" i="40"/>
  <c r="E100" i="30"/>
  <c r="E100" i="40" s="1"/>
  <c r="H259" i="16"/>
  <c r="H268" i="16"/>
  <c r="H260" i="16"/>
  <c r="H269" i="16"/>
  <c r="H261" i="16"/>
  <c r="H267" i="16"/>
  <c r="H237" i="16"/>
  <c r="H228" i="16"/>
  <c r="E115" i="40"/>
  <c r="E126" i="30"/>
  <c r="G124" i="3"/>
  <c r="G124" i="32" s="1"/>
  <c r="F12" i="16"/>
  <c r="C14" i="16"/>
  <c r="P9" i="16"/>
  <c r="F14" i="16"/>
  <c r="F8" i="16"/>
  <c r="F11" i="16" s="1"/>
  <c r="E124" i="32"/>
  <c r="E125" i="3"/>
  <c r="C12" i="16"/>
  <c r="K63" i="16"/>
  <c r="C8" i="16"/>
  <c r="C11" i="16" s="1"/>
  <c r="C13" i="16"/>
  <c r="F13" i="16"/>
  <c r="H162" i="41"/>
  <c r="V121" i="47"/>
  <c r="V122" i="47"/>
  <c r="V119" i="47"/>
  <c r="V118" i="47"/>
  <c r="V120" i="47"/>
  <c r="E159" i="9"/>
  <c r="F170" i="9"/>
  <c r="E159" i="38"/>
  <c r="F171" i="9"/>
  <c r="D162" i="41"/>
  <c r="F91" i="18"/>
  <c r="G81" i="18"/>
  <c r="F92" i="18" s="1"/>
  <c r="E78" i="37"/>
  <c r="H141" i="35" l="1"/>
  <c r="H79" i="16"/>
  <c r="K68" i="16"/>
  <c r="F138" i="35"/>
  <c r="C34" i="16"/>
  <c r="C37" i="16" s="1"/>
  <c r="F101" i="18"/>
  <c r="F95" i="37" s="1"/>
  <c r="F105" i="18"/>
  <c r="F133" i="24"/>
  <c r="F134" i="33" s="1"/>
  <c r="H69" i="16"/>
  <c r="C203" i="1" s="1"/>
  <c r="C202" i="31" s="1"/>
  <c r="C40" i="16"/>
  <c r="H93" i="50"/>
  <c r="O32" i="50" s="1"/>
  <c r="E125" i="5"/>
  <c r="E126" i="34" s="1"/>
  <c r="C39" i="16"/>
  <c r="F34" i="16"/>
  <c r="F36" i="16" s="1"/>
  <c r="F35" i="16" s="1"/>
  <c r="F40" i="16"/>
  <c r="D173" i="41"/>
  <c r="H90" i="50"/>
  <c r="O29" i="50" s="1"/>
  <c r="F90" i="50"/>
  <c r="N29" i="50" s="1"/>
  <c r="E178" i="21"/>
  <c r="E178" i="41" s="1"/>
  <c r="C38" i="16"/>
  <c r="G124" i="5"/>
  <c r="G124" i="34" s="1"/>
  <c r="K67" i="16"/>
  <c r="E177" i="21"/>
  <c r="E177" i="41" s="1"/>
  <c r="F38" i="16"/>
  <c r="P11" i="16"/>
  <c r="J7" i="16" s="1"/>
  <c r="F39" i="16"/>
  <c r="F93" i="50"/>
  <c r="N32" i="50" s="1"/>
  <c r="E184" i="21"/>
  <c r="E184" i="41" s="1"/>
  <c r="E183" i="21"/>
  <c r="E183" i="41" s="1"/>
  <c r="M30" i="50"/>
  <c r="H92" i="50"/>
  <c r="O31" i="50" s="1"/>
  <c r="F91" i="50"/>
  <c r="N30" i="50" s="1"/>
  <c r="H169" i="16"/>
  <c r="E149" i="9" s="1"/>
  <c r="E150" i="38" s="1"/>
  <c r="H160" i="16"/>
  <c r="E148" i="9" s="1"/>
  <c r="E149" i="38" s="1"/>
  <c r="F92" i="50"/>
  <c r="N31" i="50" s="1"/>
  <c r="F434" i="50"/>
  <c r="AJ30" i="50" s="1"/>
  <c r="H434" i="50"/>
  <c r="AK30" i="50" s="1"/>
  <c r="F435" i="50"/>
  <c r="AJ31" i="50" s="1"/>
  <c r="AI31" i="50"/>
  <c r="F436" i="50"/>
  <c r="AJ32" i="50" s="1"/>
  <c r="H436" i="50"/>
  <c r="AK32" i="50" s="1"/>
  <c r="S31" i="50"/>
  <c r="S32" i="50"/>
  <c r="H287" i="50"/>
  <c r="U30" i="50" s="1"/>
  <c r="S30" i="50"/>
  <c r="H288" i="50"/>
  <c r="U31" i="50" s="1"/>
  <c r="S33" i="50"/>
  <c r="F289" i="50"/>
  <c r="T32" i="50" s="1"/>
  <c r="E159" i="39"/>
  <c r="H290" i="50"/>
  <c r="U33" i="50" s="1"/>
  <c r="E157" i="40"/>
  <c r="E160" i="19"/>
  <c r="E160" i="39" s="1"/>
  <c r="F225" i="50"/>
  <c r="H227" i="50" s="1"/>
  <c r="H228" i="50" s="1"/>
  <c r="H229" i="50" s="1"/>
  <c r="V164" i="47" s="1"/>
  <c r="D52" i="47"/>
  <c r="E126" i="32"/>
  <c r="Q215" i="16"/>
  <c r="H271" i="16"/>
  <c r="E148" i="21" s="1"/>
  <c r="E148" i="41" s="1"/>
  <c r="F171" i="38"/>
  <c r="H173" i="16"/>
  <c r="Q173" i="16"/>
  <c r="H262" i="16"/>
  <c r="E147" i="21" s="1"/>
  <c r="E147" i="41" s="1"/>
  <c r="E126" i="40"/>
  <c r="C10" i="16"/>
  <c r="C9" i="16" s="1"/>
  <c r="C18" i="16" s="1"/>
  <c r="D140" i="50"/>
  <c r="W119" i="47"/>
  <c r="E140" i="50" s="1"/>
  <c r="E161" i="9"/>
  <c r="H164" i="9" s="1"/>
  <c r="E160" i="38"/>
  <c r="E162" i="38" s="1"/>
  <c r="D143" i="50"/>
  <c r="W122" i="47"/>
  <c r="E143" i="50" s="1"/>
  <c r="F10" i="16"/>
  <c r="F9" i="16" s="1"/>
  <c r="F18" i="16" s="1"/>
  <c r="H175" i="16"/>
  <c r="H183" i="16"/>
  <c r="Q176" i="16"/>
  <c r="Q175" i="16"/>
  <c r="H184" i="16"/>
  <c r="Q174" i="16"/>
  <c r="H176" i="16"/>
  <c r="Q184" i="16"/>
  <c r="F172" i="38"/>
  <c r="Q183" i="16"/>
  <c r="Q182" i="16"/>
  <c r="H182" i="16"/>
  <c r="H174" i="16"/>
  <c r="D141" i="50"/>
  <c r="W120" i="47"/>
  <c r="E141" i="50" s="1"/>
  <c r="D142" i="50"/>
  <c r="W121" i="47"/>
  <c r="E142" i="50" s="1"/>
  <c r="D139" i="50"/>
  <c r="W118" i="47"/>
  <c r="E139" i="50" s="1"/>
  <c r="Q249" i="16"/>
  <c r="E158" i="40"/>
  <c r="E159" i="30"/>
  <c r="H249" i="16"/>
  <c r="F323" i="50"/>
  <c r="H325" i="50" s="1"/>
  <c r="H326" i="50" s="1"/>
  <c r="H327" i="50" s="1"/>
  <c r="F86" i="37"/>
  <c r="F85" i="37"/>
  <c r="F98" i="18"/>
  <c r="G84" i="18"/>
  <c r="F93" i="18" s="1"/>
  <c r="F87" i="37" s="1"/>
  <c r="C36" i="16" l="1"/>
  <c r="C35" i="16" s="1"/>
  <c r="C44" i="16" s="1"/>
  <c r="H101" i="18"/>
  <c r="H95" i="37" s="1"/>
  <c r="F99" i="37"/>
  <c r="H105" i="18"/>
  <c r="H99" i="37" s="1"/>
  <c r="F103" i="18"/>
  <c r="F132" i="3"/>
  <c r="H135" i="3" s="1"/>
  <c r="H136" i="24"/>
  <c r="C138" i="24" s="1"/>
  <c r="C139" i="33" s="1"/>
  <c r="J1" i="12"/>
  <c r="F37" i="16"/>
  <c r="F44" i="16" s="1"/>
  <c r="E161" i="19"/>
  <c r="E161" i="39" s="1"/>
  <c r="G302" i="16"/>
  <c r="G36" i="10" s="1"/>
  <c r="E302" i="16"/>
  <c r="E36" i="10" s="1"/>
  <c r="F172" i="19"/>
  <c r="Q207" i="16" s="1"/>
  <c r="V160" i="47"/>
  <c r="W160" i="47" s="1"/>
  <c r="E237" i="50" s="1"/>
  <c r="V162" i="47"/>
  <c r="D239" i="50" s="1"/>
  <c r="V161" i="47"/>
  <c r="D238" i="50" s="1"/>
  <c r="F173" i="19"/>
  <c r="V163" i="47"/>
  <c r="D240" i="50" s="1"/>
  <c r="D164" i="9"/>
  <c r="D165" i="38" s="1"/>
  <c r="E301" i="16"/>
  <c r="E35" i="46" s="1"/>
  <c r="D163" i="9"/>
  <c r="D164" i="38" s="1"/>
  <c r="H163" i="9"/>
  <c r="H164" i="38" s="1"/>
  <c r="H186" i="16"/>
  <c r="D174" i="9" s="1"/>
  <c r="D175" i="38" s="1"/>
  <c r="F139" i="50"/>
  <c r="AA29" i="50" s="1"/>
  <c r="Z29" i="50"/>
  <c r="H139" i="50"/>
  <c r="AB29" i="50" s="1"/>
  <c r="Q186" i="16"/>
  <c r="H174" i="9" s="1"/>
  <c r="H175" i="38" s="1"/>
  <c r="Z30" i="50"/>
  <c r="F140" i="50"/>
  <c r="AA30" i="50" s="1"/>
  <c r="H140" i="50"/>
  <c r="AB30" i="50" s="1"/>
  <c r="V206" i="47"/>
  <c r="V204" i="47"/>
  <c r="V205" i="47"/>
  <c r="V203" i="47"/>
  <c r="V202" i="47"/>
  <c r="Q177" i="16"/>
  <c r="H173" i="9" s="1"/>
  <c r="H174" i="38" s="1"/>
  <c r="Z33" i="50"/>
  <c r="H143" i="50"/>
  <c r="AB33" i="50" s="1"/>
  <c r="F143" i="50"/>
  <c r="AA33" i="50" s="1"/>
  <c r="F172" i="30"/>
  <c r="E159" i="40"/>
  <c r="F171" i="30"/>
  <c r="E160" i="30"/>
  <c r="Z31" i="50"/>
  <c r="H141" i="50"/>
  <c r="AB31" i="50" s="1"/>
  <c r="F141" i="50"/>
  <c r="AA31" i="50" s="1"/>
  <c r="H142" i="50"/>
  <c r="AB32" i="50" s="1"/>
  <c r="Z32" i="50"/>
  <c r="F142" i="50"/>
  <c r="AA32" i="50" s="1"/>
  <c r="H177" i="16"/>
  <c r="D173" i="9" s="1"/>
  <c r="D174" i="38" s="1"/>
  <c r="D241" i="50"/>
  <c r="W164" i="47"/>
  <c r="E241" i="50" s="1"/>
  <c r="H165" i="38"/>
  <c r="F100" i="18"/>
  <c r="N65" i="16" s="1"/>
  <c r="H98" i="18"/>
  <c r="H92" i="37" s="1"/>
  <c r="H115" i="18"/>
  <c r="H109" i="37" s="1"/>
  <c r="F92" i="37"/>
  <c r="F133" i="32" l="1"/>
  <c r="F97" i="37"/>
  <c r="H103" i="18"/>
  <c r="H97" i="37" s="1"/>
  <c r="N66" i="16"/>
  <c r="N68" i="16" s="1"/>
  <c r="D79" i="16"/>
  <c r="K64" i="16"/>
  <c r="H137" i="33"/>
  <c r="F132" i="5"/>
  <c r="F133" i="34" s="1"/>
  <c r="E163" i="19"/>
  <c r="H165" i="19" s="1"/>
  <c r="H165" i="39" s="1"/>
  <c r="D237" i="50"/>
  <c r="W163" i="47"/>
  <c r="E240" i="50" s="1"/>
  <c r="AC32" i="50" s="1"/>
  <c r="Q216" i="16"/>
  <c r="F172" i="39"/>
  <c r="H207" i="16"/>
  <c r="H217" i="16"/>
  <c r="E36" i="46"/>
  <c r="E40" i="28"/>
  <c r="G40" i="44"/>
  <c r="E40" i="44"/>
  <c r="H208" i="16"/>
  <c r="G40" i="28"/>
  <c r="H210" i="16"/>
  <c r="G36" i="46"/>
  <c r="W162" i="47"/>
  <c r="E239" i="50" s="1"/>
  <c r="H239" i="50" s="1"/>
  <c r="AE31" i="50" s="1"/>
  <c r="W161" i="47"/>
  <c r="E238" i="50" s="1"/>
  <c r="F238" i="50" s="1"/>
  <c r="AD30" i="50" s="1"/>
  <c r="F173" i="39"/>
  <c r="Q210" i="16"/>
  <c r="Q218" i="16"/>
  <c r="H218" i="16"/>
  <c r="Q217" i="16"/>
  <c r="H209" i="16"/>
  <c r="Q209" i="16"/>
  <c r="Q208" i="16"/>
  <c r="H216" i="16"/>
  <c r="E39" i="44"/>
  <c r="C137" i="3"/>
  <c r="C138" i="32" s="1"/>
  <c r="E39" i="28"/>
  <c r="E35" i="10"/>
  <c r="F171" i="40"/>
  <c r="Q241" i="16"/>
  <c r="H241" i="16"/>
  <c r="H136" i="32"/>
  <c r="E179" i="9"/>
  <c r="E180" i="38" s="1"/>
  <c r="E180" i="9"/>
  <c r="E181" i="38" s="1"/>
  <c r="K62" i="16"/>
  <c r="E184" i="9"/>
  <c r="E185" i="38" s="1"/>
  <c r="B79" i="16"/>
  <c r="E185" i="9"/>
  <c r="E186" i="38" s="1"/>
  <c r="E160" i="40"/>
  <c r="E162" i="30"/>
  <c r="E162" i="40" s="1"/>
  <c r="F237" i="50"/>
  <c r="AD29" i="50" s="1"/>
  <c r="AC29" i="50"/>
  <c r="H237" i="50"/>
  <c r="AE29" i="50" s="1"/>
  <c r="D337" i="50"/>
  <c r="W204" i="47"/>
  <c r="E337" i="50" s="1"/>
  <c r="D336" i="50"/>
  <c r="W203" i="47"/>
  <c r="E336" i="50" s="1"/>
  <c r="H116" i="18"/>
  <c r="H110" i="37" s="1"/>
  <c r="H243" i="16"/>
  <c r="H244" i="16"/>
  <c r="H252" i="16"/>
  <c r="Q252" i="16"/>
  <c r="Q243" i="16"/>
  <c r="Q242" i="16"/>
  <c r="H251" i="16"/>
  <c r="Q250" i="16"/>
  <c r="F172" i="40"/>
  <c r="Q251" i="16"/>
  <c r="H250" i="16"/>
  <c r="H242" i="16"/>
  <c r="Q244" i="16"/>
  <c r="D338" i="50"/>
  <c r="W205" i="47"/>
  <c r="E338" i="50" s="1"/>
  <c r="H241" i="50"/>
  <c r="AE33" i="50" s="1"/>
  <c r="F241" i="50"/>
  <c r="AD33" i="50" s="1"/>
  <c r="AC33" i="50"/>
  <c r="D335" i="50"/>
  <c r="W202" i="47"/>
  <c r="E335" i="50" s="1"/>
  <c r="D339" i="50"/>
  <c r="W206" i="47"/>
  <c r="E339" i="50" s="1"/>
  <c r="E178" i="9"/>
  <c r="H100" i="18"/>
  <c r="H94" i="37" s="1"/>
  <c r="F94" i="37"/>
  <c r="J3" i="12" l="1"/>
  <c r="C226" i="1"/>
  <c r="C225" i="31" s="1"/>
  <c r="H135" i="5"/>
  <c r="F79" i="16" s="1"/>
  <c r="L78" i="16" s="1"/>
  <c r="M78" i="16" s="1"/>
  <c r="H166" i="19"/>
  <c r="H166" i="39" s="1"/>
  <c r="E163" i="39"/>
  <c r="D166" i="19"/>
  <c r="D166" i="39" s="1"/>
  <c r="D165" i="19"/>
  <c r="D165" i="39" s="1"/>
  <c r="H240" i="50"/>
  <c r="AE32" i="50" s="1"/>
  <c r="F240" i="50"/>
  <c r="AD32" i="50" s="1"/>
  <c r="H238" i="50"/>
  <c r="AE30" i="50" s="1"/>
  <c r="AC30" i="50"/>
  <c r="Q220" i="16"/>
  <c r="H176" i="19" s="1"/>
  <c r="H176" i="39" s="1"/>
  <c r="F239" i="50"/>
  <c r="AD31" i="50" s="1"/>
  <c r="AC31" i="50"/>
  <c r="H211" i="16"/>
  <c r="D175" i="19" s="1"/>
  <c r="D175" i="39" s="1"/>
  <c r="Q211" i="16"/>
  <c r="H175" i="19" s="1"/>
  <c r="H175" i="39" s="1"/>
  <c r="H220" i="16"/>
  <c r="D176" i="19" s="1"/>
  <c r="D176" i="39" s="1"/>
  <c r="D165" i="30"/>
  <c r="D165" i="40" s="1"/>
  <c r="H165" i="30"/>
  <c r="H165" i="40" s="1"/>
  <c r="Q245" i="16"/>
  <c r="H174" i="30" s="1"/>
  <c r="H174" i="40" s="1"/>
  <c r="H254" i="16"/>
  <c r="D175" i="30" s="1"/>
  <c r="D175" i="40" s="1"/>
  <c r="D164" i="30"/>
  <c r="D164" i="40" s="1"/>
  <c r="E179" i="38"/>
  <c r="AF30" i="50"/>
  <c r="H336" i="50"/>
  <c r="AH30" i="50" s="1"/>
  <c r="F336" i="50"/>
  <c r="AG30" i="50" s="1"/>
  <c r="H245" i="16"/>
  <c r="D174" i="30" s="1"/>
  <c r="D174" i="40" s="1"/>
  <c r="Q254" i="16"/>
  <c r="H175" i="30" s="1"/>
  <c r="AF31" i="50"/>
  <c r="F337" i="50"/>
  <c r="AG31" i="50" s="1"/>
  <c r="H337" i="50"/>
  <c r="AH31" i="50" s="1"/>
  <c r="F339" i="50"/>
  <c r="AG33" i="50" s="1"/>
  <c r="H339" i="50"/>
  <c r="AH33" i="50" s="1"/>
  <c r="AF33" i="50"/>
  <c r="H335" i="50"/>
  <c r="AH29" i="50" s="1"/>
  <c r="AF29" i="50"/>
  <c r="F335" i="50"/>
  <c r="AG29" i="50" s="1"/>
  <c r="AF32" i="50"/>
  <c r="F338" i="50"/>
  <c r="AG32" i="50" s="1"/>
  <c r="H338" i="50"/>
  <c r="AH32" i="50" s="1"/>
  <c r="H164" i="30"/>
  <c r="K66" i="16" l="1"/>
  <c r="K70" i="16" s="1"/>
  <c r="J2" i="12" s="1"/>
  <c r="J8" i="12" s="1"/>
  <c r="C137" i="5"/>
  <c r="C138" i="34" s="1"/>
  <c r="H136" i="34"/>
  <c r="E187" i="19"/>
  <c r="E187" i="39" s="1"/>
  <c r="E186" i="19"/>
  <c r="E186" i="39" s="1"/>
  <c r="E180" i="19"/>
  <c r="E180" i="39" s="1"/>
  <c r="E181" i="19"/>
  <c r="E181" i="39" s="1"/>
  <c r="E182" i="19"/>
  <c r="E182" i="39" s="1"/>
  <c r="E180" i="30"/>
  <c r="E180" i="40" s="1"/>
  <c r="E181" i="30"/>
  <c r="E181" i="40" s="1"/>
  <c r="H175" i="40"/>
  <c r="E186" i="30"/>
  <c r="E186" i="40" s="1"/>
  <c r="H164" i="40"/>
  <c r="E185" i="30"/>
  <c r="E185" i="40" s="1"/>
  <c r="E179" i="30"/>
  <c r="E179" i="40" s="1"/>
  <c r="C224" i="1" l="1"/>
  <c r="C223" i="31" s="1"/>
  <c r="G293" i="16"/>
  <c r="G24" i="44" s="1"/>
  <c r="E293" i="16"/>
  <c r="E24" i="44" s="1"/>
  <c r="E292" i="16"/>
  <c r="E23" i="28" s="1"/>
  <c r="G298" i="16"/>
  <c r="E298" i="16" s="1"/>
  <c r="E27" i="46" s="1"/>
  <c r="G297" i="16"/>
  <c r="E297" i="16" s="1"/>
  <c r="G24" i="28" l="1"/>
  <c r="G22" i="10"/>
  <c r="G22" i="46"/>
  <c r="E22" i="10"/>
  <c r="E24" i="28"/>
  <c r="E22" i="46"/>
  <c r="E21" i="46"/>
  <c r="E21" i="10"/>
  <c r="E23" i="44"/>
  <c r="E27" i="10"/>
  <c r="E29" i="28"/>
  <c r="E29" i="44"/>
  <c r="E26" i="46"/>
  <c r="E28" i="28"/>
  <c r="E28" i="44"/>
  <c r="E26" i="10"/>
</calcChain>
</file>

<file path=xl/sharedStrings.xml><?xml version="1.0" encoding="utf-8"?>
<sst xmlns="http://schemas.openxmlformats.org/spreadsheetml/2006/main" count="6069" uniqueCount="1118">
  <si>
    <t>4.6.2.5</t>
  </si>
  <si>
    <t>Y1 =</t>
  </si>
  <si>
    <t xml:space="preserve">Y2 = </t>
  </si>
  <si>
    <t>W1 =</t>
  </si>
  <si>
    <t>W2 =</t>
  </si>
  <si>
    <t>W3 =</t>
  </si>
  <si>
    <t>W4 =</t>
  </si>
  <si>
    <t xml:space="preserve">W5 = </t>
  </si>
  <si>
    <t>Y =</t>
  </si>
  <si>
    <t>H =</t>
  </si>
  <si>
    <t>m</t>
  </si>
  <si>
    <t xml:space="preserve">            Y1</t>
  </si>
  <si>
    <t xml:space="preserve">            Y2</t>
  </si>
  <si>
    <t xml:space="preserve">W5 </t>
  </si>
  <si>
    <t>R</t>
  </si>
  <si>
    <t xml:space="preserve"> W3</t>
  </si>
  <si>
    <t>GRAVITY WALL</t>
  </si>
  <si>
    <t>SLS</t>
  </si>
  <si>
    <t>ULS</t>
  </si>
  <si>
    <t xml:space="preserve">Mo = </t>
  </si>
  <si>
    <t>soil stresses at footing toe = f1 =</t>
  </si>
  <si>
    <t>soil stresses at footing heel = f2 =</t>
  </si>
  <si>
    <t>SLIDING RESISTANCE</t>
  </si>
  <si>
    <t xml:space="preserve"> </t>
  </si>
  <si>
    <t xml:space="preserve">use B' = </t>
  </si>
  <si>
    <t>From Soils Report:</t>
  </si>
  <si>
    <t>Compaction Surcharge</t>
  </si>
  <si>
    <t xml:space="preserve">Therefore Mmax. toe = </t>
  </si>
  <si>
    <t xml:space="preserve">Therefore Mmax. heel = </t>
  </si>
  <si>
    <t xml:space="preserve">Therefore Mmax. wall = </t>
  </si>
  <si>
    <t>M toe =</t>
  </si>
  <si>
    <t>M heel =</t>
  </si>
  <si>
    <t>M wall =</t>
  </si>
  <si>
    <t>(neg. moments)</t>
  </si>
  <si>
    <t>(pos. moments)</t>
  </si>
  <si>
    <t>Pc</t>
  </si>
  <si>
    <t>ULS:</t>
  </si>
  <si>
    <t xml:space="preserve">concrete density = </t>
  </si>
  <si>
    <t xml:space="preserve">concrete tensile stress = </t>
  </si>
  <si>
    <t xml:space="preserve">n = </t>
  </si>
  <si>
    <t xml:space="preserve">k = </t>
  </si>
  <si>
    <t xml:space="preserve">j = </t>
  </si>
  <si>
    <t>cl. 8.12.3</t>
  </si>
  <si>
    <t>%</t>
  </si>
  <si>
    <t>Client:</t>
  </si>
  <si>
    <t>Date:</t>
  </si>
  <si>
    <t>PROPERTIES &amp; PARAMETERS</t>
  </si>
  <si>
    <t>cl.8.4.2.1.4</t>
  </si>
  <si>
    <t>cl.8.4.1.7</t>
  </si>
  <si>
    <t>cl.8.4.1.8</t>
  </si>
  <si>
    <t>check:</t>
  </si>
  <si>
    <t xml:space="preserve">therefore a = </t>
  </si>
  <si>
    <t>Minimum Reinforcing:</t>
  </si>
  <si>
    <t>cl.8.8.4.3</t>
  </si>
  <si>
    <t xml:space="preserve">1.2*Mcr = </t>
  </si>
  <si>
    <t>4/3 * Mf:</t>
  </si>
  <si>
    <t>Maximum Reinforcing:</t>
  </si>
  <si>
    <t>cl.8.8.4.5</t>
  </si>
  <si>
    <t>SLS:</t>
  </si>
  <si>
    <t>a</t>
  </si>
  <si>
    <t>Retained Backfill Properties:</t>
  </si>
  <si>
    <t>Resisting Backfill Properties:</t>
  </si>
  <si>
    <t>Retained Soil:</t>
  </si>
  <si>
    <t>Resisting Soil:</t>
  </si>
  <si>
    <t>h1 =</t>
  </si>
  <si>
    <t>kN</t>
  </si>
  <si>
    <t>kN.m</t>
  </si>
  <si>
    <t xml:space="preserve">2) density of backfill material = </t>
  </si>
  <si>
    <t xml:space="preserve">Area of steel required = </t>
  </si>
  <si>
    <t xml:space="preserve">Y     </t>
  </si>
  <si>
    <t>V toe =</t>
  </si>
  <si>
    <t>V heel =</t>
  </si>
  <si>
    <t>V wall =</t>
  </si>
  <si>
    <t xml:space="preserve">Therefore Vmax. toe = </t>
  </si>
  <si>
    <t xml:space="preserve">Therefore Vmax. heel = </t>
  </si>
  <si>
    <t xml:space="preserve">Therefore Vmax. wall = </t>
  </si>
  <si>
    <t>Overturning:</t>
  </si>
  <si>
    <t>Resultant Location:</t>
  </si>
  <si>
    <t xml:space="preserve">   W2</t>
  </si>
  <si>
    <t>W6</t>
  </si>
  <si>
    <t>W6 =</t>
  </si>
  <si>
    <t>Y3</t>
  </si>
  <si>
    <t>Y3 =</t>
  </si>
  <si>
    <t>Project Name:</t>
  </si>
  <si>
    <t>Project Number:</t>
  </si>
  <si>
    <t>Design Firm:</t>
  </si>
  <si>
    <t>Designer:</t>
  </si>
  <si>
    <t>Version:</t>
  </si>
  <si>
    <t>Type:</t>
  </si>
  <si>
    <t>Design for:</t>
  </si>
  <si>
    <t>o</t>
  </si>
  <si>
    <t>(for gravity walls where W3 = 0)</t>
  </si>
  <si>
    <r>
      <t>K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</t>
    </r>
  </si>
  <si>
    <r>
      <t xml:space="preserve">             </t>
    </r>
    <r>
      <rPr>
        <b/>
        <sz val="10"/>
        <rFont val="Symbol"/>
        <family val="1"/>
        <charset val="2"/>
      </rPr>
      <t>a</t>
    </r>
    <r>
      <rPr>
        <b/>
        <vertAlign val="subscript"/>
        <sz val="14"/>
        <rFont val="Arial"/>
        <family val="2"/>
      </rPr>
      <t>1</t>
    </r>
  </si>
  <si>
    <r>
      <t>STRUCTURAL DESIGN</t>
    </r>
    <r>
      <rPr>
        <sz val="10"/>
        <rFont val="Arial"/>
        <family val="2"/>
      </rPr>
      <t xml:space="preserve"> (Str 1)</t>
    </r>
  </si>
  <si>
    <r>
      <t>STRUCTURAL DESIGN</t>
    </r>
    <r>
      <rPr>
        <sz val="10"/>
        <rFont val="Arial"/>
        <family val="2"/>
      </rPr>
      <t xml:space="preserve"> (Str 3)</t>
    </r>
  </si>
  <si>
    <r>
      <t>STRUCTURAL DESIGN</t>
    </r>
    <r>
      <rPr>
        <sz val="10"/>
        <rFont val="Arial"/>
        <family val="2"/>
      </rPr>
      <t xml:space="preserve"> (Str 2)</t>
    </r>
  </si>
  <si>
    <t>A wall =</t>
  </si>
  <si>
    <t>Corresp. Axial wall =</t>
  </si>
  <si>
    <t>(excludes resisting soil)</t>
  </si>
  <si>
    <t>Rebar C (positive moments)</t>
  </si>
  <si>
    <t>Rebar B (negative moments)</t>
  </si>
  <si>
    <t>Rebar B (positive moments)</t>
  </si>
  <si>
    <t xml:space="preserve">        Rebar A (positive moments)</t>
  </si>
  <si>
    <t xml:space="preserve">         3 - 3</t>
  </si>
  <si>
    <t>1 - 1</t>
  </si>
  <si>
    <t xml:space="preserve">                2 - 2</t>
  </si>
  <si>
    <t>M toe along 1 - 1 =</t>
  </si>
  <si>
    <t xml:space="preserve">M heel along 2 - 2 = </t>
  </si>
  <si>
    <t>Corresp. A wall =</t>
  </si>
  <si>
    <t>compression</t>
  </si>
  <si>
    <t>Design of:</t>
  </si>
  <si>
    <t xml:space="preserve">dist. from tension face to centroid of tension reinforcing = </t>
  </si>
  <si>
    <t>Section 8 and table 3.6</t>
  </si>
  <si>
    <t>Section Properties:  (using non-transformed section for simplicity)</t>
  </si>
  <si>
    <t>section modulus to extreme face =</t>
  </si>
  <si>
    <t>section modulus to extreme rebar =</t>
  </si>
  <si>
    <t>cl.8.4.6</t>
  </si>
  <si>
    <t>cl.8.8.3</t>
  </si>
  <si>
    <r>
      <t>M</t>
    </r>
    <r>
      <rPr>
        <vertAlign val="subscript"/>
        <sz val="12"/>
        <rFont val="Arial"/>
        <family val="2"/>
      </rPr>
      <t>ULS</t>
    </r>
    <r>
      <rPr>
        <sz val="10"/>
        <rFont val="Arial"/>
        <family val="2"/>
      </rPr>
      <t xml:space="preserve"> = </t>
    </r>
  </si>
  <si>
    <t>cl.C8.8.4</t>
  </si>
  <si>
    <t xml:space="preserve">concrete tensile stress from moments = </t>
  </si>
  <si>
    <t xml:space="preserve">% of steel = </t>
  </si>
  <si>
    <t>table 8.1</t>
  </si>
  <si>
    <t>N</t>
  </si>
  <si>
    <t xml:space="preserve">N = </t>
  </si>
  <si>
    <t>cl.8.9.5.3</t>
  </si>
  <si>
    <t>Normal density concrete</t>
  </si>
  <si>
    <t>0.85 =</t>
  </si>
  <si>
    <t>Semi-low density concrete</t>
  </si>
  <si>
    <t>0.75 =</t>
  </si>
  <si>
    <t>Low density concrete</t>
  </si>
  <si>
    <t xml:space="preserve">c = </t>
  </si>
  <si>
    <r>
      <t>m</t>
    </r>
    <r>
      <rPr>
        <sz val="10"/>
        <rFont val="Arial"/>
        <family val="2"/>
      </rPr>
      <t xml:space="preserve"> = </t>
    </r>
  </si>
  <si>
    <t>cl.8.9.5.1</t>
  </si>
  <si>
    <r>
      <t>A</t>
    </r>
    <r>
      <rPr>
        <vertAlign val="subscript"/>
        <sz val="12"/>
        <rFont val="Arial"/>
        <family val="2"/>
      </rPr>
      <t>ULS</t>
    </r>
    <r>
      <rPr>
        <sz val="10"/>
        <rFont val="Arial"/>
        <family val="2"/>
      </rPr>
      <t xml:space="preserve"> = </t>
    </r>
  </si>
  <si>
    <r>
      <t>kg/m</t>
    </r>
    <r>
      <rPr>
        <vertAlign val="superscript"/>
        <sz val="12"/>
        <rFont val="Arial"/>
        <family val="2"/>
      </rPr>
      <t>3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</si>
  <si>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</si>
  <si>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</si>
  <si>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</si>
  <si>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</si>
  <si>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0.85-0.0015*f'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&lt;/= 0.67 </t>
    </r>
  </si>
  <si>
    <r>
      <t xml:space="preserve">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</si>
  <si>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use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</si>
  <si>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0.97-0.0025*f'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&lt;/= 0.67 </t>
    </r>
  </si>
  <si>
    <r>
      <t xml:space="preserve">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</si>
  <si>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use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</si>
  <si>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t>ULS DESIGN:</t>
  </si>
  <si>
    <r>
      <t>f</t>
    </r>
    <r>
      <rPr>
        <vertAlign val="subscript"/>
        <sz val="14"/>
        <rFont val="Arial"/>
        <family val="2"/>
      </rPr>
      <t>s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>/ (2*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 =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</si>
  <si>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</si>
  <si>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 / (b*d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 =</t>
    </r>
  </si>
  <si>
    <r>
      <t>mm</t>
    </r>
    <r>
      <rPr>
        <vertAlign val="superscript"/>
        <sz val="12"/>
        <rFont val="Arial"/>
        <family val="2"/>
      </rPr>
      <t>2</t>
    </r>
  </si>
  <si>
    <r>
      <t xml:space="preserve">a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/ (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</t>
    </r>
  </si>
  <si>
    <r>
      <t xml:space="preserve">Mr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*(d-a/2) = </t>
    </r>
  </si>
  <si>
    <r>
      <t>Mcr = S*f</t>
    </r>
    <r>
      <rPr>
        <vertAlign val="subscript"/>
        <sz val="14"/>
        <rFont val="Arial"/>
        <family val="2"/>
      </rPr>
      <t>cr</t>
    </r>
    <r>
      <rPr>
        <sz val="10"/>
        <rFont val="Arial"/>
        <family val="2"/>
      </rPr>
      <t xml:space="preserve"> =</t>
    </r>
  </si>
  <si>
    <t>c / d &lt; or = 0.5</t>
  </si>
  <si>
    <r>
      <t xml:space="preserve">c = a / 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</si>
  <si>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t xml:space="preserve">c / d = </t>
  </si>
  <si>
    <t>SLS DESIGN:</t>
  </si>
  <si>
    <t xml:space="preserve">concrete stress from axial compression = </t>
  </si>
  <si>
    <r>
      <t xml:space="preserve">f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M/(A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*j*d) - A / Ac*n</t>
    </r>
  </si>
  <si>
    <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</si>
  <si>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1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</si>
  <si>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2 = </t>
    </r>
  </si>
  <si>
    <r>
      <t>V</t>
    </r>
    <r>
      <rPr>
        <sz val="10"/>
        <rFont val="Arial"/>
        <family val="2"/>
      </rPr>
      <t xml:space="preserve"> =</t>
    </r>
  </si>
  <si>
    <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4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</si>
  <si>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</si>
  <si>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</si>
  <si>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</si>
  <si>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a5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w)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</si>
  <si>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perm.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u.d.l. x H =</t>
    </r>
  </si>
  <si>
    <t>CANTILEVER WALL</t>
  </si>
  <si>
    <t xml:space="preserve">  h1</t>
  </si>
  <si>
    <t>Retaining Wall</t>
  </si>
  <si>
    <r>
      <t>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 </t>
    </r>
  </si>
  <si>
    <r>
      <t>1)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of backfill material on toe =</t>
    </r>
  </si>
  <si>
    <r>
      <t>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xH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=</t>
    </r>
  </si>
  <si>
    <t>Wall</t>
  </si>
  <si>
    <t>SUMMARY - GOVERNING FORCES</t>
  </si>
  <si>
    <t>PILE LAYOUT</t>
  </si>
  <si>
    <t>side of footing</t>
  </si>
  <si>
    <t>(relative to skew)</t>
  </si>
  <si>
    <t>- pile</t>
  </si>
  <si>
    <t>IN Y DIRECTION (ABOUT X AXIS)</t>
  </si>
  <si>
    <t>dist. from</t>
  </si>
  <si>
    <t>piles ' y ' *</t>
  </si>
  <si>
    <t>piles ' y '</t>
  </si>
  <si>
    <t>Total =</t>
  </si>
  <si>
    <t xml:space="preserve"> piles </t>
  </si>
  <si>
    <t xml:space="preserve">Inertia ' y ' of piles in the Y direction = </t>
  </si>
  <si>
    <t>LOAD DATA - total loads on pile group</t>
  </si>
  <si>
    <t xml:space="preserve">V = </t>
  </si>
  <si>
    <t>sum of vertical loads =</t>
  </si>
  <si>
    <t>positive</t>
  </si>
  <si>
    <t>sum of horizontal loads in the Y direction =</t>
  </si>
  <si>
    <t>Note:</t>
  </si>
  <si>
    <t>for "dist. from axis" for pile layout data.</t>
  </si>
  <si>
    <t>moments in the Y direction about X axis from gravity loads =</t>
  </si>
  <si>
    <t>moments in the Y direction about X axis from horizontal loads =</t>
  </si>
  <si>
    <t>Single Pile Design</t>
  </si>
  <si>
    <t>Pile I.D.</t>
  </si>
  <si>
    <t>battered pile in toe</t>
  </si>
  <si>
    <t>DATA</t>
  </si>
  <si>
    <t xml:space="preserve">Note: </t>
  </si>
  <si>
    <t>- all piles to act in compression</t>
  </si>
  <si>
    <t xml:space="preserve">Compressive Resistance of Vertical Piles = </t>
  </si>
  <si>
    <t xml:space="preserve">Compressive Resistance of Battered Piles = </t>
  </si>
  <si>
    <t xml:space="preserve">Is pile battered in Y direction (Yes or No) </t>
  </si>
  <si>
    <t xml:space="preserve">Batter of pile = </t>
  </si>
  <si>
    <t xml:space="preserve"> vertical to 1 horizontal</t>
  </si>
  <si>
    <t>GRAVITY LOAD EFFECTS:</t>
  </si>
  <si>
    <t xml:space="preserve">  abutment or the gravity ld shall be determined per pile based on the ld from the contributing area.</t>
  </si>
  <si>
    <t>gravity load from V  per pile = v =</t>
  </si>
  <si>
    <t xml:space="preserve">distance from X axis to pile ' y ' = </t>
  </si>
  <si>
    <t>Horizontal component / pile ' y ' from Vertical ld. =</t>
  </si>
  <si>
    <t>AXIAL DESIGN CHECK:</t>
  </si>
  <si>
    <t>Axial Force in Pile =</t>
  </si>
  <si>
    <t>Horizontal Stability Check of battered pile in y direction:</t>
  </si>
  <si>
    <t>Horizontal component / pile ' y ' =</t>
  </si>
  <si>
    <t>Passive resistance of pile ' y ' =</t>
  </si>
  <si>
    <t>STRUCTURAL DESIGN</t>
  </si>
  <si>
    <t>ULS Factored Compression in Pile =</t>
  </si>
  <si>
    <t>PROPERTIES AND PARAMETERS:</t>
  </si>
  <si>
    <t>COMPRESSION:</t>
  </si>
  <si>
    <t>cl.10.9.3.1</t>
  </si>
  <si>
    <t>cl.10.9.3.2</t>
  </si>
  <si>
    <t>Flexural Buckling:</t>
  </si>
  <si>
    <t>pile selection (enter section designation):</t>
  </si>
  <si>
    <t>n = 1.34 for hot rolled W-shapes, fabricated shapes, and hollow structural sections manufactured in accordance with CSA G40.20, Class C, and cold-formed non-stress-relieved sections</t>
  </si>
  <si>
    <t>n = 2.24 for welded H-shapes with flame cut edges and hollow structural sections manufactured in accordance with CSA G40.20 class H, i.e., hot-formed or cold-formed stress-relieved sections</t>
  </si>
  <si>
    <t>Section Name</t>
  </si>
  <si>
    <r>
      <t>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</t>
    </r>
  </si>
  <si>
    <r>
      <t>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dist. from X axis</t>
    </r>
  </si>
  <si>
    <r>
      <t>Inertia of a single pile in the Y direction = 1 * ( e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</si>
  <si>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</si>
  <si>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</si>
  <si>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</si>
  <si>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sum of moments in the Y direction about X axis =</t>
    </r>
  </si>
  <si>
    <r>
      <t>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distance to centroid of load from the X axis = M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V = </t>
    </r>
  </si>
  <si>
    <r>
      <t xml:space="preserve"> -gravity ld may be the total ld /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of piles if the structure is considered rigid such as a bridge</t>
    </r>
  </si>
  <si>
    <r>
      <t>c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 from c.g. of piles to pile ' y ' =   </t>
    </r>
  </si>
  <si>
    <r>
      <t>Vertical ld / pile ' y ' (excl. gravity) = 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</si>
  <si>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l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= K * L</t>
    </r>
    <r>
      <rPr>
        <vertAlign val="subscript"/>
        <sz val="14"/>
        <rFont val="Arial"/>
        <family val="2"/>
      </rPr>
      <t xml:space="preserve">u </t>
    </r>
    <r>
      <rPr>
        <sz val="10"/>
        <rFont val="Arial"/>
        <family val="2"/>
      </rPr>
      <t>/ r * (F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>/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=</t>
    </r>
  </si>
  <si>
    <r>
      <t>compression resistance of section = C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4"/>
        <rFont val="Arial"/>
        <family val="2"/>
      </rPr>
      <t xml:space="preserve">g 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* (1+ </t>
    </r>
    <r>
      <rPr>
        <sz val="12"/>
        <rFont val="Symbol"/>
        <family val="1"/>
        <charset val="2"/>
      </rPr>
      <t>l</t>
    </r>
    <r>
      <rPr>
        <vertAlign val="superscript"/>
        <sz val="12"/>
        <rFont val="Arial"/>
        <family val="2"/>
      </rPr>
      <t>2n</t>
    </r>
    <r>
      <rPr>
        <sz val="10"/>
        <rFont val="Arial"/>
        <family val="2"/>
      </rPr>
      <t xml:space="preserve">) </t>
    </r>
    <r>
      <rPr>
        <vertAlign val="superscript"/>
        <sz val="12"/>
        <rFont val="Arial"/>
        <family val="2"/>
      </rPr>
      <t xml:space="preserve">-1 / n </t>
    </r>
    <r>
      <rPr>
        <sz val="10"/>
        <rFont val="Arial"/>
        <family val="2"/>
      </rPr>
      <t xml:space="preserve"> =</t>
    </r>
  </si>
  <si>
    <r>
      <t>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Sum piles * dist. from X axis / Sum piles = </t>
    </r>
  </si>
  <si>
    <t>Table C8.5</t>
  </si>
  <si>
    <t>Note: enter all forces as positive values; forces must be input using program (VB interface)</t>
  </si>
  <si>
    <r>
      <t xml:space="preserve">Vert. ld / pile = gravity ld on a pile +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' </t>
    </r>
    <r>
      <rPr>
        <sz val="10"/>
        <rFont val="Arial"/>
        <family val="2"/>
      </rPr>
      <t>about the c.g of piles * c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/>
    </r>
  </si>
  <si>
    <t xml:space="preserve">             Inertia ' y '</t>
  </si>
  <si>
    <t>negative</t>
  </si>
  <si>
    <r>
      <t>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</si>
  <si>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Vertical Load in Pile = v + v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</si>
  <si>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 xml:space="preserve">          H</t>
    </r>
    <r>
      <rPr>
        <b/>
        <vertAlign val="subscript"/>
        <sz val="12"/>
        <rFont val="Arial"/>
        <family val="2"/>
      </rPr>
      <t xml:space="preserve">2   </t>
    </r>
  </si>
  <si>
    <t>Pc =</t>
  </si>
  <si>
    <t>Wall at Base</t>
  </si>
  <si>
    <r>
      <t>P</t>
    </r>
    <r>
      <rPr>
        <vertAlign val="subscript"/>
        <sz val="14"/>
        <rFont val="Arial"/>
        <family val="2"/>
      </rPr>
      <t>a6</t>
    </r>
    <r>
      <rPr>
        <sz val="10"/>
        <rFont val="Arial"/>
        <family val="2"/>
      </rPr>
      <t xml:space="preserve"> = seismic udl x H =</t>
    </r>
  </si>
  <si>
    <t>Code:</t>
  </si>
  <si>
    <t>Geometry:</t>
  </si>
  <si>
    <t>Loads:</t>
  </si>
  <si>
    <t>Backfill density =</t>
  </si>
  <si>
    <r>
      <t xml:space="preserve">Angle of wall friction,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= </t>
    </r>
  </si>
  <si>
    <t>Load Factors:</t>
  </si>
  <si>
    <t>Horizontal Loads: earth pressure</t>
  </si>
  <si>
    <t>Maximum</t>
  </si>
  <si>
    <t>Minimum</t>
  </si>
  <si>
    <t>EQ overturning</t>
  </si>
  <si>
    <t>General Founding Material Information:</t>
  </si>
  <si>
    <t>Bearing Material Type:</t>
  </si>
  <si>
    <t xml:space="preserve"> ( required by AASHTO, 11.6.3.3 )</t>
  </si>
  <si>
    <t>Soil Bearing and Sliding:</t>
  </si>
  <si>
    <t>(friction angle between bearing material and footing interface)</t>
  </si>
  <si>
    <t>Effective overburden pressure at the toe foundation level, q' =</t>
  </si>
  <si>
    <t>For footings on clay, will bearing material be at least 150 mm of compacted</t>
  </si>
  <si>
    <t>CHBDC</t>
  </si>
  <si>
    <t>R =</t>
  </si>
  <si>
    <t xml:space="preserve">load inclination reduction factor, R = </t>
  </si>
  <si>
    <t>max. horizontal earth and max. surcharge</t>
  </si>
  <si>
    <t>Note: seismic at Service required for AASHTO load inclination factor calculations only</t>
  </si>
  <si>
    <t>N/A</t>
  </si>
  <si>
    <t>min. horizontal earth</t>
  </si>
  <si>
    <t>min. horizontal earth and max. surcharge</t>
  </si>
  <si>
    <t>max. horizontal earth</t>
  </si>
  <si>
    <t>OVERTURNING RESISTANCE / ECCENTRICITY</t>
  </si>
  <si>
    <t>Effective Contact Area, A' =</t>
  </si>
  <si>
    <t xml:space="preserve">  ( CHBDC only )</t>
  </si>
  <si>
    <r>
      <t>Structure density</t>
    </r>
    <r>
      <rPr>
        <sz val="10"/>
        <rFont val="Arial"/>
        <family val="2"/>
      </rPr>
      <t xml:space="preserve"> =</t>
    </r>
  </si>
  <si>
    <r>
      <t xml:space="preserve">Effective internal friction angle,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</si>
  <si>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</si>
  <si>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</si>
  <si>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DC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structure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</si>
  <si>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</si>
  <si>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r>
      <t>o</t>
    </r>
    <r>
      <rPr>
        <sz val="10"/>
        <rFont val="Arial"/>
        <family val="2"/>
      </rPr>
      <t xml:space="preserve">  ( required by CHBDC for R )</t>
    </r>
  </si>
  <si>
    <t>WORKSHEET FOR REBAR REQUIREMENTS FOR MOMENT USING AASHTO</t>
  </si>
  <si>
    <t>WORKSHEET FOR DEEP PILE FOUNDATION USING AASHTO</t>
  </si>
  <si>
    <t>max. horizontal earth and min. perm. and max. live surcharge</t>
  </si>
  <si>
    <t>WA / Hydostatic</t>
  </si>
  <si>
    <r>
      <t xml:space="preserve">          H</t>
    </r>
    <r>
      <rPr>
        <b/>
        <vertAlign val="subscript"/>
        <sz val="12"/>
        <rFont val="Arial"/>
        <family val="2"/>
      </rPr>
      <t xml:space="preserve">1   </t>
    </r>
  </si>
  <si>
    <t xml:space="preserve">M wall 3 - 3 (incl. wall wt.) = </t>
  </si>
  <si>
    <t>5.5.4.2</t>
  </si>
  <si>
    <t>5.4.3.2</t>
  </si>
  <si>
    <t>5.4.2.4</t>
  </si>
  <si>
    <t>5.4.2.6</t>
  </si>
  <si>
    <t>5.7.3.3.2</t>
  </si>
  <si>
    <t>5.7.2.2</t>
  </si>
  <si>
    <t>N.mm</t>
  </si>
  <si>
    <t>5.7.3.1</t>
  </si>
  <si>
    <t>5.7.3.2</t>
  </si>
  <si>
    <t>STRENGTH DESIGN:</t>
  </si>
  <si>
    <t>STRENGTH</t>
  </si>
  <si>
    <t>SERVICE</t>
  </si>
  <si>
    <t>SERVICE DESIGN:</t>
  </si>
  <si>
    <t>5.7.3.4</t>
  </si>
  <si>
    <t>Confirm minimum and maximum spacing of reinforcing complies</t>
  </si>
  <si>
    <t>with the provisions of 5.10.3.1 and 5.10.3.2 respectively</t>
  </si>
  <si>
    <t>Shrinkage and Temperature reinforcing as applicable as per 5.10.8</t>
  </si>
  <si>
    <t>1.00 for class 1</t>
  </si>
  <si>
    <t>0.75 for class 2</t>
  </si>
  <si>
    <t>Maximum Bar Spacing:</t>
  </si>
  <si>
    <t>Length of wall / footing, L1 =</t>
  </si>
  <si>
    <t>Wall rotation (for gravity walls only), R =</t>
  </si>
  <si>
    <t>Resisting backfill height, D =</t>
  </si>
  <si>
    <t>Moment Overturning, Mo =</t>
  </si>
  <si>
    <t xml:space="preserve">Sum of Vertical Loads, V = </t>
  </si>
  <si>
    <t xml:space="preserve">Sum of Vertical Loads, Q = </t>
  </si>
  <si>
    <t xml:space="preserve">width of section (compression zone), b = </t>
  </si>
  <si>
    <t xml:space="preserve">total depth of section, h = </t>
  </si>
  <si>
    <t>effective depth, d =</t>
  </si>
  <si>
    <t>effective length factor, K =</t>
  </si>
  <si>
    <t>radius of gyration, r =</t>
  </si>
  <si>
    <t>WORKSHEET FOR SHEAR INTERFACE USING AASHTO</t>
  </si>
  <si>
    <t>c =</t>
  </si>
  <si>
    <t>m =</t>
  </si>
  <si>
    <t>5.8.4.3</t>
  </si>
  <si>
    <t>Strength Factored Compression in Pile =</t>
  </si>
  <si>
    <t>6.5.4.2</t>
  </si>
  <si>
    <t>6.9.2</t>
  </si>
  <si>
    <r>
      <t xml:space="preserve">Inclined Wall Angle from horiz., </t>
    </r>
    <r>
      <rPr>
        <sz val="10"/>
        <rFont val="Symbol"/>
        <family val="1"/>
        <charset val="2"/>
      </rPr>
      <t>a</t>
    </r>
    <r>
      <rPr>
        <sz val="10"/>
        <rFont val="Arial"/>
        <family val="2"/>
      </rPr>
      <t xml:space="preserve"> =</t>
    </r>
  </si>
  <si>
    <r>
      <t xml:space="preserve">Inclined Wall Angle from horiz.,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</si>
  <si>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Moment Righting,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</si>
  <si>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</si>
  <si>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concrete cross sectional area,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</si>
  <si>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steel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</si>
  <si>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 xml:space="preserve">concrete resistance factor, 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</si>
  <si>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assume area of reinforcing required,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</si>
  <si>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area of shear friction reinforcing, A</t>
    </r>
    <r>
      <rPr>
        <vertAlign val="subscript"/>
        <sz val="14"/>
        <rFont val="Arial"/>
        <family val="2"/>
      </rPr>
      <t>vf</t>
    </r>
    <r>
      <rPr>
        <sz val="10"/>
        <rFont val="Arial"/>
        <family val="2"/>
      </rPr>
      <t xml:space="preserve"> = </t>
    </r>
  </si>
  <si>
    <r>
      <t xml:space="preserve">contact area between surfaces (along </t>
    </r>
    <r>
      <rPr>
        <sz val="12"/>
        <rFont val="Arial"/>
        <family val="2"/>
      </rPr>
      <t>a</t>
    </r>
    <r>
      <rPr>
        <sz val="10"/>
        <rFont val="Arial"/>
        <family val="2"/>
      </rPr>
      <t>),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</si>
  <si>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</t>
    </r>
  </si>
  <si>
    <r>
      <t>yield strength of steel,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</si>
  <si>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 xml:space="preserve">compression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</si>
  <si>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Youngs Modulus of steel, E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</si>
  <si>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gross area of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</si>
  <si>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unbraced length of member, L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</si>
  <si>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</si>
  <si>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</si>
  <si>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</si>
  <si>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4"/>
        <rFont val="Arial"/>
        <family val="2"/>
      </rPr>
      <t>c:</t>
    </r>
    <r>
      <rPr>
        <sz val="10"/>
        <rFont val="Arial"/>
        <family val="2"/>
      </rPr>
      <t xml:space="preserve"> 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</si>
  <si>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</si>
  <si>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tension controlled resistance factor,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</si>
  <si>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min. = 0.65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</si>
  <si>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</si>
  <si>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</si>
  <si>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r>
      <t xml:space="preserve">exposure factor, </t>
    </r>
    <r>
      <rPr>
        <sz val="12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</si>
  <si>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1+(d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/(0.7*(h-d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)) =</t>
    </r>
  </si>
  <si>
    <r>
      <t xml:space="preserve">max.bar spacing "s max." = 123000 * </t>
    </r>
    <r>
      <rPr>
        <sz val="12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e </t>
    </r>
    <r>
      <rPr>
        <sz val="10"/>
        <rFont val="Arial"/>
        <family val="2"/>
      </rPr>
      <t>/ (</t>
    </r>
    <r>
      <rPr>
        <sz val="12"/>
        <rFont val="Symbol"/>
        <family val="1"/>
        <charset val="2"/>
      </rPr>
      <t>b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>) - 2*d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</si>
  <si>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=</t>
    </r>
  </si>
  <si>
    <r>
      <t xml:space="preserve">contact area between surfaces (along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>),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</si>
  <si>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= V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/ Acv =</t>
    </r>
  </si>
  <si>
    <r>
      <t>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</si>
  <si>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K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</si>
  <si>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 xml:space="preserve">compression steel resistance factor,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</si>
  <si>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t>(must be + pos. for axial compression)</t>
  </si>
  <si>
    <t xml:space="preserve">D  </t>
  </si>
  <si>
    <t>STRUCTURAL DESIGN OF PILE</t>
  </si>
  <si>
    <t>- checking axial only</t>
  </si>
  <si>
    <r>
      <t>Percentage of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loading pile =</t>
    </r>
  </si>
  <si>
    <r>
      <t>Horizontal force on pile ' y ' from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</si>
  <si>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t>Note: N/A to class 4 sections</t>
  </si>
  <si>
    <t xml:space="preserve">Pile I.D.:  </t>
  </si>
  <si>
    <r>
      <t>BEARING PRESSURE</t>
    </r>
    <r>
      <rPr>
        <sz val="10"/>
        <rFont val="Arial"/>
        <family val="2"/>
      </rPr>
      <t xml:space="preserve"> (Geo 1)</t>
    </r>
  </si>
  <si>
    <r>
      <t>BEARING PRESSURE</t>
    </r>
    <r>
      <rPr>
        <sz val="10"/>
        <rFont val="Arial"/>
        <family val="2"/>
      </rPr>
      <t xml:space="preserve"> (Geo 2)</t>
    </r>
  </si>
  <si>
    <r>
      <t>BEARING PRESSURE</t>
    </r>
    <r>
      <rPr>
        <sz val="10"/>
        <rFont val="Arial"/>
        <family val="2"/>
      </rPr>
      <t xml:space="preserve"> (Geo 3)</t>
    </r>
  </si>
  <si>
    <r>
      <t>BEARING PRESSURE</t>
    </r>
    <r>
      <rPr>
        <sz val="10"/>
        <rFont val="Arial"/>
        <family val="2"/>
      </rPr>
      <t xml:space="preserve"> (Geo 4)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</si>
  <si>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' = moment in Y direction = V * ( 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- y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) = </t>
    </r>
  </si>
  <si>
    <t>If Including Resisting Soil Pressure on Toe:</t>
  </si>
  <si>
    <t>No</t>
  </si>
  <si>
    <t>Possible Code Requirements:</t>
  </si>
  <si>
    <r>
      <t>v</t>
    </r>
    <r>
      <rPr>
        <vertAlign val="subscript"/>
        <sz val="14"/>
        <color rgb="FF1A0CD6"/>
        <rFont val="Arial"/>
        <family val="2"/>
      </rPr>
      <t>ri</t>
    </r>
  </si>
  <si>
    <r>
      <t>v</t>
    </r>
    <r>
      <rPr>
        <vertAlign val="subscript"/>
        <sz val="14"/>
        <color rgb="FF1A0CD6"/>
        <rFont val="Arial"/>
        <family val="2"/>
      </rPr>
      <t>ui</t>
    </r>
    <r>
      <rPr>
        <sz val="10"/>
        <color indexed="10"/>
        <rFont val="Arial"/>
        <family val="2"/>
      </rPr>
      <t/>
    </r>
  </si>
  <si>
    <r>
      <t>v</t>
    </r>
    <r>
      <rPr>
        <vertAlign val="subscript"/>
        <sz val="14"/>
        <color rgb="FF1A0CD6"/>
        <rFont val="Arial"/>
        <family val="2"/>
      </rPr>
      <t>r</t>
    </r>
  </si>
  <si>
    <t>Yes</t>
  </si>
  <si>
    <t>epoxy coated rebar</t>
  </si>
  <si>
    <t>Is pile battered in Y direction</t>
  </si>
  <si>
    <t>Wall at 3 - 3</t>
  </si>
  <si>
    <r>
      <t>v</t>
    </r>
    <r>
      <rPr>
        <vertAlign val="subscript"/>
        <sz val="14"/>
        <color rgb="FF1A0CD6"/>
        <rFont val="Arial"/>
        <family val="2"/>
      </rPr>
      <t>f</t>
    </r>
  </si>
  <si>
    <r>
      <t>parallel to (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>+180-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) from horizontal for Gravity Walls</t>
    </r>
  </si>
  <si>
    <r>
      <t>K</t>
    </r>
    <r>
      <rPr>
        <vertAlign val="subscript"/>
        <sz val="14"/>
        <rFont val="Arial"/>
        <family val="2"/>
      </rPr>
      <t xml:space="preserve">a </t>
    </r>
    <r>
      <rPr>
        <sz val="10"/>
        <rFont val="Arial"/>
        <family val="2"/>
      </rPr>
      <t>=</t>
    </r>
  </si>
  <si>
    <r>
      <t>K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</si>
  <si>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STRUCTURAL DESIGN</t>
    </r>
    <r>
      <rPr>
        <sz val="10"/>
        <rFont val="Arial"/>
        <family val="2"/>
      </rPr>
      <t xml:space="preserve"> (Str 4)</t>
    </r>
  </si>
  <si>
    <t>cl.6.12.3</t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</si>
  <si>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</si>
  <si>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</si>
  <si>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</si>
  <si>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t>For Batters resisting movement toward toe only.</t>
  </si>
  <si>
    <t>Opposite battered piles not to use this "Batter of pile" input box.</t>
  </si>
  <si>
    <r>
      <t>H</t>
    </r>
    <r>
      <rPr>
        <vertAlign val="subscript"/>
        <sz val="14"/>
        <color indexed="10"/>
        <rFont val="Arial"/>
        <family val="2"/>
      </rPr>
      <t>y</t>
    </r>
    <r>
      <rPr>
        <sz val="10"/>
        <color indexed="10"/>
        <rFont val="Arial"/>
        <family val="2"/>
      </rPr>
      <t xml:space="preserve"> = P</t>
    </r>
    <r>
      <rPr>
        <vertAlign val="subscript"/>
        <sz val="14"/>
        <color indexed="10"/>
        <rFont val="Arial"/>
        <family val="2"/>
      </rPr>
      <t>h</t>
    </r>
    <r>
      <rPr>
        <sz val="10"/>
        <color indexed="10"/>
        <rFont val="Arial"/>
        <family val="2"/>
      </rPr>
      <t xml:space="preserve"> * wall length (see Str 1 to Str 4 ULS Design)</t>
    </r>
  </si>
  <si>
    <t>V = G * wall length (see Str 1 to Str 4 ULS Design)</t>
  </si>
  <si>
    <r>
      <t>M</t>
    </r>
    <r>
      <rPr>
        <vertAlign val="subscript"/>
        <sz val="14"/>
        <color indexed="10"/>
        <rFont val="Arial"/>
        <family val="2"/>
      </rPr>
      <t>y1</t>
    </r>
    <r>
      <rPr>
        <sz val="10"/>
        <color indexed="10"/>
        <rFont val="Arial"/>
        <family val="2"/>
      </rPr>
      <t xml:space="preserve"> = M</t>
    </r>
    <r>
      <rPr>
        <sz val="7"/>
        <color indexed="10"/>
        <rFont val="Arial"/>
        <family val="2"/>
      </rPr>
      <t>R</t>
    </r>
    <r>
      <rPr>
        <sz val="10"/>
        <color indexed="10"/>
        <rFont val="Arial"/>
        <family val="2"/>
      </rPr>
      <t xml:space="preserve"> * wall length (see Str 1 to Str 4 ULS Design)</t>
    </r>
  </si>
  <si>
    <r>
      <t>M</t>
    </r>
    <r>
      <rPr>
        <vertAlign val="subscript"/>
        <sz val="14"/>
        <color indexed="10"/>
        <rFont val="Arial"/>
        <family val="2"/>
      </rPr>
      <t>y2</t>
    </r>
    <r>
      <rPr>
        <sz val="10"/>
        <color indexed="10"/>
        <rFont val="Arial"/>
        <family val="2"/>
      </rPr>
      <t xml:space="preserve"> = M</t>
    </r>
    <r>
      <rPr>
        <sz val="7"/>
        <color indexed="10"/>
        <rFont val="Arial"/>
        <family val="2"/>
      </rPr>
      <t>O</t>
    </r>
    <r>
      <rPr>
        <sz val="10"/>
        <color indexed="10"/>
        <rFont val="Arial"/>
        <family val="2"/>
      </rPr>
      <t xml:space="preserve"> * wall length (see Str 1 to Str 4 ULS Design)</t>
    </r>
  </si>
  <si>
    <t>V = G * wall length (see Str 1 to Str 4 Strength Design)</t>
  </si>
  <si>
    <r>
      <t>H</t>
    </r>
    <r>
      <rPr>
        <vertAlign val="subscript"/>
        <sz val="14"/>
        <color indexed="10"/>
        <rFont val="Arial"/>
        <family val="2"/>
      </rPr>
      <t>y</t>
    </r>
    <r>
      <rPr>
        <sz val="10"/>
        <color indexed="10"/>
        <rFont val="Arial"/>
        <family val="2"/>
      </rPr>
      <t xml:space="preserve"> = P</t>
    </r>
    <r>
      <rPr>
        <vertAlign val="subscript"/>
        <sz val="14"/>
        <color indexed="10"/>
        <rFont val="Arial"/>
        <family val="2"/>
      </rPr>
      <t>h</t>
    </r>
    <r>
      <rPr>
        <sz val="10"/>
        <color indexed="10"/>
        <rFont val="Arial"/>
        <family val="2"/>
      </rPr>
      <t xml:space="preserve"> * wall length (see Str 1 to Str 4 Stength Design)</t>
    </r>
  </si>
  <si>
    <r>
      <t>M</t>
    </r>
    <r>
      <rPr>
        <vertAlign val="subscript"/>
        <sz val="14"/>
        <color indexed="10"/>
        <rFont val="Arial"/>
        <family val="2"/>
      </rPr>
      <t>y1</t>
    </r>
    <r>
      <rPr>
        <sz val="10"/>
        <color indexed="10"/>
        <rFont val="Arial"/>
        <family val="2"/>
      </rPr>
      <t xml:space="preserve"> = M</t>
    </r>
    <r>
      <rPr>
        <sz val="7"/>
        <color indexed="10"/>
        <rFont val="Arial"/>
        <family val="2"/>
      </rPr>
      <t>R</t>
    </r>
    <r>
      <rPr>
        <sz val="10"/>
        <color indexed="10"/>
        <rFont val="Arial"/>
        <family val="2"/>
      </rPr>
      <t xml:space="preserve"> * wall length (see Str 1 to Str 4 Strength Design)</t>
    </r>
  </si>
  <si>
    <t>ft</t>
  </si>
  <si>
    <r>
      <t>ft</t>
    </r>
    <r>
      <rPr>
        <vertAlign val="superscript"/>
        <sz val="12"/>
        <rFont val="Arial"/>
        <family val="2"/>
      </rPr>
      <t>2</t>
    </r>
  </si>
  <si>
    <t>kip</t>
  </si>
  <si>
    <t>kN/m</t>
  </si>
  <si>
    <t>klf</t>
  </si>
  <si>
    <t>kN.m/m</t>
  </si>
  <si>
    <t>ksf</t>
  </si>
  <si>
    <t>kcf</t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</si>
  <si>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for f'c &lt;/=</t>
    </r>
  </si>
  <si>
    <t>) / 7 * 0.05 for f'c &gt;</t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</si>
  <si>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- (f'c -</t>
    </r>
  </si>
  <si>
    <t>Label</t>
  </si>
  <si>
    <t>Metric</t>
  </si>
  <si>
    <t>Imperial</t>
  </si>
  <si>
    <t>Label96</t>
  </si>
  <si>
    <t>Density of Founding Material (kcf):</t>
  </si>
  <si>
    <t>Label94</t>
  </si>
  <si>
    <t>6 in. minimum of compacted granular under footing (over clay)? :</t>
  </si>
  <si>
    <t>Label32</t>
  </si>
  <si>
    <t>Undrained Shear Strength (ksf):</t>
  </si>
  <si>
    <t>Label87</t>
  </si>
  <si>
    <t>Effective Overburden Pressure - toe founding level (ksf):</t>
  </si>
  <si>
    <t>Label52</t>
  </si>
  <si>
    <t>Height of Water Table (ft):</t>
  </si>
  <si>
    <t>Label53</t>
  </si>
  <si>
    <t>Saturated Backfill Density (kcf):</t>
  </si>
  <si>
    <t>Label18</t>
  </si>
  <si>
    <t>Allowable Concentric Bearing Capacity (ksf):</t>
  </si>
  <si>
    <t>Label19</t>
  </si>
  <si>
    <t>Label20</t>
  </si>
  <si>
    <t>Allowable Bearing Capacity (ksf):</t>
  </si>
  <si>
    <t>Label24</t>
  </si>
  <si>
    <t>Resisting Backfill Height (ft):</t>
  </si>
  <si>
    <t>Label25</t>
  </si>
  <si>
    <t>Backfill Density (kcf):</t>
  </si>
  <si>
    <t>Label28</t>
  </si>
  <si>
    <t>Label72</t>
  </si>
  <si>
    <t xml:space="preserve">(ULS) (ksf) </t>
  </si>
  <si>
    <t>Label42</t>
  </si>
  <si>
    <t xml:space="preserve">Structure Density (kcf): </t>
  </si>
  <si>
    <t>Label13</t>
  </si>
  <si>
    <t>Permanent UDL Surcharge (SLS) (ksf):</t>
  </si>
  <si>
    <t>Label110</t>
  </si>
  <si>
    <t>Min. Fv transitory loads (kip):</t>
  </si>
  <si>
    <t>Label111</t>
  </si>
  <si>
    <t>Min. Fv remaining loads (kip):</t>
  </si>
  <si>
    <t>Label104</t>
  </si>
  <si>
    <t>Corresponding Min. Fh (kip):</t>
  </si>
  <si>
    <t>Label9</t>
  </si>
  <si>
    <t>Label47</t>
  </si>
  <si>
    <t>Corresponding Max. Fh (kip):</t>
  </si>
  <si>
    <t>Max. Fv remaining loads (kip):</t>
  </si>
  <si>
    <t>Max. Fv transitory loads (kip):</t>
  </si>
  <si>
    <t>Label6</t>
  </si>
  <si>
    <t>Label4</t>
  </si>
  <si>
    <t>Label3</t>
  </si>
  <si>
    <t>Label41</t>
  </si>
  <si>
    <t>Bearing C/L "p" (ft):</t>
  </si>
  <si>
    <t>lbG2</t>
  </si>
  <si>
    <t>lbG1</t>
  </si>
  <si>
    <t>Label40</t>
  </si>
  <si>
    <t>Label43</t>
  </si>
  <si>
    <t>Label39</t>
  </si>
  <si>
    <t>Footing Depth (ft):</t>
  </si>
  <si>
    <t>Label38</t>
  </si>
  <si>
    <t>Label37</t>
  </si>
  <si>
    <t>Toe Width (ft):</t>
  </si>
  <si>
    <t>Label36</t>
  </si>
  <si>
    <t>Wall Width at Base (ft):</t>
  </si>
  <si>
    <t>Label35</t>
  </si>
  <si>
    <t>Heel Width (ft):</t>
  </si>
  <si>
    <t>Label34</t>
  </si>
  <si>
    <t>Label33</t>
  </si>
  <si>
    <t>Wall Height (ft):</t>
  </si>
  <si>
    <t>Label95</t>
  </si>
  <si>
    <t>Label100</t>
  </si>
  <si>
    <t>Label70</t>
  </si>
  <si>
    <t>Sum of Vertical Loads (kip):</t>
  </si>
  <si>
    <t>Label67</t>
  </si>
  <si>
    <t>Sum of Horizontal Loads (kip):</t>
  </si>
  <si>
    <t>Label63</t>
  </si>
  <si>
    <t>Label64</t>
  </si>
  <si>
    <t>Label62</t>
  </si>
  <si>
    <t>Shear (klf):</t>
  </si>
  <si>
    <t>Label60</t>
  </si>
  <si>
    <t>Axial (klf):</t>
  </si>
  <si>
    <t>Label61</t>
  </si>
  <si>
    <t>Label56</t>
  </si>
  <si>
    <t>Label57</t>
  </si>
  <si>
    <t>Wall Offset at Top (ft):</t>
  </si>
  <si>
    <t>Keyed Footing Height (ft):</t>
  </si>
  <si>
    <t>Wall Width at Top (ft):</t>
  </si>
  <si>
    <t>c:</t>
  </si>
  <si>
    <t>= conc. placed against hardened concr. with surface clean but not roughened</t>
  </si>
  <si>
    <t>= conc. placed monolithically</t>
  </si>
  <si>
    <t xml:space="preserve">Approximate area of steel required = </t>
  </si>
  <si>
    <t>PILE DESIGN</t>
  </si>
  <si>
    <t>Overturning Moments from Horizontal Loads (kip-ft):</t>
  </si>
  <si>
    <t>Clockwise (kip-ft):</t>
  </si>
  <si>
    <t>kip-ft</t>
  </si>
  <si>
    <t>Moment (kip-in/ft):</t>
  </si>
  <si>
    <t>For Pile Foundation Design Input, Total Forces for Wall Length:</t>
  </si>
  <si>
    <t xml:space="preserve">Sum of Horizontal Loads, P = </t>
  </si>
  <si>
    <t>HP12x53</t>
  </si>
  <si>
    <t xml:space="preserve">Q = </t>
  </si>
  <si>
    <t>6.9.4.2</t>
  </si>
  <si>
    <t>Q =</t>
  </si>
  <si>
    <t>6.9.4.1</t>
  </si>
  <si>
    <t>Effective Cohesion within ground, c' =</t>
  </si>
  <si>
    <t>Label113</t>
  </si>
  <si>
    <t>Effective Cohesion at u/s of footing (ksf):</t>
  </si>
  <si>
    <t>granular over the clay  (required by AASHTO, 10.6.3.4)</t>
  </si>
  <si>
    <t>Effective Cohesion within founding ground (ksf):</t>
  </si>
  <si>
    <t>Allowable Rebar Tensile Stress:</t>
  </si>
  <si>
    <t>cl.8.12.3.4</t>
  </si>
  <si>
    <t>exposure category</t>
  </si>
  <si>
    <t>Allowable Rebar Tensile Stress =</t>
  </si>
  <si>
    <t>A</t>
  </si>
  <si>
    <t>B</t>
  </si>
  <si>
    <t>Actual Rebar Tensile Stress:</t>
  </si>
  <si>
    <t>cl.8.12.5</t>
  </si>
  <si>
    <t>kPa</t>
  </si>
  <si>
    <t>kPa (live ld)</t>
  </si>
  <si>
    <t>kPa (earth fill above top of wall)</t>
  </si>
  <si>
    <t>ksf (live ld)</t>
  </si>
  <si>
    <t>ksf (earth fill above top of wall)</t>
  </si>
  <si>
    <t>kips</t>
  </si>
  <si>
    <t>- results are per metre of structure unless noted otherwise</t>
  </si>
  <si>
    <t>- results are per metre of structure</t>
  </si>
  <si>
    <t>(per metre of retaining wall length)</t>
  </si>
  <si>
    <t>- results are per foot of structure</t>
  </si>
  <si>
    <t>- results are per foot of structure unless noted otherwise</t>
  </si>
  <si>
    <t>(per foot of retaining wall length)</t>
  </si>
  <si>
    <t>kip-ft (incl. wall wt.)</t>
  </si>
  <si>
    <t>kN compr.</t>
  </si>
  <si>
    <t>mm</t>
  </si>
  <si>
    <t>MPa</t>
  </si>
  <si>
    <t>kip-in</t>
  </si>
  <si>
    <t>kips compr.</t>
  </si>
  <si>
    <t>in</t>
  </si>
  <si>
    <t>X axis (m)</t>
  </si>
  <si>
    <t>dist. (m)</t>
  </si>
  <si>
    <t>X axis (ft)</t>
  </si>
  <si>
    <t>dist. (ft)</t>
  </si>
  <si>
    <t>kN.m (incl. wall wt.)</t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</si>
  <si>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for 5.7.3.4 = </t>
    </r>
  </si>
  <si>
    <r>
      <t>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for 5.7.3.3.2 = </t>
    </r>
  </si>
  <si>
    <t>WORKSHEET FOR SHEAR INTERFACE USING CSA-S6-19</t>
  </si>
  <si>
    <r>
      <t>Structure density</t>
    </r>
    <r>
      <rPr>
        <sz val="10"/>
        <rFont val="Arial"/>
        <family val="2"/>
      </rPr>
      <t xml:space="preserve"> =</t>
    </r>
  </si>
  <si>
    <r>
      <t>kN/m</t>
    </r>
    <r>
      <rPr>
        <vertAlign val="superscript"/>
        <sz val="12"/>
        <rFont val="Arial"/>
        <family val="2"/>
      </rPr>
      <t>3</t>
    </r>
  </si>
  <si>
    <r>
      <t>Note: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is taken from front or end of underside of toe</t>
    </r>
  </si>
  <si>
    <r>
      <t xml:space="preserve">Effective internal friction angle,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</si>
  <si>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</si>
  <si>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</si>
  <si>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</si>
  <si>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Density of founding material, </t>
    </r>
    <r>
      <rPr>
        <sz val="14"/>
        <rFont val="Symbol"/>
        <family val="1"/>
        <charset val="2"/>
      </rPr>
      <t>g</t>
    </r>
    <r>
      <rPr>
        <sz val="10"/>
        <rFont val="Arial"/>
        <family val="2"/>
      </rPr>
      <t xml:space="preserve">' = </t>
    </r>
  </si>
  <si>
    <r>
      <t xml:space="preserve">Effective angle of internal friction in founding material,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=</t>
    </r>
  </si>
  <si>
    <r>
      <t xml:space="preserve">Effective angle of internal friction within ground,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=</t>
    </r>
  </si>
  <si>
    <r>
      <t>q</t>
    </r>
    <r>
      <rPr>
        <vertAlign val="subscript"/>
        <sz val="14"/>
        <rFont val="Arial"/>
        <family val="2"/>
      </rPr>
      <t>s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= minimum of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and 0.5 x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</si>
  <si>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>= 0.9 x A' x q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</si>
  <si>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</si>
  <si>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</t>
    </r>
  </si>
  <si>
    <r>
      <t>cm</t>
    </r>
    <r>
      <rPr>
        <vertAlign val="superscript"/>
        <sz val="12"/>
        <rFont val="Arial"/>
        <family val="2"/>
      </rPr>
      <t>2</t>
    </r>
  </si>
  <si>
    <r>
      <t>cm</t>
    </r>
    <r>
      <rPr>
        <vertAlign val="superscript"/>
        <sz val="12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</si>
  <si>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>If applicable,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in mm</t>
    </r>
    <r>
      <rPr>
        <vertAlign val="superscript"/>
        <sz val="14"/>
        <rFont val="Arial"/>
        <family val="2"/>
      </rPr>
      <t>2</t>
    </r>
    <r>
      <rPr>
        <sz val="10"/>
        <rFont val="Arial"/>
        <family val="2"/>
      </rPr>
      <t xml:space="preserve"> &gt;/= 750 x b x h / 2 / (b + h) / 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</si>
  <si>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</si>
  <si>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1 = </t>
    </r>
  </si>
  <si>
    <r>
      <t>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contact surface 2 = </t>
    </r>
  </si>
  <si>
    <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</si>
  <si>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</si>
  <si>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y2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</si>
  <si>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sum of moments in the Y direction about X axis =</t>
    </r>
  </si>
  <si>
    <r>
      <t>d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distance to centroid of load from the X axis = M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/ V = </t>
    </r>
  </si>
  <si>
    <r>
      <t>mm</t>
    </r>
    <r>
      <rPr>
        <vertAlign val="superscript"/>
        <sz val="12"/>
        <rFont val="Arial"/>
        <family val="2"/>
      </rPr>
      <t>4</t>
    </r>
  </si>
  <si>
    <r>
      <t>M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</si>
  <si>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service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</si>
  <si>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strength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</si>
  <si>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service</t>
    </r>
    <r>
      <rPr>
        <sz val="10"/>
        <rFont val="Arial"/>
        <family val="2"/>
      </rPr>
      <t xml:space="preserve"> = </t>
    </r>
  </si>
  <si>
    <r>
      <t>dist. from tension face to centroid of tension reinforcing, d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</si>
  <si>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effective depth, 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</si>
  <si>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concrete cross sectional area,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</si>
  <si>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assumed tension controlled resistance factor,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</si>
  <si>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for f'c &lt;/=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</si>
  <si>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min. = 0.65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</si>
  <si>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 0.85 * f'c - (f'c -</t>
    </r>
  </si>
  <si>
    <r>
      <t>b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</si>
  <si>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/(1.7*f'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 =</t>
    </r>
  </si>
  <si>
    <r>
      <t>f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</si>
  <si>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*(f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- f</t>
    </r>
    <r>
      <rPr>
        <vertAlign val="subscript"/>
        <sz val="14"/>
        <rFont val="Arial"/>
        <family val="2"/>
      </rPr>
      <t>y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/(1.7*f'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*b)*A</t>
    </r>
    <r>
      <rPr>
        <vertAlign val="subscript"/>
        <sz val="14"/>
        <rFont val="Arial"/>
        <family val="2"/>
      </rPr>
      <t>s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</si>
  <si>
    <r>
      <t>Assume area of reinforcing required,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</si>
  <si>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a = 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/ (0.85*f'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*b) =</t>
    </r>
  </si>
  <si>
    <r>
      <t xml:space="preserve">c = a /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</si>
  <si>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 xml:space="preserve">0.75 &lt;/=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 xml:space="preserve"> = 0.65 + 0.15*(d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/c - 1) &lt;/= 0.9</t>
    </r>
  </si>
  <si>
    <r>
      <rPr>
        <sz val="10"/>
        <rFont val="Arial"/>
        <family val="2"/>
      </rPr>
      <t>0.65 + 0.15*(d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/c - 1) =</t>
    </r>
  </si>
  <si>
    <r>
      <t xml:space="preserve">Use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</si>
  <si>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*(d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-a/2) = </t>
    </r>
  </si>
  <si>
    <r>
      <t>Mcr = S*f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</si>
  <si>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M/(A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*j*d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) - A /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>*n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</si>
  <si>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</si>
  <si>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</si>
  <si>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ri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0"/>
        <rFont val="Symbol"/>
        <family val="1"/>
        <charset val="2"/>
      </rPr>
      <t>ms</t>
    </r>
    <r>
      <rPr>
        <sz val="10"/>
        <rFont val="Arial"/>
        <family val="2"/>
      </rPr>
      <t>) &lt;/= 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K</t>
    </r>
    <r>
      <rPr>
        <vertAlign val="subscript"/>
        <sz val="14"/>
        <rFont val="Arial"/>
        <family val="2"/>
      </rPr>
      <t>2</t>
    </r>
  </si>
  <si>
    <r>
      <t>gross area of section,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</si>
  <si>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 xml:space="preserve">unbraced length of member, </t>
    </r>
    <r>
      <rPr>
        <sz val="14"/>
        <rFont val="Freestyle Script"/>
        <family val="4"/>
      </rPr>
      <t>l</t>
    </r>
    <r>
      <rPr>
        <sz val="10"/>
        <rFont val="Freestyle Script"/>
        <family val="4"/>
      </rPr>
      <t xml:space="preserve"> </t>
    </r>
    <r>
      <rPr>
        <sz val="10"/>
        <rFont val="Arial"/>
        <family val="2"/>
      </rPr>
      <t xml:space="preserve"> =</t>
    </r>
  </si>
  <si>
    <r>
      <t xml:space="preserve">moment of inertia, </t>
    </r>
    <r>
      <rPr>
        <sz val="10"/>
        <rFont val="Times New Roman"/>
        <family val="1"/>
      </rPr>
      <t>I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</si>
  <si>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radius of gyration, r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</si>
  <si>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O</t>
    </r>
    <r>
      <rPr>
        <sz val="10"/>
        <rFont val="Arial"/>
        <family val="2"/>
      </rPr>
      <t xml:space="preserve"> = Q*F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</si>
  <si>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p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*E / (K*</t>
    </r>
    <r>
      <rPr>
        <sz val="14"/>
        <rFont val="Freestyle Script"/>
        <family val="4"/>
      </rPr>
      <t>l</t>
    </r>
    <r>
      <rPr>
        <sz val="10"/>
        <rFont val="Freestyle Script"/>
        <family val="4"/>
      </rPr>
      <t xml:space="preserve"> </t>
    </r>
    <r>
      <rPr>
        <sz val="10"/>
        <rFont val="Arial"/>
        <family val="2"/>
      </rPr>
      <t>/ r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* A</t>
    </r>
    <r>
      <rPr>
        <vertAlign val="subscript"/>
        <sz val="14"/>
        <rFont val="Arial"/>
        <family val="2"/>
      </rPr>
      <t>g</t>
    </r>
    <r>
      <rPr>
        <sz val="10"/>
        <rFont val="Arial"/>
        <family val="2"/>
      </rPr>
      <t xml:space="preserve"> =</t>
    </r>
  </si>
  <si>
    <r>
      <t>compression resistance of section = P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c </t>
    </r>
    <r>
      <rPr>
        <sz val="10"/>
        <rFont val="Arial"/>
        <family val="2"/>
      </rPr>
      <t>* P</t>
    </r>
    <r>
      <rPr>
        <vertAlign val="subscript"/>
        <sz val="14"/>
        <rFont val="Arial"/>
        <family val="2"/>
      </rPr>
      <t>n</t>
    </r>
    <r>
      <rPr>
        <sz val="10"/>
        <rFont val="Arial"/>
        <family val="2"/>
      </rPr>
      <t xml:space="preserve"> =</t>
    </r>
  </si>
  <si>
    <r>
      <t>k/in</t>
    </r>
    <r>
      <rPr>
        <vertAlign val="superscript"/>
        <sz val="12"/>
        <rFont val="Arial"/>
        <family val="2"/>
      </rPr>
      <t>2</t>
    </r>
  </si>
  <si>
    <r>
      <t>in</t>
    </r>
    <r>
      <rPr>
        <vertAlign val="superscript"/>
        <sz val="12"/>
        <rFont val="Arial"/>
        <family val="2"/>
      </rPr>
      <t>2</t>
    </r>
  </si>
  <si>
    <r>
      <t>in</t>
    </r>
    <r>
      <rPr>
        <vertAlign val="superscript"/>
        <sz val="12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</si>
  <si>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r>
      <t>converted to 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</si>
  <si>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in</t>
    </r>
    <r>
      <rPr>
        <vertAlign val="superscript"/>
        <sz val="12"/>
        <rFont val="Arial"/>
        <family val="2"/>
      </rPr>
      <t>4</t>
    </r>
  </si>
  <si>
    <r>
      <t>f</t>
    </r>
    <r>
      <rPr>
        <vertAlign val="subscript"/>
        <sz val="14"/>
        <rFont val="Arial"/>
        <family val="2"/>
      </rPr>
      <t>ss</t>
    </r>
    <r>
      <rPr>
        <sz val="10"/>
        <rFont val="Arial"/>
        <family val="2"/>
      </rPr>
      <t xml:space="preserve">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</si>
  <si>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t>Inertia ' y '</t>
  </si>
  <si>
    <t>of piles</t>
  </si>
  <si>
    <r>
      <t>m</t>
    </r>
    <r>
      <rPr>
        <vertAlign val="superscript"/>
        <sz val="12"/>
        <rFont val="Arial"/>
        <family val="2"/>
      </rPr>
      <t>4</t>
    </r>
  </si>
  <si>
    <r>
      <t>ft</t>
    </r>
    <r>
      <rPr>
        <vertAlign val="superscript"/>
        <sz val="12"/>
        <rFont val="Arial"/>
        <family val="2"/>
      </rPr>
      <t>4</t>
    </r>
  </si>
  <si>
    <t>HP310x79</t>
  </si>
  <si>
    <r>
      <t>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</si>
  <si>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Therefore, 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</si>
  <si>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(c+</t>
    </r>
    <r>
      <rPr>
        <sz val="10"/>
        <rFont val="Symbol"/>
        <family val="1"/>
        <charset val="2"/>
      </rPr>
      <t>ms</t>
    </r>
    <r>
      <rPr>
        <sz val="10"/>
        <rFont val="Arial"/>
        <family val="2"/>
      </rPr>
      <t>) =</t>
    </r>
  </si>
  <si>
    <r>
      <t>K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</si>
  <si>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Therefore, v</t>
    </r>
    <r>
      <rPr>
        <vertAlign val="subscript"/>
        <sz val="12"/>
        <rFont val="Arial"/>
        <family val="2"/>
      </rPr>
      <t>ri</t>
    </r>
    <r>
      <rPr>
        <sz val="10"/>
        <rFont val="Arial"/>
        <family val="2"/>
      </rPr>
      <t xml:space="preserve"> =</t>
    </r>
  </si>
  <si>
    <t>All at 3 - 3</t>
  </si>
  <si>
    <r>
      <t xml:space="preserve">Effective friction angle at u/s of footing,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</si>
  <si>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</si>
  <si>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</si>
  <si>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rPr>
        <sz val="11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b</t>
    </r>
    <r>
      <rPr>
        <sz val="11"/>
        <rFont val="Arial"/>
        <family val="2"/>
      </rPr>
      <t xml:space="preserve"> = </t>
    </r>
  </si>
  <si>
    <r>
      <t>angle between shear friction reinforcement and shear plane "</t>
    </r>
    <r>
      <rPr>
        <sz val="12"/>
        <rFont val="Symbol"/>
        <family val="1"/>
        <charset val="2"/>
      </rPr>
      <t>a</t>
    </r>
    <r>
      <rPr>
        <vertAlign val="subscript"/>
        <sz val="14"/>
        <rFont val="Arail"/>
      </rPr>
      <t>f</t>
    </r>
    <r>
      <rPr>
        <sz val="10"/>
        <rFont val="Arial"/>
        <family val="2"/>
      </rPr>
      <t xml:space="preserve">"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</si>
  <si>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*sin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+ N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</si>
  <si>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</si>
  <si>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    </t>
    </r>
    <r>
      <rPr>
        <sz val="12"/>
        <rFont val="Symbol"/>
        <family val="1"/>
        <charset val="2"/>
      </rPr>
      <t xml:space="preserve"> 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:   1.00 = </t>
    </r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</si>
  <si>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  <r>
      <rPr>
        <sz val="12"/>
        <rFont val="Arial"/>
        <family val="2"/>
      </rPr>
      <t xml:space="preserve"> </t>
    </r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&lt;/= 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and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</si>
  <si>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1"/>
        <charset val="2"/>
      </rPr>
      <t xml:space="preserve"> =</t>
    </r>
  </si>
  <si>
    <r>
      <t>v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</t>
    </r>
    <r>
      <rPr>
        <sz val="12"/>
        <rFont val="Arial"/>
        <family val="2"/>
      </rPr>
      <t xml:space="preserve"> </t>
    </r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&lt;/= 0.25*</t>
    </r>
    <r>
      <rPr>
        <sz val="10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*f'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and</t>
    </r>
  </si>
  <si>
    <r>
      <rPr>
        <sz val="12"/>
        <rFont val="Symbol"/>
        <family val="1"/>
        <charset val="2"/>
      </rPr>
      <t>l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>(c+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>)+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s</t>
    </r>
    <r>
      <rPr>
        <sz val="10"/>
        <rFont val="Arial"/>
        <family val="2"/>
      </rPr>
      <t>*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*cos </t>
    </r>
    <r>
      <rPr>
        <sz val="12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1"/>
        <charset val="2"/>
      </rPr>
      <t xml:space="preserve"> =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</si>
  <si>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>* + 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</si>
  <si>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>*f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+ P</t>
    </r>
    <r>
      <rPr>
        <vertAlign val="subscript"/>
        <sz val="14"/>
        <rFont val="Arial"/>
        <family val="2"/>
      </rPr>
      <t>c</t>
    </r>
    <r>
      <rPr>
        <sz val="10"/>
        <rFont val="Arial"/>
        <family val="2"/>
      </rPr>
      <t xml:space="preserve"> / A</t>
    </r>
    <r>
      <rPr>
        <vertAlign val="subscript"/>
        <sz val="14"/>
        <rFont val="Arial"/>
        <family val="2"/>
      </rPr>
      <t>cv</t>
    </r>
    <r>
      <rPr>
        <sz val="10"/>
        <rFont val="Arial"/>
        <family val="2"/>
      </rPr>
      <t xml:space="preserve"> = </t>
    </r>
  </si>
  <si>
    <t>cl.8.9.5.4</t>
  </si>
  <si>
    <t>cl.8.9.5.2</t>
  </si>
  <si>
    <t>B =</t>
  </si>
  <si>
    <t xml:space="preserve">B' = B - 2 * e = </t>
  </si>
  <si>
    <t>q =  Q / B' =</t>
  </si>
  <si>
    <t xml:space="preserve">concentric bearing capacity of soil = </t>
  </si>
  <si>
    <t>B / 6 =</t>
  </si>
  <si>
    <t xml:space="preserve">B' = B = </t>
  </si>
  <si>
    <t xml:space="preserve">B / 6 = </t>
  </si>
  <si>
    <t xml:space="preserve">        B</t>
  </si>
  <si>
    <r>
      <t xml:space="preserve">Effective friction angle at u/s of footing,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 xml:space="preserve">' 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</si>
  <si>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</si>
  <si>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</si>
  <si>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>B' = B - 2 * e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</si>
  <si>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 </t>
    </r>
  </si>
  <si>
    <r>
      <t>d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= vertical inclination of load =</t>
    </r>
  </si>
  <si>
    <r>
      <t>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/ Q = </t>
    </r>
  </si>
  <si>
    <r>
      <t>Factored bearing capacity due to reduction factor = q</t>
    </r>
    <r>
      <rPr>
        <vertAlign val="subscript"/>
        <sz val="14"/>
        <rFont val="Arial"/>
        <family val="2"/>
      </rPr>
      <t>ru</t>
    </r>
    <r>
      <rPr>
        <sz val="10"/>
        <rFont val="Arial"/>
        <family val="2"/>
      </rPr>
      <t xml:space="preserve"> =</t>
    </r>
  </si>
  <si>
    <r>
      <t>q</t>
    </r>
    <r>
      <rPr>
        <vertAlign val="subscript"/>
        <sz val="14"/>
        <rFont val="Arial"/>
        <family val="2"/>
      </rPr>
      <t>rs</t>
    </r>
    <r>
      <rPr>
        <sz val="10"/>
        <rFont val="Arial"/>
        <family val="2"/>
      </rPr>
      <t xml:space="preserve"> = allowable bearing capacity of soil = </t>
    </r>
  </si>
  <si>
    <t>W7 =</t>
  </si>
  <si>
    <t xml:space="preserve">    W7</t>
  </si>
  <si>
    <t xml:space="preserve">W1 </t>
  </si>
  <si>
    <t xml:space="preserve">       b</t>
  </si>
  <si>
    <t xml:space="preserve">         W4</t>
  </si>
  <si>
    <t xml:space="preserve">H        </t>
  </si>
  <si>
    <t>Shear Key</t>
  </si>
  <si>
    <t>Width of footing from toe to shear key is subject to</t>
  </si>
  <si>
    <t>Width of footing beyond toe side of shear key to end of heel is subject to</t>
  </si>
  <si>
    <t xml:space="preserve">      Fh</t>
  </si>
  <si>
    <t>and are vertical regardless of rotation.</t>
  </si>
  <si>
    <r>
      <t xml:space="preserve">All Y </t>
    </r>
    <r>
      <rPr>
        <sz val="10"/>
        <rFont val="Arial"/>
        <family val="2"/>
      </rPr>
      <t>dimensions are from end of toe and along wall rotation angle.</t>
    </r>
  </si>
  <si>
    <r>
      <t>H and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dimensions are from end of heel and vertical regardless of rotation.</t>
    </r>
  </si>
  <si>
    <t>y</t>
  </si>
  <si>
    <t>Fh =</t>
  </si>
  <si>
    <t>m from u/s of footing</t>
  </si>
  <si>
    <t>Max. Fh (SLS) =</t>
  </si>
  <si>
    <t>Min. Fh (SLS) =</t>
  </si>
  <si>
    <t>Max. Fh (ULS) =</t>
  </si>
  <si>
    <t>Min. Fh (ULS) =</t>
  </si>
  <si>
    <t>kN     Mo =</t>
  </si>
  <si>
    <t>Maximum Horizontal Force, Fh:</t>
  </si>
  <si>
    <t>kN/m at y =</t>
  </si>
  <si>
    <t>Minimum Horizontal Force, Fh:</t>
  </si>
  <si>
    <t>- this worksheet assumes min. horizontal and max. vertical</t>
  </si>
  <si>
    <t>- this worksheet assumes max. horizontal and max. vertical</t>
  </si>
  <si>
    <t>- this worksheet assumes max. horizontal and min. vertical</t>
  </si>
  <si>
    <r>
      <t>D (resisting backfill) and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dimensions are from end of toe</t>
    </r>
  </si>
  <si>
    <t>ft from u/s of footing</t>
  </si>
  <si>
    <t>klf at y =</t>
  </si>
  <si>
    <t>Label21</t>
  </si>
  <si>
    <t>Label117</t>
  </si>
  <si>
    <t>Min. Fh (kN/m):</t>
  </si>
  <si>
    <t>Label118</t>
  </si>
  <si>
    <t>Max. Fh (kN/m):</t>
  </si>
  <si>
    <t>Label119</t>
  </si>
  <si>
    <t>Label120</t>
  </si>
  <si>
    <t>The Shear Key weight will be used for overturning resistance and bearing pressure.</t>
  </si>
  <si>
    <t>For simplicity, the Shear Key will not be included when calculating moment and shear</t>
  </si>
  <si>
    <t>for structural design.</t>
  </si>
  <si>
    <t>The Shear Key will be used for sliding resistance.</t>
  </si>
  <si>
    <t>Density of Founding Material (kN/m³):</t>
  </si>
  <si>
    <t>150 mm minimum of compacted granular under footing (over clay)? :</t>
  </si>
  <si>
    <t>Effective Cohesion at u/s of footing (kPa):</t>
  </si>
  <si>
    <t>Undrained Shear Strength (kPa):</t>
  </si>
  <si>
    <t>Effective Overburden Pressure - toe founding level (kPa):</t>
  </si>
  <si>
    <t>Height of Water Table (m):</t>
  </si>
  <si>
    <t>Saturated Backfill Density (kN/m³):</t>
  </si>
  <si>
    <t>Allowable Concentric Bearing Capacity (kPa):</t>
  </si>
  <si>
    <t>Effective Cohesion within founding ground (kPa):</t>
  </si>
  <si>
    <t>Allowable Bearing Capacity (kPa):</t>
  </si>
  <si>
    <t>Resisting Backfill Height (m):</t>
  </si>
  <si>
    <t>Backfill Density (kN/m³):</t>
  </si>
  <si>
    <t xml:space="preserve">(ULS) (kPa) </t>
  </si>
  <si>
    <t xml:space="preserve">Structure Density (kN/m³): </t>
  </si>
  <si>
    <t>Permanent UDL Surcharge (SLS) (kPa):</t>
  </si>
  <si>
    <t>Min. Fv transitory loads (kN):</t>
  </si>
  <si>
    <t>Min. Fv remaining loads (kN):</t>
  </si>
  <si>
    <t>Corresponding Min. Fh (kN):</t>
  </si>
  <si>
    <t>Corresponding Max. Fh (kN):</t>
  </si>
  <si>
    <t>Max. Fv remaining loads (kN):</t>
  </si>
  <si>
    <t>Max. Fv transitory loads (kN):</t>
  </si>
  <si>
    <t>Bearing C/L "p" (m):</t>
  </si>
  <si>
    <t>Wall Offset at Top (m):</t>
  </si>
  <si>
    <t>Footing Depth (m):</t>
  </si>
  <si>
    <t>Keyed Footing Height (m):</t>
  </si>
  <si>
    <t>Toe Width (m):</t>
  </si>
  <si>
    <t>Wall Width at Base (m):</t>
  </si>
  <si>
    <t>Heel Width (m):</t>
  </si>
  <si>
    <t>Wall Width at Top (m):</t>
  </si>
  <si>
    <t>Wall Height (m):</t>
  </si>
  <si>
    <t>Clockwise (kN.m):</t>
  </si>
  <si>
    <t>Sum of Vertical Loads (kN):</t>
  </si>
  <si>
    <t>Sum of Horizontal Loads (kN):</t>
  </si>
  <si>
    <t>Overturning Moments from Horizontal Loads (kN.m):</t>
  </si>
  <si>
    <t>Shear (kN/m):</t>
  </si>
  <si>
    <t>Axial (kN/m):</t>
  </si>
  <si>
    <t>Moment (kN.m/m):</t>
  </si>
  <si>
    <t>for Abutment</t>
  </si>
  <si>
    <t>Shear Key Width (m):</t>
  </si>
  <si>
    <t>Distance from toe to Shear Key (m):</t>
  </si>
  <si>
    <t>for Retaining Wall</t>
  </si>
  <si>
    <t>Road Top to Abutment Top (m):</t>
  </si>
  <si>
    <t>Wall Width at Bearing Seat (m):</t>
  </si>
  <si>
    <t>Ballast Wall Height (m):</t>
  </si>
  <si>
    <t>Bearing Seat Width (m):</t>
  </si>
  <si>
    <t>Wall Offset at Bearing Seat (m):</t>
  </si>
  <si>
    <t>Road Top to Abutment Top (ft):</t>
  </si>
  <si>
    <t>Wall Width at Bearing Seat (ft):</t>
  </si>
  <si>
    <t>Ballast Wall Height (ft):</t>
  </si>
  <si>
    <t>Bearing Seat Width (ft):</t>
  </si>
  <si>
    <t>Wall Offset at Bearing Seat (ft):</t>
  </si>
  <si>
    <t>Shear Key Width (ft):</t>
  </si>
  <si>
    <t>Distance from toe to Shear Key (ft):</t>
  </si>
  <si>
    <t xml:space="preserve">Vertical distance from u/s of footing to Fh (m): </t>
  </si>
  <si>
    <t xml:space="preserve">Vertical distance from u/s of footing to Fh (ft): </t>
  </si>
  <si>
    <t>Label121</t>
  </si>
  <si>
    <t>Max. Fh (klf):</t>
  </si>
  <si>
    <t>The Shear Key weight will be used for overturning resistance, bearing pressure,</t>
  </si>
  <si>
    <t>and forces in toe or heel.</t>
  </si>
  <si>
    <t>Moments in the toe or heel due to less horizontal earth pressure at the top of footing</t>
  </si>
  <si>
    <t>and greater horizontal earth pressure to the u/s of footing or shear key, will</t>
  </si>
  <si>
    <t>not be considered for simplicity.</t>
  </si>
  <si>
    <t xml:space="preserve">X  </t>
  </si>
  <si>
    <t>X is point rotation occurs about.</t>
  </si>
  <si>
    <t>front face of footing toe</t>
  </si>
  <si>
    <t>ULS Load Factors:</t>
  </si>
  <si>
    <t>Label124</t>
  </si>
  <si>
    <t>Mhx from Min. Fv transitory loads (kN.m):</t>
  </si>
  <si>
    <t>Mhx from Min. Fv transitory loads (kip-ft):</t>
  </si>
  <si>
    <t>Additional Fhx (kN):</t>
  </si>
  <si>
    <t>Additional Fhx (kip):</t>
  </si>
  <si>
    <t>Label125</t>
  </si>
  <si>
    <t>Mhx from Min. Fv remaining loads (kN.m):</t>
  </si>
  <si>
    <t>Mhx from Min. Fv remaining loads (kip-ft):</t>
  </si>
  <si>
    <t>Label123</t>
  </si>
  <si>
    <t>Mhx from Max. Fv remaining loads (kN.m):</t>
  </si>
  <si>
    <t>Mhx from Max. Fv remaining loads (kip-ft):</t>
  </si>
  <si>
    <t>Label122</t>
  </si>
  <si>
    <t>Mhx from Max. Fv transitory loads (kN.m):</t>
  </si>
  <si>
    <t>Mhx from Max. Fv transitory loads (kip-ft):</t>
  </si>
  <si>
    <t>Additional Moments (kN.m)</t>
  </si>
  <si>
    <t>Additional Moments (klf)</t>
  </si>
  <si>
    <r>
      <t>D (resisting backfill) and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dimensions are from end of toe</t>
    </r>
  </si>
  <si>
    <r>
      <t>H and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dimensions are from end of heel and vertical regardless of rotation.</t>
    </r>
  </si>
  <si>
    <t>Vertical Loads: dead loads</t>
  </si>
  <si>
    <t>Horizontal and Vertical: live and hydrostatic</t>
  </si>
  <si>
    <r>
      <t xml:space="preserve">LH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</si>
  <si>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 xml:space="preserve">LV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</si>
  <si>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>Moment Righting,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</si>
  <si>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failure within soil only, B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' =</t>
    </r>
  </si>
  <si>
    <r>
      <t>failure within soil only or at u/s of footing B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' =</t>
    </r>
  </si>
  <si>
    <r>
      <t>Effective Contact Area,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' =</t>
    </r>
  </si>
  <si>
    <r>
      <t>Effective Contact Area,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' =</t>
    </r>
  </si>
  <si>
    <r>
      <t>R</t>
    </r>
    <r>
      <rPr>
        <vertAlign val="subscript"/>
        <sz val="14"/>
        <rFont val="Arial"/>
        <family val="2"/>
      </rPr>
      <t>ug</t>
    </r>
    <r>
      <rPr>
        <sz val="9"/>
        <rFont val="Arial"/>
        <family val="2"/>
      </rPr>
      <t xml:space="preserve"> (CHBDC) </t>
    </r>
    <r>
      <rPr>
        <sz val="10"/>
        <rFont val="Arial"/>
        <family val="2"/>
      </rPr>
      <t xml:space="preserve">=  A' x c' + V x tan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 xml:space="preserve">' = </t>
    </r>
  </si>
  <si>
    <r>
      <t>R</t>
    </r>
    <r>
      <rPr>
        <vertAlign val="subscript"/>
        <sz val="14"/>
        <rFont val="Arial"/>
        <family val="2"/>
      </rPr>
      <t>ui</t>
    </r>
    <r>
      <rPr>
        <sz val="10"/>
        <rFont val="Arial"/>
        <family val="2"/>
      </rPr>
      <t xml:space="preserve"> </t>
    </r>
    <r>
      <rPr>
        <sz val="9"/>
        <rFont val="Arial"/>
        <family val="2"/>
      </rPr>
      <t xml:space="preserve">(CHBDC) </t>
    </r>
    <r>
      <rPr>
        <sz val="10"/>
        <rFont val="Arial"/>
        <family val="2"/>
      </rPr>
      <t>=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' x c' +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' x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+ </t>
    </r>
  </si>
  <si>
    <r>
      <t>V x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' / A' x tan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+ V x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' / A' x tan </t>
    </r>
    <r>
      <rPr>
        <sz val="12"/>
        <rFont val="Symbol"/>
        <family val="1"/>
        <charset val="2"/>
      </rPr>
      <t>d</t>
    </r>
    <r>
      <rPr>
        <sz val="12"/>
        <rFont val="Arial"/>
        <family val="2"/>
      </rPr>
      <t>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</si>
  <si>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 xml:space="preserve">= 0.9 x A' x c' + 0.9 x V x tan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</t>
    </r>
  </si>
  <si>
    <r>
      <t>R</t>
    </r>
    <r>
      <rPr>
        <vertAlign val="subscript"/>
        <sz val="14"/>
        <rFont val="Arial"/>
        <family val="2"/>
      </rPr>
      <t>R</t>
    </r>
    <r>
      <rPr>
        <sz val="9"/>
        <rFont val="Arial"/>
        <family val="2"/>
      </rPr>
      <t xml:space="preserve"> (AASHTO) </t>
    </r>
    <r>
      <rPr>
        <sz val="10"/>
        <rFont val="Arial"/>
        <family val="2"/>
      </rPr>
      <t>= 0.9 x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' x c' + 0.85 x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' x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+</t>
    </r>
  </si>
  <si>
    <r>
      <t>0.9 x V x A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' / A' x tan </t>
    </r>
    <r>
      <rPr>
        <sz val="12"/>
        <rFont val="Symbol"/>
        <family val="1"/>
        <charset val="2"/>
      </rPr>
      <t>f</t>
    </r>
    <r>
      <rPr>
        <sz val="10"/>
        <rFont val="Arial"/>
        <family val="2"/>
      </rPr>
      <t>' + 0.8 x V x A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' / A' x tan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 </t>
    </r>
  </si>
  <si>
    <t>Also, check one-way shear.  Include a check for two-way shear for deep pile foundations.</t>
  </si>
  <si>
    <r>
      <t>Note: V, H</t>
    </r>
    <r>
      <rPr>
        <vertAlign val="subscript"/>
        <sz val="14"/>
        <rFont val="AXIAL"/>
      </rPr>
      <t>y</t>
    </r>
    <r>
      <rPr>
        <sz val="10"/>
        <rFont val="AXIAL"/>
      </rPr>
      <t>, M</t>
    </r>
    <r>
      <rPr>
        <vertAlign val="subscript"/>
        <sz val="14"/>
        <rFont val="AXIAL"/>
      </rPr>
      <t>y1</t>
    </r>
    <r>
      <rPr>
        <sz val="10"/>
        <rFont val="AXIAL"/>
      </rPr>
      <t>, and M</t>
    </r>
    <r>
      <rPr>
        <vertAlign val="subscript"/>
        <sz val="14"/>
        <rFont val="AXIAL"/>
      </rPr>
      <t>y2</t>
    </r>
    <r>
      <rPr>
        <sz val="10"/>
        <rFont val="AXIAL"/>
      </rPr>
      <t xml:space="preserve"> forces must be input using program (VB interface)</t>
    </r>
  </si>
  <si>
    <r>
      <t>Do not include horizontal load from opposite battered piles in H</t>
    </r>
    <r>
      <rPr>
        <vertAlign val="subscript"/>
        <sz val="14"/>
        <rFont val="Arial"/>
        <family val="2"/>
      </rPr>
      <t>x</t>
    </r>
    <r>
      <rPr>
        <sz val="10"/>
        <rFont val="Arial"/>
        <family val="2"/>
      </rPr>
      <t xml:space="preserve"> and 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below. </t>
    </r>
  </si>
  <si>
    <r>
      <t>Starting point used for lever arm length for M</t>
    </r>
    <r>
      <rPr>
        <vertAlign val="subscript"/>
        <sz val="14"/>
        <rFont val="Arial"/>
        <family val="2"/>
      </rPr>
      <t>x1</t>
    </r>
    <r>
      <rPr>
        <sz val="10"/>
        <rFont val="Arial"/>
        <family val="2"/>
      </rPr>
      <t xml:space="preserve"> and M</t>
    </r>
    <r>
      <rPr>
        <vertAlign val="subscript"/>
        <sz val="14"/>
        <rFont val="Arial"/>
        <family val="2"/>
      </rPr>
      <t>y1</t>
    </r>
    <r>
      <rPr>
        <sz val="10"/>
        <rFont val="Arial"/>
        <family val="2"/>
      </rPr>
      <t xml:space="preserve"> to correspond with point</t>
    </r>
  </si>
  <si>
    <r>
      <t>H</t>
    </r>
    <r>
      <rPr>
        <vertAlign val="subscript"/>
        <sz val="14"/>
        <color rgb="FFFF0000"/>
        <rFont val="Arial"/>
        <family val="2"/>
      </rPr>
      <t>y</t>
    </r>
    <r>
      <rPr>
        <sz val="10"/>
        <color rgb="FFFF0000"/>
        <rFont val="Arial"/>
        <family val="2"/>
      </rPr>
      <t xml:space="preserve"> = P</t>
    </r>
    <r>
      <rPr>
        <vertAlign val="subscript"/>
        <sz val="14"/>
        <color rgb="FFFF0000"/>
        <rFont val="Arial"/>
        <family val="2"/>
      </rPr>
      <t>h</t>
    </r>
    <r>
      <rPr>
        <sz val="10"/>
        <color rgb="FFFF0000"/>
        <rFont val="Arial"/>
        <family val="2"/>
      </rPr>
      <t xml:space="preserve"> * wall length (see Str 1 to Str 4 ULS Design)</t>
    </r>
  </si>
  <si>
    <r>
      <t>M</t>
    </r>
    <r>
      <rPr>
        <vertAlign val="subscript"/>
        <sz val="14"/>
        <color rgb="FFFF0000"/>
        <rFont val="Arial"/>
        <family val="2"/>
      </rPr>
      <t>y1</t>
    </r>
    <r>
      <rPr>
        <sz val="10"/>
        <color rgb="FFFF0000"/>
        <rFont val="Arial"/>
        <family val="2"/>
      </rPr>
      <t xml:space="preserve"> = M</t>
    </r>
    <r>
      <rPr>
        <sz val="7"/>
        <color rgb="FFFF0000"/>
        <rFont val="Arial"/>
        <family val="2"/>
      </rPr>
      <t>R</t>
    </r>
    <r>
      <rPr>
        <sz val="10"/>
        <color rgb="FFFF0000"/>
        <rFont val="Arial"/>
        <family val="2"/>
      </rPr>
      <t xml:space="preserve"> * wall length (see Str 1 to Str 4 ULS Design)</t>
    </r>
  </si>
  <si>
    <r>
      <t>M</t>
    </r>
    <r>
      <rPr>
        <vertAlign val="subscript"/>
        <sz val="14"/>
        <color rgb="FFFF0000"/>
        <rFont val="Arial"/>
        <family val="2"/>
      </rPr>
      <t>y2</t>
    </r>
    <r>
      <rPr>
        <sz val="10"/>
        <color rgb="FFFF0000"/>
        <rFont val="Arial"/>
        <family val="2"/>
      </rPr>
      <t xml:space="preserve"> = M</t>
    </r>
    <r>
      <rPr>
        <sz val="7"/>
        <color rgb="FFFF0000"/>
        <rFont val="Arial"/>
        <family val="2"/>
      </rPr>
      <t>O</t>
    </r>
    <r>
      <rPr>
        <sz val="10"/>
        <color rgb="FFFF0000"/>
        <rFont val="Arial"/>
        <family val="2"/>
      </rPr>
      <t xml:space="preserve"> * wall length (see Str 1 to Str 4 ULS Design)</t>
    </r>
  </si>
  <si>
    <r>
      <t>H</t>
    </r>
    <r>
      <rPr>
        <vertAlign val="subscript"/>
        <sz val="14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</si>
  <si>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STABILITY CHECK</t>
    </r>
    <r>
      <rPr>
        <sz val="10"/>
        <rFont val="Arial"/>
        <family val="2"/>
      </rPr>
      <t xml:space="preserve"> (Geo 5)</t>
    </r>
  </si>
  <si>
    <r>
      <t>Effective Cohesion at u/s of footing, c'</t>
    </r>
    <r>
      <rPr>
        <vertAlign val="subscript"/>
        <sz val="14"/>
        <rFont val="Arial"/>
        <family val="2"/>
      </rPr>
      <t>i</t>
    </r>
    <r>
      <rPr>
        <sz val="10"/>
        <rFont val="Arial"/>
        <family val="2"/>
      </rPr>
      <t xml:space="preserve"> =</t>
    </r>
  </si>
  <si>
    <r>
      <t>Undrained shear strength,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=</t>
    </r>
  </si>
  <si>
    <r>
      <t>q</t>
    </r>
    <r>
      <rPr>
        <vertAlign val="subscript"/>
        <sz val="14"/>
        <rFont val="Arial"/>
        <family val="2"/>
      </rPr>
      <t>s</t>
    </r>
    <r>
      <rPr>
        <sz val="9"/>
        <rFont val="Arial"/>
        <family val="2"/>
      </rPr>
      <t xml:space="preserve"> </t>
    </r>
    <r>
      <rPr>
        <sz val="10"/>
        <rFont val="Arial"/>
        <family val="2"/>
      </rPr>
      <t>= minimum of S</t>
    </r>
    <r>
      <rPr>
        <vertAlign val="subscript"/>
        <sz val="14"/>
        <rFont val="Arial"/>
        <family val="2"/>
      </rPr>
      <t>u</t>
    </r>
    <r>
      <rPr>
        <sz val="10"/>
        <rFont val="Arial"/>
        <family val="2"/>
      </rPr>
      <t xml:space="preserve"> and 0.5 x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'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</si>
  <si>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t>Wall at 3-3</t>
  </si>
  <si>
    <t>Righting Moments from Vertical Loads (kN.m):</t>
  </si>
  <si>
    <t>Righting Moments from Vertical Loads (kip-ft):</t>
  </si>
  <si>
    <t>Length of Footing/Wall (m):</t>
  </si>
  <si>
    <t>Length of Footing/Wall (ft):</t>
  </si>
  <si>
    <t xml:space="preserve">      for pile input only)</t>
  </si>
  <si>
    <t xml:space="preserve">      'X' axis (positive direction</t>
  </si>
  <si>
    <t>Length of Abutment Wall (m):</t>
  </si>
  <si>
    <t>Length of Abutment Wall (ft):</t>
  </si>
  <si>
    <t>'Y' axis (positive direction reversed</t>
  </si>
  <si>
    <t>for pile design for ease of input)</t>
  </si>
  <si>
    <t>Vertical Loads: dead</t>
  </si>
  <si>
    <r>
      <t xml:space="preserve">Therefore PH = </t>
    </r>
    <r>
      <rPr>
        <sz val="12"/>
        <rFont val="Symbol"/>
        <family val="1"/>
        <charset val="2"/>
      </rPr>
      <t>S</t>
    </r>
    <r>
      <rPr>
        <sz val="10"/>
        <rFont val="Arial"/>
        <family val="2"/>
      </rPr>
      <t>H - 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 =</t>
    </r>
  </si>
  <si>
    <t>Shear in the base slab is given at face of the wall for simplicity, although shear may be taken</t>
  </si>
  <si>
    <r>
      <t>at d</t>
    </r>
    <r>
      <rPr>
        <vertAlign val="subscript"/>
        <sz val="14"/>
        <color rgb="FFFF0000"/>
        <rFont val="Arial"/>
        <family val="2"/>
      </rPr>
      <t>v</t>
    </r>
    <r>
      <rPr>
        <sz val="10"/>
        <color rgb="FFFF0000"/>
        <rFont val="Arial"/>
        <family val="2"/>
      </rPr>
      <t xml:space="preserve"> from face of wall when tension is on bottom</t>
    </r>
  </si>
  <si>
    <t>Counterclockwise (kN.m):</t>
  </si>
  <si>
    <t>Counterclockwise (kip-ft):</t>
  </si>
  <si>
    <r>
      <t xml:space="preserve">Ph + Fh = </t>
    </r>
    <r>
      <rPr>
        <sz val="10"/>
        <rFont val="Arial"/>
        <family val="2"/>
      </rPr>
      <t xml:space="preserve">H = </t>
    </r>
  </si>
  <si>
    <t>Concrete stresses using non-transformed section properties:</t>
  </si>
  <si>
    <t>Mono</t>
  </si>
  <si>
    <t>CJ</t>
  </si>
  <si>
    <t>Is concrete at design location: i) monolithic,  ii) a cold joint:</t>
  </si>
  <si>
    <t>Max. Fv (SLS) =</t>
  </si>
  <si>
    <t>Min. Fv (SLS) =</t>
  </si>
  <si>
    <t>Max. Fv (ULS) =</t>
  </si>
  <si>
    <t>Min. Fv (ULS) =</t>
  </si>
  <si>
    <t>Corres. Mv (SLS) =</t>
  </si>
  <si>
    <t>Corres. Mv (ULS) =</t>
  </si>
  <si>
    <t>Maximum Forces from Fv and Mv:</t>
  </si>
  <si>
    <t>SLS max.:</t>
  </si>
  <si>
    <t>Fv</t>
  </si>
  <si>
    <t>Mv =</t>
  </si>
  <si>
    <t>e =</t>
  </si>
  <si>
    <t>x = W5 + W4 / 2 - e =</t>
  </si>
  <si>
    <t>ULS max.:</t>
  </si>
  <si>
    <t>Minimum Forces from Fv and Mv:</t>
  </si>
  <si>
    <t xml:space="preserve">          +Mv</t>
  </si>
  <si>
    <t xml:space="preserve"> -Mv </t>
  </si>
  <si>
    <r>
      <t>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=</t>
    </r>
  </si>
  <si>
    <r>
      <t>P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>h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(D+Y3)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 xml:space="preserve">) x L1 x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>gu</t>
    </r>
    <r>
      <rPr>
        <sz val="10"/>
        <rFont val="Arial"/>
        <family val="2"/>
      </rPr>
      <t xml:space="preserve"> (set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gu</t>
    </r>
    <r>
      <rPr>
        <sz val="10"/>
        <rFont val="Arial"/>
        <family val="2"/>
      </rPr>
      <t xml:space="preserve"> = 0.50) =</t>
    </r>
  </si>
  <si>
    <r>
      <t xml:space="preserve">  Fv</t>
    </r>
    <r>
      <rPr>
        <sz val="9.5"/>
        <rFont val="Arial"/>
        <family val="2"/>
      </rPr>
      <t>(centred on top of wall)</t>
    </r>
  </si>
  <si>
    <t>Vic W. Segula</t>
  </si>
  <si>
    <t>ULS min.:</t>
  </si>
  <si>
    <t>SLS min.:</t>
  </si>
  <si>
    <r>
      <t>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=</t>
    </r>
  </si>
  <si>
    <r>
      <t>Vertical distance from X to 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</t>
    </r>
  </si>
  <si>
    <r>
      <t>Vertical distance from X to 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</t>
    </r>
  </si>
  <si>
    <t>horizontal,</t>
  </si>
  <si>
    <t>cl.3.5.2.2</t>
  </si>
  <si>
    <r>
      <t>Moment Righting,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</si>
  <si>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t>vertical (cl.3.5.2.1 and cl.3.5.2.2)</t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</si>
  <si>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</si>
  <si>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</si>
  <si>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r>
      <t>Vertical distance from X to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or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 </t>
    </r>
  </si>
  <si>
    <r>
      <t>Horizontal distance from X to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</si>
  <si>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</si>
  <si>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</si>
  <si>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</si>
  <si>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a4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</si>
  <si>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a5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w)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</si>
  <si>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a6</t>
    </r>
    <r>
      <rPr>
        <sz val="10"/>
        <rFont val="Arial"/>
        <family val="2"/>
      </rPr>
      <t xml:space="preserve"> = seismic udl x H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</si>
  <si>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</si>
  <si>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</si>
  <si>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  <r>
      <rPr>
        <sz val="10"/>
        <rFont val="Symbol"/>
        <family val="1"/>
        <charset val="2"/>
      </rPr>
      <t xml:space="preserve"> 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from SLS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</si>
  <si>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from SLS = 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</si>
  <si>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</si>
  <si>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</si>
  <si>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  <r>
      <rPr>
        <sz val="10"/>
        <rFont val="Symbol"/>
        <family val="1"/>
        <charset val="2"/>
      </rPr>
      <t xml:space="preserve"> 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SLS from Geo 2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</si>
  <si>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for SLS from Geo 2 = 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</si>
  <si>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</si>
  <si>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</si>
  <si>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</si>
  <si>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</si>
  <si>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from SLS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</si>
  <si>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from SLS = 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</si>
  <si>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</si>
  <si>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</si>
  <si>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</si>
  <si>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t>Use Ontario Exceptions:</t>
  </si>
  <si>
    <t>MPa for Category A</t>
  </si>
  <si>
    <t>MPa for Category B</t>
  </si>
  <si>
    <t>spacing of rebar, s =</t>
  </si>
  <si>
    <r>
      <t>average diameter of rebar,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</si>
  <si>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>k/in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Category A</t>
    </r>
  </si>
  <si>
    <r>
      <t>k/in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Category B</t>
    </r>
  </si>
  <si>
    <r>
      <t>&lt;/= (0.11024 x f</t>
    </r>
    <r>
      <rPr>
        <vertAlign val="subscript"/>
        <sz val="14"/>
        <rFont val="Arial"/>
        <family val="2"/>
      </rPr>
      <t xml:space="preserve">cr </t>
    </r>
    <r>
      <rPr>
        <sz val="10"/>
        <rFont val="Arial"/>
        <family val="2"/>
      </rPr>
      <t>x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 xml:space="preserve">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 xml:space="preserve">b </t>
    </r>
    <r>
      <rPr>
        <sz val="10"/>
        <rFont val="Arial"/>
        <family val="2"/>
      </rPr>
      <t>/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) or </t>
    </r>
  </si>
  <si>
    <r>
      <t>&lt;/= (0.15354 x f</t>
    </r>
    <r>
      <rPr>
        <vertAlign val="subscript"/>
        <sz val="14"/>
        <rFont val="Arial"/>
        <family val="2"/>
      </rPr>
      <t xml:space="preserve">cr </t>
    </r>
    <r>
      <rPr>
        <sz val="10"/>
        <rFont val="Arial"/>
        <family val="2"/>
      </rPr>
      <t>x E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 xml:space="preserve">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 xml:space="preserve">b </t>
    </r>
    <r>
      <rPr>
        <sz val="10"/>
        <rFont val="Arial"/>
        <family val="2"/>
      </rPr>
      <t>/ d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4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</si>
  <si>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t>kip-ft/ft</t>
  </si>
  <si>
    <t>Label127</t>
  </si>
  <si>
    <t>Label103</t>
  </si>
  <si>
    <t>Label133</t>
  </si>
  <si>
    <t>Label129</t>
  </si>
  <si>
    <t>Max. Fv (kN/m):</t>
  </si>
  <si>
    <t>Min. Fv (kN/m):</t>
  </si>
  <si>
    <t>Label132</t>
  </si>
  <si>
    <t>Label128</t>
  </si>
  <si>
    <t>Corresponding Mv (kN.m/m):</t>
  </si>
  <si>
    <t>Label126</t>
  </si>
  <si>
    <t>Label55</t>
  </si>
  <si>
    <t>Corresponding Mv (kip-ft/ft):</t>
  </si>
  <si>
    <t>Max. Fv (klf):</t>
  </si>
  <si>
    <t>Min. Fv (klf):</t>
  </si>
  <si>
    <t>Vertical:</t>
  </si>
  <si>
    <t>In Y Direction:</t>
  </si>
  <si>
    <t>Max. Fv (kN):</t>
  </si>
  <si>
    <t>Min. Fv (kN):</t>
  </si>
  <si>
    <t>Max. Fv (kips):</t>
  </si>
  <si>
    <t>Min. Fv (kips):</t>
  </si>
  <si>
    <t>Corres. Righting Moment (kip-ft):</t>
  </si>
  <si>
    <t>Corres Righting Moment (kip-ft):</t>
  </si>
  <si>
    <t>Corres. Righting Moment (kN.m):</t>
  </si>
  <si>
    <t>Label54</t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</si>
  <si>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) 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 or</t>
    </r>
  </si>
  <si>
    <r>
      <t>&lt;/= (3.9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) 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 or</t>
    </r>
  </si>
  <si>
    <t>Retaining Wall A</t>
  </si>
  <si>
    <t>County of ABC</t>
  </si>
  <si>
    <t>e.g., 4.0 for 4 vertical to 1 horizontal</t>
  </si>
  <si>
    <t>e.g., HP310x110, HS324x9.5  (see Sections worksheet)</t>
  </si>
  <si>
    <t>Simplified Bridge Solutions Ltd.</t>
  </si>
  <si>
    <t>C/L of footing</t>
  </si>
  <si>
    <t>cl.10.22.2 and 10.5.7</t>
  </si>
  <si>
    <r>
      <t>P</t>
    </r>
    <r>
      <rPr>
        <vertAlign val="subscript"/>
        <sz val="14"/>
        <rFont val="Arial"/>
        <family val="2"/>
      </rPr>
      <t>a4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</si>
  <si>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a5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w)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</si>
  <si>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a6</t>
    </r>
    <r>
      <rPr>
        <sz val="10"/>
        <rFont val="Arial"/>
        <family val="2"/>
      </rPr>
      <t xml:space="preserve"> = seismic udl x H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</si>
  <si>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</si>
  <si>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</si>
  <si>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</si>
  <si>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r>
      <t>Vertical distance from X to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or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 </t>
    </r>
  </si>
  <si>
    <r>
      <t>Horizontal distance from X to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</si>
  <si>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</si>
  <si>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</si>
  <si>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</si>
  <si>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</si>
  <si>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</si>
  <si>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</si>
  <si>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</si>
  <si>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t>Structural resistance (asumed fixed at a depth) =</t>
  </si>
  <si>
    <t>Permenant UDL + Live UDL 1 surcharge or permenant UDL + seismic</t>
  </si>
  <si>
    <t>Permenant UDL + Live UDL 2 surcharge or permenant UDL + seismic</t>
  </si>
  <si>
    <t>Permenant UDL + Live UDL 1 surcharge</t>
  </si>
  <si>
    <t>Max Allowable Compression:</t>
  </si>
  <si>
    <t>V:1H (towards toe)</t>
  </si>
  <si>
    <t>No. of Vertical Piles, n=</t>
  </si>
  <si>
    <t>No. of Battered Piles, m =</t>
  </si>
  <si>
    <t>Max Allowable Tension</t>
  </si>
  <si>
    <t>V =</t>
  </si>
  <si>
    <t>pile</t>
  </si>
  <si>
    <t>SLS - AXIAL LOAD IN PILE (kN)</t>
  </si>
  <si>
    <t>ULS -AXIAL LOAD IN PILE (kN)</t>
  </si>
  <si>
    <t>I.D.</t>
  </si>
  <si>
    <t>toe (m)</t>
  </si>
  <si>
    <t>C/L Ftg (m)</t>
  </si>
  <si>
    <t>Y = 'yes'</t>
  </si>
  <si>
    <t>pile (m)</t>
  </si>
  <si>
    <t>STR1_SLS</t>
  </si>
  <si>
    <t>STR2_SLS</t>
  </si>
  <si>
    <t>STR3_SLS</t>
  </si>
  <si>
    <t>STR4_SLS</t>
  </si>
  <si>
    <t>STR1_ULS</t>
  </si>
  <si>
    <t>STR2_ULS</t>
  </si>
  <si>
    <t>STR3_ULS</t>
  </si>
  <si>
    <t>STR4_ULS</t>
  </si>
  <si>
    <t>Y</t>
  </si>
  <si>
    <t>Height to Elastic Centre =</t>
  </si>
  <si>
    <t>Mc/I</t>
  </si>
  <si>
    <t>Check</t>
  </si>
  <si>
    <t>TOTAL AXIAL LOAD IN PILE</t>
  </si>
  <si>
    <t>PILE I.D.</t>
  </si>
  <si>
    <r>
      <t>m</t>
    </r>
    <r>
      <rPr>
        <vertAlign val="superscript"/>
        <sz val="11"/>
        <color theme="1"/>
        <rFont val="Calibri"/>
        <family val="2"/>
      </rPr>
      <t>2</t>
    </r>
  </si>
  <si>
    <t>WORKSHEET FOR DEEP PILE FOUNDATION USING CSA-S6-25</t>
  </si>
  <si>
    <t>WORKSHEET FOR REBAR REQUIREMENTS FOR MOMENT USING CSA-S6-25</t>
  </si>
  <si>
    <t>WORKSHEET FOR HELICAL PILE FOUNDATION USING CSA-S6-25</t>
  </si>
  <si>
    <t xml:space="preserve">      has a methodology of using the vertical loading to determine horizontal</t>
  </si>
  <si>
    <t>P =</t>
  </si>
  <si>
    <t>Pile Layout:</t>
  </si>
  <si>
    <t>Pile Batter:</t>
  </si>
  <si>
    <t>Str 1: SLS Maximum Horizontal and Maximum Vertical</t>
  </si>
  <si>
    <t>Str 1: ULS Maximum Horizontal and Maximum Vertical</t>
  </si>
  <si>
    <t>Str 2: SLS Maximum Horizontal and Minimum Vertical</t>
  </si>
  <si>
    <t>Str 2: ULS Maximum Horizontal and Minimum Vertical</t>
  </si>
  <si>
    <t>Str 3: SLS Maximum Horizontal and Maximum Vertical</t>
  </si>
  <si>
    <t>Str 3: ULS Maximum Horizontal and Maximum Vertical</t>
  </si>
  <si>
    <t>Str 4: SLS Minimum Horizontal and Maximum Vertical</t>
  </si>
  <si>
    <t>Vertical distance between Elastic Centre and Resultant =</t>
  </si>
  <si>
    <t>Str 4: ULS Minimum Horizontal and Maximum Vertical</t>
  </si>
  <si>
    <t>1.  Results below are from the Str worksheets</t>
  </si>
  <si>
    <t>3.  This worksheet can be used for driven piles also if conditions suit.</t>
  </si>
  <si>
    <t>4.  Unlike the "Design 2" worksheet for deep pile foundation design which</t>
  </si>
  <si>
    <t>Distance between vertical pile N.A &amp; batter pile N.A =</t>
  </si>
  <si>
    <t>Inertia of</t>
  </si>
  <si>
    <t>I =</t>
  </si>
  <si>
    <t>c</t>
  </si>
  <si>
    <t>0ffset of R from Elastic Centre, e =</t>
  </si>
  <si>
    <r>
      <t>Resultant of H</t>
    </r>
    <r>
      <rPr>
        <vertAlign val="subscript"/>
        <sz val="11"/>
        <rFont val="Calibri"/>
        <family val="2"/>
        <scheme val="minor"/>
      </rPr>
      <t>V</t>
    </r>
    <r>
      <rPr>
        <sz val="11"/>
        <rFont val="Calibri"/>
        <family val="2"/>
        <scheme val="minor"/>
      </rPr>
      <t xml:space="preserve"> and V</t>
    </r>
    <r>
      <rPr>
        <vertAlign val="subscript"/>
        <sz val="11"/>
        <rFont val="Calibri"/>
        <family val="2"/>
        <scheme val="minor"/>
      </rPr>
      <t>H</t>
    </r>
    <r>
      <rPr>
        <sz val="11"/>
        <rFont val="Calibri"/>
        <family val="2"/>
        <scheme val="minor"/>
      </rPr>
      <t xml:space="preserve"> goes into battered piles, R =</t>
    </r>
  </si>
  <si>
    <t>M = R*e</t>
  </si>
  <si>
    <r>
      <t>pile (m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)</t>
    </r>
  </si>
  <si>
    <t>y =</t>
  </si>
  <si>
    <t>negative is down (towards toe) and positive is up</t>
  </si>
  <si>
    <t>c' of</t>
  </si>
  <si>
    <t>batter</t>
  </si>
  <si>
    <t>e = B  / 2 - y =</t>
  </si>
  <si>
    <t>e = B / 2 - y =</t>
  </si>
  <si>
    <t>Pile Resistance:</t>
  </si>
  <si>
    <t>Lesser of Geotechnical and Structural resistance</t>
  </si>
  <si>
    <t>Tensile resistance to be entered as a negative value</t>
  </si>
  <si>
    <t>y' dist. from</t>
  </si>
  <si>
    <t>c is relative to applicable y̅</t>
  </si>
  <si>
    <r>
      <t xml:space="preserve">y̅, </t>
    </r>
    <r>
      <rPr>
        <vertAlign val="subscript"/>
        <sz val="11"/>
        <rFont val="Calibri"/>
        <family val="2"/>
      </rPr>
      <t>all battered</t>
    </r>
    <r>
      <rPr>
        <sz val="11"/>
        <rFont val="Calibri"/>
        <family val="2"/>
      </rPr>
      <t xml:space="preserve"> =</t>
    </r>
  </si>
  <si>
    <r>
      <t>y̅,</t>
    </r>
    <r>
      <rPr>
        <vertAlign val="subscript"/>
        <sz val="11"/>
        <rFont val="Calibri"/>
        <family val="2"/>
      </rPr>
      <t xml:space="preserve"> all vertical </t>
    </r>
    <r>
      <rPr>
        <sz val="11"/>
        <rFont val="Calibri"/>
        <family val="2"/>
      </rPr>
      <t>=</t>
    </r>
  </si>
  <si>
    <r>
      <t xml:space="preserve">c = distance from y̅, </t>
    </r>
    <r>
      <rPr>
        <vertAlign val="subscript"/>
        <sz val="12"/>
        <rFont val="Calibri"/>
        <family val="2"/>
      </rPr>
      <t>all battered</t>
    </r>
    <r>
      <rPr>
        <sz val="11"/>
        <rFont val="Calibri"/>
        <family val="2"/>
      </rPr>
      <t xml:space="preserve"> to pile or from y̅, </t>
    </r>
    <r>
      <rPr>
        <vertAlign val="subscript"/>
        <sz val="12"/>
        <rFont val="Calibri"/>
        <family val="2"/>
      </rPr>
      <t>all vertical</t>
    </r>
    <r>
      <rPr>
        <sz val="11"/>
        <rFont val="Calibri"/>
        <family val="2"/>
      </rPr>
      <t xml:space="preserve"> to pile (m)</t>
    </r>
  </si>
  <si>
    <t xml:space="preserve">      loading to determine horizontal resistance of battered piles.</t>
  </si>
  <si>
    <t xml:space="preserve">      resistance of battered piles, this worksheet generally uses horizontal</t>
  </si>
  <si>
    <r>
      <t>y = (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- Mo ) / Q =</t>
    </r>
  </si>
  <si>
    <r>
      <t>e</t>
    </r>
    <r>
      <rPr>
        <vertAlign val="subscript"/>
        <sz val="14"/>
        <rFont val="Arial"/>
        <family val="2"/>
      </rPr>
      <t>B</t>
    </r>
    <r>
      <rPr>
        <sz val="10"/>
        <rFont val="Arial"/>
        <family val="2"/>
      </rPr>
      <t xml:space="preserve"> = B / 2 - y =</t>
    </r>
  </si>
  <si>
    <r>
      <t>y = ( 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- Mo ) / V =</t>
    </r>
  </si>
  <si>
    <r>
      <t>M</t>
    </r>
    <r>
      <rPr>
        <sz val="7"/>
        <rFont val="Arial"/>
        <family val="2"/>
      </rPr>
      <t>R</t>
    </r>
    <r>
      <rPr>
        <sz val="10"/>
        <rFont val="Arial"/>
        <family val="2"/>
      </rPr>
      <t xml:space="preserve"> = </t>
    </r>
  </si>
  <si>
    <t>2.  (At this time) This worksheet applies to Metric design only.</t>
  </si>
  <si>
    <r>
      <t>SLS RESULTS SUMMARY</t>
    </r>
    <r>
      <rPr>
        <sz val="10"/>
        <color theme="1"/>
        <rFont val="Calibri"/>
        <family val="2"/>
      </rPr>
      <t xml:space="preserve">  [C] pile in compression, [T] pile in tension</t>
    </r>
  </si>
  <si>
    <r>
      <t>ULS RESULTS SUMMARY</t>
    </r>
    <r>
      <rPr>
        <sz val="10"/>
        <color theme="1"/>
        <rFont val="Calibri"/>
        <family val="2"/>
      </rPr>
      <t xml:space="preserve">  [C] pile in compression, [T] pile in tension</t>
    </r>
  </si>
  <si>
    <t>Total Axial Load = A/n +/- Mc/I</t>
  </si>
  <si>
    <t>A = axial force to vertical piles</t>
  </si>
  <si>
    <t>A/n</t>
  </si>
  <si>
    <r>
      <t>Height above piles R intersects with x̅,</t>
    </r>
    <r>
      <rPr>
        <vertAlign val="subscript"/>
        <sz val="11"/>
        <rFont val="Calibri"/>
        <family val="2"/>
      </rPr>
      <t xml:space="preserve"> </t>
    </r>
    <r>
      <rPr>
        <vertAlign val="subscript"/>
        <sz val="12"/>
        <rFont val="Calibri"/>
        <family val="2"/>
      </rPr>
      <t>all vertical</t>
    </r>
    <r>
      <rPr>
        <vertAlign val="subscript"/>
        <sz val="11"/>
        <rFont val="Calibri"/>
        <family val="2"/>
      </rPr>
      <t xml:space="preserve"> </t>
    </r>
    <r>
      <rPr>
        <sz val="11"/>
        <rFont val="Calibri"/>
        <family val="2"/>
      </rPr>
      <t>=</t>
    </r>
  </si>
  <si>
    <r>
      <t>vertical component of H, V</t>
    </r>
    <r>
      <rPr>
        <vertAlign val="subscript"/>
        <sz val="12"/>
        <rFont val="Calibri"/>
        <family val="2"/>
        <scheme val="minor"/>
      </rPr>
      <t>H</t>
    </r>
    <r>
      <rPr>
        <sz val="11"/>
        <rFont val="Calibri"/>
        <family val="2"/>
        <scheme val="minor"/>
      </rPr>
      <t xml:space="preserve"> =</t>
    </r>
  </si>
  <si>
    <r>
      <t>horizontal component of V, H</t>
    </r>
    <r>
      <rPr>
        <vertAlign val="subscript"/>
        <sz val="12"/>
        <rFont val="Calibri"/>
        <family val="2"/>
        <scheme val="minor"/>
      </rPr>
      <t>V</t>
    </r>
    <r>
      <rPr>
        <sz val="11"/>
        <rFont val="Calibri"/>
        <family val="2"/>
        <scheme val="minor"/>
      </rPr>
      <t xml:space="preserve"> =</t>
    </r>
  </si>
  <si>
    <r>
      <t>Force to vertical piles (includes V</t>
    </r>
    <r>
      <rPr>
        <vertAlign val="subscript"/>
        <sz val="12"/>
        <rFont val="Calibri"/>
        <family val="2"/>
        <scheme val="minor"/>
      </rPr>
      <t>H</t>
    </r>
    <r>
      <rPr>
        <sz val="11"/>
        <rFont val="Calibri"/>
        <family val="2"/>
        <scheme val="minor"/>
      </rPr>
      <t>) =</t>
    </r>
  </si>
  <si>
    <r>
      <t>compressive resistance of section = C</t>
    </r>
    <r>
      <rPr>
        <vertAlign val="subscript"/>
        <sz val="14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4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4"/>
        <rFont val="Arial"/>
        <family val="2"/>
      </rPr>
      <t xml:space="preserve">g </t>
    </r>
    <r>
      <rPr>
        <sz val="10"/>
        <rFont val="Arial"/>
        <family val="2"/>
      </rPr>
      <t>* F</t>
    </r>
    <r>
      <rPr>
        <vertAlign val="subscript"/>
        <sz val="14"/>
        <rFont val="Arial"/>
        <family val="2"/>
      </rPr>
      <t xml:space="preserve">y </t>
    </r>
    <r>
      <rPr>
        <sz val="10"/>
        <rFont val="Arial"/>
        <family val="2"/>
      </rPr>
      <t xml:space="preserve">* (1+ </t>
    </r>
    <r>
      <rPr>
        <sz val="12"/>
        <rFont val="Symbol"/>
        <family val="1"/>
        <charset val="2"/>
      </rPr>
      <t>l</t>
    </r>
    <r>
      <rPr>
        <vertAlign val="superscript"/>
        <sz val="12"/>
        <rFont val="Arial"/>
        <family val="2"/>
      </rPr>
      <t>2n</t>
    </r>
    <r>
      <rPr>
        <sz val="10"/>
        <rFont val="Arial"/>
        <family val="2"/>
      </rPr>
      <t xml:space="preserve">) </t>
    </r>
    <r>
      <rPr>
        <vertAlign val="superscript"/>
        <sz val="12"/>
        <rFont val="Arial"/>
        <family val="2"/>
      </rPr>
      <t xml:space="preserve">-1 / n </t>
    </r>
    <r>
      <rPr>
        <sz val="10"/>
        <rFont val="Arial"/>
        <family val="2"/>
      </rPr>
      <t xml:space="preserve"> =</t>
    </r>
  </si>
  <si>
    <t xml:space="preserve">Allowable Compression Load on Vertical Piles = </t>
  </si>
  <si>
    <t xml:space="preserve">Allowable Compression Load on Battered Piles = </t>
  </si>
  <si>
    <t xml:space="preserve">    Ls</t>
  </si>
  <si>
    <t>Length of Slope, Ls =</t>
  </si>
  <si>
    <t>Cantilever</t>
  </si>
  <si>
    <t>Label131</t>
  </si>
  <si>
    <t>Live UDL 1 Surcharge (SLS) (kPa):</t>
  </si>
  <si>
    <t>Live UDL 2 Surcharge (SLS) (ksf):</t>
  </si>
  <si>
    <t>Label135</t>
  </si>
  <si>
    <t>Live UDL 2 Surcharge (SLS) (kPa):</t>
  </si>
  <si>
    <t>Live UDL 1 Surcharge (SLS) (ksf):</t>
  </si>
  <si>
    <t>Label134</t>
  </si>
  <si>
    <t>Length of Sloped Backfill (m)</t>
  </si>
  <si>
    <t>Length of Sloped Backfill (ft)</t>
  </si>
  <si>
    <t>Note: The magnitude of the live u.d.l. 2 load for both</t>
  </si>
  <si>
    <t>Live u.d.l. (transitory) surcharge 1 (SLS) =</t>
  </si>
  <si>
    <t>Live u.d.l. (transitory) surcharge 2 (SLS) =</t>
  </si>
  <si>
    <r>
      <t>Saturated backfill density</t>
    </r>
    <r>
      <rPr>
        <sz val="10"/>
        <rFont val="Arial"/>
        <family val="2"/>
      </rPr>
      <t xml:space="preserve"> =</t>
    </r>
  </si>
  <si>
    <r>
      <t>Height of water table, H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</si>
  <si>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H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H - H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</si>
  <si>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Slope of Backfill, </t>
    </r>
    <r>
      <rPr>
        <sz val="12"/>
        <rFont val="Symbol"/>
        <family val="1"/>
        <charset val="2"/>
      </rPr>
      <t>b</t>
    </r>
    <r>
      <rPr>
        <sz val="10"/>
        <rFont val="Arial"/>
        <family val="2"/>
      </rPr>
      <t xml:space="preserve"> =</t>
    </r>
  </si>
  <si>
    <r>
      <t xml:space="preserve">Modfied Slope of Backfill, </t>
    </r>
    <r>
      <rPr>
        <sz val="12"/>
        <rFont val="Symbol"/>
        <family val="1"/>
        <charset val="2"/>
      </rPr>
      <t>b</t>
    </r>
    <r>
      <rPr>
        <sz val="10"/>
        <rFont val="Arial"/>
        <family val="2"/>
      </rPr>
      <t xml:space="preserve"> =</t>
    </r>
  </si>
  <si>
    <r>
      <t xml:space="preserve">Effective internal friction angle, </t>
    </r>
    <r>
      <rPr>
        <sz val="12"/>
        <rFont val="Symbol"/>
        <family val="1"/>
        <charset val="2"/>
      </rPr>
      <t>f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</t>
    </r>
  </si>
  <si>
    <r>
      <t xml:space="preserve">Angle of wall friction,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= </t>
    </r>
  </si>
  <si>
    <r>
      <t>K</t>
    </r>
    <r>
      <rPr>
        <vertAlign val="subscript"/>
        <sz val="14"/>
        <rFont val="Arial"/>
        <family val="2"/>
      </rPr>
      <t xml:space="preserve">a </t>
    </r>
    <r>
      <rPr>
        <sz val="10"/>
        <rFont val="Arial"/>
        <family val="2"/>
      </rPr>
      <t>=</t>
    </r>
  </si>
  <si>
    <r>
      <t>K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</si>
  <si>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BEARING PRESSURE</t>
    </r>
    <r>
      <rPr>
        <sz val="10"/>
        <rFont val="Arial"/>
        <family val="2"/>
      </rPr>
      <t xml:space="preserve"> (Geo 2)</t>
    </r>
  </si>
  <si>
    <r>
      <t xml:space="preserve">LH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</si>
  <si>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 xml:space="preserve">LV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live surcharge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</si>
  <si>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overturning</t>
    </r>
  </si>
  <si>
    <r>
      <t xml:space="preserve">EH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E</t>
    </r>
    <r>
      <rPr>
        <sz val="10"/>
        <rFont val="Arial"/>
        <family val="2"/>
      </rPr>
      <t xml:space="preserve"> righting</t>
    </r>
  </si>
  <si>
    <r>
      <t xml:space="preserve">EV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earth fill</t>
    </r>
  </si>
  <si>
    <r>
      <t xml:space="preserve">DC / </t>
    </r>
    <r>
      <rPr>
        <sz val="10"/>
        <rFont val="Symbol"/>
        <family val="1"/>
        <charset val="2"/>
      </rPr>
      <t>a</t>
    </r>
    <r>
      <rPr>
        <vertAlign val="subscript"/>
        <sz val="14"/>
        <rFont val="Arial"/>
        <family val="2"/>
      </rPr>
      <t>D</t>
    </r>
    <r>
      <rPr>
        <sz val="10"/>
        <rFont val="Arial"/>
        <family val="2"/>
      </rPr>
      <t xml:space="preserve"> structure</t>
    </r>
  </si>
  <si>
    <r>
      <t>P</t>
    </r>
    <r>
      <rPr>
        <vertAlign val="subscript"/>
        <sz val="14"/>
        <rFont val="Arial"/>
        <family val="2"/>
      </rPr>
      <t>a1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dry)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</si>
  <si>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a2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 udl 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0"/>
        <rFont val="Symbol"/>
        <family val="1"/>
        <charset val="2"/>
      </rPr>
      <t xml:space="preserve">S( </t>
    </r>
    <r>
      <rPr>
        <sz val="10"/>
        <rFont val="Arial"/>
        <family val="2"/>
      </rPr>
      <t>u.d.l. x H ) =</t>
    </r>
  </si>
  <si>
    <r>
      <t>P</t>
    </r>
    <r>
      <rPr>
        <vertAlign val="subscript"/>
        <sz val="14"/>
        <rFont val="Arial"/>
        <family val="2"/>
      </rPr>
      <t>a3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0.5 x (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sat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) x H</t>
    </r>
    <r>
      <rPr>
        <vertAlign val="subscript"/>
        <sz val="14"/>
        <rFont val="Arial"/>
        <family val="2"/>
      </rPr>
      <t>1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</si>
  <si>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a4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sat)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x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dry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2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</si>
  <si>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a5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(</t>
    </r>
    <r>
      <rPr>
        <vertAlign val="subscript"/>
        <sz val="14"/>
        <rFont val="Symbol"/>
        <family val="1"/>
        <charset val="2"/>
      </rPr>
      <t>g</t>
    </r>
    <r>
      <rPr>
        <vertAlign val="subscript"/>
        <sz val="14"/>
        <rFont val="Arial"/>
        <family val="2"/>
      </rPr>
      <t xml:space="preserve"> w)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g</t>
    </r>
    <r>
      <rPr>
        <sz val="10"/>
        <rFont val="Arial"/>
        <family val="2"/>
      </rPr>
      <t xml:space="preserve"> </t>
    </r>
    <r>
      <rPr>
        <vertAlign val="subscript"/>
        <sz val="14"/>
        <rFont val="Arial"/>
        <family val="2"/>
      </rPr>
      <t>w</t>
    </r>
    <r>
      <rPr>
        <sz val="10"/>
        <rFont val="Arial"/>
        <family val="2"/>
      </rPr>
      <t xml:space="preserve"> x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</si>
  <si>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4"/>
        <rFont val="Arial"/>
        <family val="2"/>
      </rPr>
      <t>a6</t>
    </r>
    <r>
      <rPr>
        <sz val="10"/>
        <rFont val="Arial"/>
        <family val="2"/>
      </rPr>
      <t xml:space="preserve"> = seismic udl x H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</si>
  <si>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</si>
  <si>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</si>
  <si>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</si>
  <si>
    <r>
      <t>Vertical distance from X to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or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 </t>
    </r>
  </si>
  <si>
    <r>
      <t>Horizontal distance from X to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</si>
  <si>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=</t>
    </r>
  </si>
  <si>
    <r>
      <t xml:space="preserve">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</t>
    </r>
    <r>
      <rPr>
        <sz val="10"/>
        <rFont val="Symbol"/>
        <family val="1"/>
        <charset val="2"/>
      </rPr>
      <t xml:space="preserve"> S </t>
    </r>
    <r>
      <rPr>
        <sz val="10"/>
        <rFont val="Arial"/>
        <family val="2"/>
      </rPr>
      <t>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from SLS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</si>
  <si>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from SLS = </t>
    </r>
  </si>
  <si>
    <r>
      <t>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K</t>
    </r>
    <r>
      <rPr>
        <vertAlign val="subscript"/>
        <sz val="14"/>
        <rFont val="Arial"/>
        <family val="2"/>
      </rPr>
      <t>o</t>
    </r>
    <r>
      <rPr>
        <sz val="10"/>
        <rFont val="Arial"/>
        <family val="2"/>
      </rPr>
      <t xml:space="preserve"> (0.5 x density soil x 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=</t>
    </r>
  </si>
  <si>
    <r>
      <t>Vertical distance from X to P</t>
    </r>
    <r>
      <rPr>
        <vertAlign val="subscript"/>
        <sz val="14"/>
        <rFont val="Arial"/>
        <family val="2"/>
      </rPr>
      <t>oh</t>
    </r>
    <r>
      <rPr>
        <sz val="10"/>
        <rFont val="Arial"/>
        <family val="2"/>
      </rPr>
      <t xml:space="preserve"> = </t>
    </r>
  </si>
  <si>
    <r>
      <t>BEARING PRESSURE</t>
    </r>
    <r>
      <rPr>
        <sz val="10"/>
        <rFont val="Arial"/>
        <family val="2"/>
      </rPr>
      <t xml:space="preserve"> (Geo 3)</t>
    </r>
  </si>
  <si>
    <r>
      <t>STRUCTURAL DESIGN</t>
    </r>
    <r>
      <rPr>
        <sz val="10"/>
        <rFont val="Arial"/>
        <family val="2"/>
      </rPr>
      <t xml:space="preserve"> (Str 2)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</si>
  <si>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</si>
  <si>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ah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</si>
  <si>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</si>
  <si>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h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=</t>
    </r>
  </si>
  <si>
    <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for P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</t>
    </r>
    <r>
      <rPr>
        <sz val="10"/>
        <rFont val="Arial"/>
        <family val="2"/>
      </rPr>
      <t xml:space="preserve"> + Pc from SLS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</si>
  <si>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P</t>
    </r>
    <r>
      <rPr>
        <vertAlign val="subscript"/>
        <sz val="14"/>
        <rFont val="Arial"/>
        <family val="2"/>
      </rPr>
      <t>av</t>
    </r>
    <r>
      <rPr>
        <sz val="10"/>
        <rFont val="Arial"/>
        <family val="2"/>
      </rPr>
      <t xml:space="preserve"> + Pc</t>
    </r>
    <r>
      <rPr>
        <vertAlign val="subscript"/>
        <sz val="14"/>
        <rFont val="Arial"/>
        <family val="2"/>
      </rPr>
      <t>v</t>
    </r>
    <r>
      <rPr>
        <sz val="10"/>
        <rFont val="Arial"/>
        <family val="2"/>
      </rPr>
      <t xml:space="preserve"> from SLS = </t>
    </r>
  </si>
  <si>
    <r>
      <t>Note: H</t>
    </r>
    <r>
      <rPr>
        <vertAlign val="subscript"/>
        <sz val="14"/>
        <rFont val="Arial"/>
        <family val="2"/>
      </rPr>
      <t>1</t>
    </r>
    <r>
      <rPr>
        <sz val="10"/>
        <rFont val="Arial"/>
        <family val="2"/>
      </rPr>
      <t xml:space="preserve"> is taken from front or end of underside of toe</t>
    </r>
  </si>
  <si>
    <t>Note: an Ls &gt; 0 uses this model</t>
  </si>
  <si>
    <t>Note: an Ls = 0 uses this model</t>
  </si>
  <si>
    <t>BROKEN-BACK BACKFILL SLOPE:  (level or broken-back)</t>
  </si>
  <si>
    <t>CONTINUOUS BACKFILL SLOPE:  (level or sloped)</t>
  </si>
  <si>
    <t>conditions is entered as a single value.</t>
  </si>
  <si>
    <t>Note: The live u.d.l. loads will be modified as</t>
  </si>
  <si>
    <t>required relative to the amount it engages the</t>
  </si>
  <si>
    <t>backfill wedge.</t>
  </si>
  <si>
    <t>Forces in Wall at 'y' from top of wall, 'y' =</t>
  </si>
  <si>
    <t xml:space="preserve">M wall at 'y' (incl. wall wt.) = </t>
  </si>
  <si>
    <t>V wall at 'y' =</t>
  </si>
  <si>
    <t>3.0.1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</si>
</sst>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0.000000"/>
    <numFmt numFmtId="167" formatCode="0.00000"/>
    <numFmt numFmtId="168" formatCode="0.0000"/>
    <numFmt numFmtId="169" formatCode="0.0000000"/>
    <numFmt numFmtId="170" formatCode="[$-409]d\-mmm\-yy;@"/>
  </numFmts>
  <fonts count="11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vertAlign val="subscript"/>
      <sz val="14"/>
      <color indexed="10"/>
      <name val="Arial"/>
      <family val="2"/>
    </font>
    <font>
      <sz val="12"/>
      <name val="Symbol"/>
      <family val="1"/>
      <charset val="2"/>
    </font>
    <font>
      <vertAlign val="subscript"/>
      <sz val="14"/>
      <name val="Arial"/>
      <family val="2"/>
    </font>
    <font>
      <b/>
      <sz val="12"/>
      <name val="Symbol"/>
      <family val="1"/>
      <charset val="2"/>
    </font>
    <font>
      <b/>
      <sz val="10"/>
      <name val="Symbol"/>
      <family val="1"/>
      <charset val="2"/>
    </font>
    <font>
      <b/>
      <vertAlign val="subscript"/>
      <sz val="14"/>
      <name val="Arial"/>
      <family val="2"/>
    </font>
    <font>
      <u/>
      <sz val="10"/>
      <name val="Arial"/>
      <family val="2"/>
    </font>
    <font>
      <vertAlign val="subscript"/>
      <sz val="12"/>
      <name val="Arial"/>
      <family val="2"/>
    </font>
    <font>
      <sz val="9"/>
      <name val="Arial"/>
      <family val="2"/>
    </font>
    <font>
      <sz val="10"/>
      <color indexed="14"/>
      <name val="Arial"/>
      <family val="2"/>
    </font>
    <font>
      <sz val="11"/>
      <name val="Symbol"/>
      <family val="1"/>
      <charset val="2"/>
    </font>
    <font>
      <sz val="11"/>
      <name val="Arial"/>
      <family val="2"/>
    </font>
    <font>
      <vertAlign val="subscript"/>
      <sz val="14"/>
      <name val="Symbol"/>
      <family val="1"/>
      <charset val="2"/>
    </font>
    <font>
      <sz val="10"/>
      <name val="Arial"/>
      <family val="2"/>
    </font>
    <font>
      <b/>
      <vertAlign val="subscript"/>
      <sz val="12"/>
      <name val="Arial"/>
      <family val="2"/>
    </font>
    <font>
      <sz val="10"/>
      <color indexed="4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indexed="12"/>
      <name val="Arial"/>
      <family val="2"/>
    </font>
    <font>
      <sz val="10"/>
      <color indexed="41"/>
      <name val="Arial"/>
      <family val="2"/>
    </font>
    <font>
      <sz val="7"/>
      <color indexed="10"/>
      <name val="Arial"/>
      <family val="2"/>
    </font>
    <font>
      <sz val="10"/>
      <color indexed="10"/>
      <name val="AXIAL"/>
    </font>
    <font>
      <sz val="7"/>
      <name val="Arial"/>
      <family val="2"/>
    </font>
    <font>
      <sz val="14"/>
      <name val="Symbol"/>
      <family val="1"/>
      <charset val="2"/>
    </font>
    <font>
      <sz val="10"/>
      <name val="Freestyle Script"/>
      <family val="4"/>
    </font>
    <font>
      <sz val="10"/>
      <name val="Times New Roman"/>
      <family val="1"/>
    </font>
    <font>
      <sz val="14"/>
      <name val="Freestyle Script"/>
      <family val="4"/>
    </font>
    <font>
      <sz val="10"/>
      <name val="Arial"/>
      <family val="2"/>
    </font>
    <font>
      <b/>
      <sz val="10"/>
      <color rgb="FF1A0CD6"/>
      <name val="Arial"/>
      <family val="2"/>
    </font>
    <font>
      <sz val="10"/>
      <color rgb="FF1A0CD6"/>
      <name val="Arial"/>
      <family val="2"/>
    </font>
    <font>
      <vertAlign val="subscript"/>
      <sz val="14"/>
      <color rgb="FF1A0CD6"/>
      <name val="Arial"/>
      <family val="2"/>
    </font>
    <font>
      <sz val="10"/>
      <color rgb="FFFF33CC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sz val="10"/>
      <color rgb="FF7030A0"/>
      <name val="Arial"/>
      <family val="2"/>
    </font>
    <font>
      <vertAlign val="subscript"/>
      <sz val="14"/>
      <color rgb="FFFF0000"/>
      <name val="Arial"/>
      <family val="2"/>
    </font>
    <font>
      <sz val="10"/>
      <color rgb="FFFF00FF"/>
      <name val="Arial"/>
      <family val="2"/>
    </font>
    <font>
      <sz val="10"/>
      <color rgb="FFCCFFFF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10"/>
      <name val="AXIAL"/>
    </font>
    <font>
      <b/>
      <sz val="9.5"/>
      <color rgb="FF1A0CD6"/>
      <name val="Arial"/>
      <family val="2"/>
    </font>
    <font>
      <vertAlign val="superscript"/>
      <sz val="14"/>
      <name val="Arial"/>
      <family val="2"/>
    </font>
    <font>
      <sz val="8"/>
      <name val="Arial"/>
      <family val="2"/>
    </font>
    <font>
      <sz val="11"/>
      <name val="Arial"/>
      <family val="1"/>
      <charset val="2"/>
    </font>
    <font>
      <sz val="10"/>
      <name val="Symbol"/>
      <family val="2"/>
      <charset val="2"/>
    </font>
    <font>
      <sz val="10"/>
      <name val="Arial"/>
      <family val="1"/>
      <charset val="2"/>
    </font>
    <font>
      <vertAlign val="subscript"/>
      <sz val="14"/>
      <name val="Arail"/>
    </font>
    <font>
      <vertAlign val="subscript"/>
      <sz val="14"/>
      <name val="AXIAL"/>
    </font>
    <font>
      <sz val="7"/>
      <color rgb="FFFF000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name val="Calibri"/>
      <family val="2"/>
      <scheme val="minor"/>
    </font>
    <font>
      <sz val="10"/>
      <name val="Calibri"/>
      <family val="2"/>
    </font>
    <font>
      <b/>
      <sz val="11"/>
      <color theme="1"/>
      <name val="Calibri"/>
      <family val="2"/>
    </font>
    <font>
      <sz val="11"/>
      <color rgb="FF00B050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1"/>
      <color rgb="FFFF00FF"/>
      <name val="Calibri"/>
      <family val="2"/>
    </font>
    <font>
      <sz val="11"/>
      <color rgb="FFFF0000"/>
      <name val="Calibri"/>
      <family val="2"/>
    </font>
    <font>
      <vertAlign val="superscript"/>
      <sz val="11"/>
      <color theme="1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sz val="11"/>
      <color rgb="FF1A0CD6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rgb="FF0070C0"/>
      <name val="Calibri"/>
      <family val="2"/>
    </font>
    <font>
      <b/>
      <sz val="11"/>
      <color rgb="FF1A0CD6"/>
      <name val="Calibri"/>
      <family val="2"/>
    </font>
    <font>
      <vertAlign val="subscript"/>
      <sz val="12"/>
      <name val="Calibri"/>
      <family val="2"/>
      <scheme val="minor"/>
    </font>
    <font>
      <vertAlign val="subscript"/>
      <sz val="11"/>
      <name val="Calibri"/>
      <family val="2"/>
    </font>
    <font>
      <vertAlign val="subscript"/>
      <sz val="12"/>
      <name val="Calibri"/>
      <family val="2"/>
    </font>
    <font>
      <b/>
      <sz val="10"/>
      <color rgb="FFFF33CC"/>
      <name val="Arial"/>
      <family val="2"/>
    </font>
    <font>
      <sz val="9.5"/>
      <color rgb="FFFF33CC"/>
      <name val="Arial"/>
      <family val="2"/>
    </font>
    <font>
      <sz val="15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7">
    <xf numFmtId="0" fontId="0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1" borderId="2" applyNumberFormat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3" applyNumberFormat="0" applyFill="0" applyAlignment="0" applyProtection="0"/>
    <xf numFmtId="0" fontId="44" fillId="0" borderId="4" applyNumberFormat="0" applyFill="0" applyAlignment="0" applyProtection="0"/>
    <xf numFmtId="0" fontId="45" fillId="0" borderId="5" applyNumberFormat="0" applyFill="0" applyAlignment="0" applyProtection="0"/>
    <xf numFmtId="0" fontId="45" fillId="0" borderId="0" applyNumberFormat="0" applyFill="0" applyBorder="0" applyAlignment="0" applyProtection="0"/>
    <xf numFmtId="0" fontId="46" fillId="7" borderId="1" applyNumberFormat="0" applyAlignment="0" applyProtection="0"/>
    <xf numFmtId="0" fontId="47" fillId="0" borderId="6" applyNumberFormat="0" applyFill="0" applyAlignment="0" applyProtection="0"/>
    <xf numFmtId="0" fontId="48" fillId="22" borderId="0" applyNumberFormat="0" applyBorder="0" applyAlignment="0" applyProtection="0"/>
    <xf numFmtId="164" fontId="13" fillId="0" borderId="0" applyBorder="0"/>
    <xf numFmtId="0" fontId="49" fillId="0" borderId="0"/>
    <xf numFmtId="0" fontId="6" fillId="0" borderId="0"/>
    <xf numFmtId="0" fontId="6" fillId="23" borderId="7" applyNumberFormat="0" applyFont="0" applyAlignment="0" applyProtection="0"/>
    <xf numFmtId="0" fontId="50" fillId="20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70" fillId="0" borderId="0"/>
    <xf numFmtId="0" fontId="49" fillId="0" borderId="0"/>
    <xf numFmtId="0" fontId="49" fillId="0" borderId="0"/>
    <xf numFmtId="0" fontId="49" fillId="0" borderId="0"/>
    <xf numFmtId="164" fontId="6" fillId="0" borderId="0" applyBorder="0"/>
    <xf numFmtId="0" fontId="76" fillId="0" borderId="0"/>
    <xf numFmtId="0" fontId="49" fillId="0" borderId="0"/>
    <xf numFmtId="0" fontId="49" fillId="0" borderId="0"/>
    <xf numFmtId="0" fontId="3" fillId="0" borderId="0"/>
    <xf numFmtId="0" fontId="6" fillId="0" borderId="0"/>
    <xf numFmtId="0" fontId="2" fillId="0" borderId="0"/>
  </cellStyleXfs>
  <cellXfs count="768">
    <xf numFmtId="0" fontId="0" fillId="0" borderId="0" xfId="0"/>
    <xf numFmtId="0" fontId="6" fillId="0" borderId="0" xfId="0" applyFont="1"/>
    <xf numFmtId="0" fontId="14" fillId="0" borderId="0" xfId="0" applyFont="1"/>
    <xf numFmtId="164" fontId="6" fillId="24" borderId="0" xfId="0" applyNumberFormat="1" applyFont="1" applyFill="1" applyProtection="1">
      <protection hidden="1"/>
    </xf>
    <xf numFmtId="164" fontId="7" fillId="24" borderId="0" xfId="0" applyNumberFormat="1" applyFont="1" applyFill="1" applyProtection="1">
      <protection hidden="1"/>
    </xf>
    <xf numFmtId="0" fontId="13" fillId="24" borderId="0" xfId="0" applyFont="1" applyFill="1" applyAlignment="1" applyProtection="1">
      <alignment horizontal="right"/>
      <protection hidden="1"/>
    </xf>
    <xf numFmtId="0" fontId="6" fillId="24" borderId="0" xfId="0" applyFont="1" applyFill="1" applyAlignment="1" applyProtection="1">
      <alignment horizontal="right"/>
      <protection hidden="1"/>
    </xf>
    <xf numFmtId="0" fontId="6" fillId="24" borderId="0" xfId="0" applyFont="1" applyFill="1" applyProtection="1">
      <protection hidden="1"/>
    </xf>
    <xf numFmtId="164" fontId="6" fillId="24" borderId="0" xfId="0" applyNumberFormat="1" applyFont="1" applyFill="1" applyAlignment="1" applyProtection="1">
      <alignment horizontal="right"/>
      <protection hidden="1"/>
    </xf>
    <xf numFmtId="164" fontId="9" fillId="24" borderId="0" xfId="0" applyNumberFormat="1" applyFont="1" applyFill="1" applyAlignment="1" applyProtection="1">
      <alignment horizontal="left"/>
      <protection hidden="1"/>
    </xf>
    <xf numFmtId="164" fontId="10" fillId="24" borderId="0" xfId="0" applyNumberFormat="1" applyFont="1" applyFill="1" applyProtection="1">
      <protection hidden="1"/>
    </xf>
    <xf numFmtId="0" fontId="0" fillId="24" borderId="0" xfId="0" applyFill="1" applyProtection="1">
      <protection hidden="1"/>
    </xf>
    <xf numFmtId="164" fontId="16" fillId="24" borderId="0" xfId="0" applyNumberFormat="1" applyFont="1" applyFill="1" applyProtection="1">
      <protection hidden="1"/>
    </xf>
    <xf numFmtId="164" fontId="14" fillId="24" borderId="0" xfId="0" applyNumberFormat="1" applyFont="1" applyFill="1" applyProtection="1">
      <protection hidden="1"/>
    </xf>
    <xf numFmtId="165" fontId="14" fillId="24" borderId="0" xfId="0" applyNumberFormat="1" applyFont="1" applyFill="1" applyAlignment="1" applyProtection="1">
      <alignment horizontal="center"/>
      <protection hidden="1"/>
    </xf>
    <xf numFmtId="164" fontId="14" fillId="24" borderId="0" xfId="0" applyNumberFormat="1" applyFont="1" applyFill="1" applyAlignment="1" applyProtection="1">
      <alignment horizontal="left"/>
      <protection hidden="1"/>
    </xf>
    <xf numFmtId="164" fontId="12" fillId="24" borderId="0" xfId="0" applyNumberFormat="1" applyFont="1" applyFill="1" applyProtection="1">
      <protection hidden="1"/>
    </xf>
    <xf numFmtId="164" fontId="13" fillId="24" borderId="0" xfId="0" applyNumberFormat="1" applyFont="1" applyFill="1" applyAlignment="1" applyProtection="1">
      <alignment horizontal="left"/>
      <protection hidden="1"/>
    </xf>
    <xf numFmtId="164" fontId="13" fillId="24" borderId="0" xfId="0" applyNumberFormat="1" applyFont="1" applyFill="1" applyAlignment="1" applyProtection="1">
      <alignment horizontal="center"/>
      <protection hidden="1"/>
    </xf>
    <xf numFmtId="0" fontId="13" fillId="24" borderId="0" xfId="0" applyFont="1" applyFill="1" applyProtection="1">
      <protection hidden="1"/>
    </xf>
    <xf numFmtId="0" fontId="14" fillId="24" borderId="0" xfId="0" applyFont="1" applyFill="1" applyProtection="1">
      <protection hidden="1"/>
    </xf>
    <xf numFmtId="164" fontId="13" fillId="24" borderId="0" xfId="0" applyNumberFormat="1" applyFont="1" applyFill="1" applyProtection="1">
      <protection hidden="1"/>
    </xf>
    <xf numFmtId="0" fontId="35" fillId="24" borderId="0" xfId="0" applyFont="1" applyFill="1" applyProtection="1">
      <protection hidden="1"/>
    </xf>
    <xf numFmtId="0" fontId="17" fillId="24" borderId="0" xfId="0" applyFont="1" applyFill="1" applyProtection="1">
      <protection hidden="1"/>
    </xf>
    <xf numFmtId="0" fontId="0" fillId="24" borderId="0" xfId="0" applyFill="1" applyAlignment="1" applyProtection="1">
      <alignment horizontal="right"/>
      <protection hidden="1"/>
    </xf>
    <xf numFmtId="0" fontId="8" fillId="24" borderId="0" xfId="0" applyFont="1" applyFill="1" applyProtection="1">
      <protection hidden="1"/>
    </xf>
    <xf numFmtId="0" fontId="8" fillId="24" borderId="0" xfId="0" applyFont="1" applyFill="1" applyAlignment="1" applyProtection="1">
      <alignment horizontal="right"/>
      <protection hidden="1"/>
    </xf>
    <xf numFmtId="0" fontId="23" fillId="24" borderId="0" xfId="0" applyFont="1" applyFill="1" applyAlignment="1" applyProtection="1">
      <alignment horizontal="left"/>
      <protection hidden="1"/>
    </xf>
    <xf numFmtId="0" fontId="8" fillId="24" borderId="0" xfId="0" applyFont="1" applyFill="1" applyAlignment="1" applyProtection="1">
      <alignment horizontal="center"/>
      <protection hidden="1"/>
    </xf>
    <xf numFmtId="0" fontId="24" fillId="24" borderId="0" xfId="0" applyFont="1" applyFill="1" applyAlignment="1" applyProtection="1">
      <alignment horizontal="right"/>
      <protection hidden="1"/>
    </xf>
    <xf numFmtId="0" fontId="8" fillId="24" borderId="0" xfId="0" quotePrefix="1" applyFont="1" applyFill="1" applyProtection="1">
      <protection hidden="1"/>
    </xf>
    <xf numFmtId="2" fontId="6" fillId="25" borderId="0" xfId="0" applyNumberFormat="1" applyFont="1" applyFill="1" applyAlignment="1" applyProtection="1">
      <alignment horizontal="center"/>
      <protection hidden="1"/>
    </xf>
    <xf numFmtId="165" fontId="0" fillId="24" borderId="0" xfId="0" applyNumberFormat="1" applyFill="1" applyProtection="1">
      <protection hidden="1"/>
    </xf>
    <xf numFmtId="164" fontId="6" fillId="24" borderId="0" xfId="0" applyNumberFormat="1" applyFont="1" applyFill="1" applyAlignment="1" applyProtection="1">
      <alignment horizontal="center"/>
      <protection hidden="1"/>
    </xf>
    <xf numFmtId="164" fontId="8" fillId="24" borderId="0" xfId="0" applyNumberFormat="1" applyFont="1" applyFill="1" applyProtection="1">
      <protection hidden="1"/>
    </xf>
    <xf numFmtId="0" fontId="12" fillId="24" borderId="0" xfId="0" applyFont="1" applyFill="1" applyProtection="1">
      <protection hidden="1"/>
    </xf>
    <xf numFmtId="165" fontId="14" fillId="24" borderId="0" xfId="0" applyNumberFormat="1" applyFont="1" applyFill="1" applyProtection="1">
      <protection hidden="1"/>
    </xf>
    <xf numFmtId="0" fontId="14" fillId="24" borderId="0" xfId="0" applyFont="1" applyFill="1" applyAlignment="1" applyProtection="1">
      <alignment horizontal="center"/>
      <protection hidden="1"/>
    </xf>
    <xf numFmtId="164" fontId="14" fillId="24" borderId="0" xfId="0" applyNumberFormat="1" applyFont="1" applyFill="1" applyAlignment="1" applyProtection="1">
      <alignment horizontal="center"/>
      <protection hidden="1"/>
    </xf>
    <xf numFmtId="0" fontId="7" fillId="24" borderId="0" xfId="0" applyFont="1" applyFill="1" applyProtection="1">
      <protection hidden="1"/>
    </xf>
    <xf numFmtId="164" fontId="14" fillId="24" borderId="0" xfId="0" quotePrefix="1" applyNumberFormat="1" applyFont="1" applyFill="1" applyAlignment="1" applyProtection="1">
      <alignment horizontal="center"/>
      <protection hidden="1"/>
    </xf>
    <xf numFmtId="165" fontId="14" fillId="24" borderId="0" xfId="0" quotePrefix="1" applyNumberFormat="1" applyFont="1" applyFill="1" applyProtection="1">
      <protection hidden="1"/>
    </xf>
    <xf numFmtId="165" fontId="33" fillId="24" borderId="0" xfId="0" applyNumberFormat="1" applyFont="1" applyFill="1" applyAlignment="1" applyProtection="1">
      <alignment horizontal="center"/>
      <protection hidden="1"/>
    </xf>
    <xf numFmtId="0" fontId="33" fillId="24" borderId="0" xfId="0" applyFont="1" applyFill="1" applyProtection="1">
      <protection hidden="1"/>
    </xf>
    <xf numFmtId="2" fontId="14" fillId="24" borderId="0" xfId="0" applyNumberFormat="1" applyFont="1" applyFill="1" applyProtection="1">
      <protection hidden="1"/>
    </xf>
    <xf numFmtId="0" fontId="14" fillId="24" borderId="0" xfId="0" quotePrefix="1" applyFont="1" applyFill="1" applyProtection="1">
      <protection hidden="1"/>
    </xf>
    <xf numFmtId="165" fontId="8" fillId="24" borderId="0" xfId="0" applyNumberFormat="1" applyFont="1" applyFill="1" applyProtection="1">
      <protection hidden="1"/>
    </xf>
    <xf numFmtId="164" fontId="13" fillId="24" borderId="0" xfId="0" quotePrefix="1" applyNumberFormat="1" applyFont="1" applyFill="1" applyAlignment="1" applyProtection="1">
      <alignment horizontal="left"/>
      <protection hidden="1"/>
    </xf>
    <xf numFmtId="164" fontId="13" fillId="24" borderId="0" xfId="0" quotePrefix="1" applyNumberFormat="1" applyFont="1" applyFill="1" applyAlignment="1" applyProtection="1">
      <alignment horizontal="right"/>
      <protection hidden="1"/>
    </xf>
    <xf numFmtId="164" fontId="13" fillId="24" borderId="0" xfId="0" quotePrefix="1" applyNumberFormat="1" applyFont="1" applyFill="1" applyProtection="1">
      <protection hidden="1"/>
    </xf>
    <xf numFmtId="164" fontId="16" fillId="24" borderId="0" xfId="0" applyNumberFormat="1" applyFont="1" applyFill="1" applyAlignment="1" applyProtection="1">
      <alignment horizontal="left"/>
      <protection hidden="1"/>
    </xf>
    <xf numFmtId="165" fontId="0" fillId="24" borderId="0" xfId="0" applyNumberFormat="1" applyFill="1" applyAlignment="1" applyProtection="1">
      <alignment horizontal="center"/>
      <protection hidden="1"/>
    </xf>
    <xf numFmtId="165" fontId="13" fillId="24" borderId="0" xfId="0" quotePrefix="1" applyNumberFormat="1" applyFont="1" applyFill="1" applyAlignment="1" applyProtection="1">
      <alignment horizontal="center"/>
      <protection hidden="1"/>
    </xf>
    <xf numFmtId="1" fontId="13" fillId="24" borderId="0" xfId="0" applyNumberFormat="1" applyFont="1" applyFill="1" applyAlignment="1" applyProtection="1">
      <alignment horizontal="left"/>
      <protection hidden="1"/>
    </xf>
    <xf numFmtId="164" fontId="16" fillId="24" borderId="0" xfId="0" applyNumberFormat="1" applyFont="1" applyFill="1" applyAlignment="1" applyProtection="1">
      <alignment horizontal="right"/>
      <protection hidden="1"/>
    </xf>
    <xf numFmtId="165" fontId="13" fillId="24" borderId="0" xfId="0" applyNumberFormat="1" applyFont="1" applyFill="1" applyAlignment="1" applyProtection="1">
      <alignment horizontal="right"/>
      <protection hidden="1"/>
    </xf>
    <xf numFmtId="164" fontId="13" fillId="24" borderId="0" xfId="0" applyNumberFormat="1" applyFont="1" applyFill="1" applyAlignment="1" applyProtection="1">
      <alignment horizontal="right"/>
      <protection hidden="1"/>
    </xf>
    <xf numFmtId="165" fontId="6" fillId="24" borderId="0" xfId="0" applyNumberFormat="1" applyFont="1" applyFill="1" applyAlignment="1" applyProtection="1">
      <alignment horizontal="right"/>
      <protection hidden="1"/>
    </xf>
    <xf numFmtId="164" fontId="26" fillId="24" borderId="0" xfId="0" applyNumberFormat="1" applyFont="1" applyFill="1" applyProtection="1">
      <protection hidden="1"/>
    </xf>
    <xf numFmtId="1" fontId="13" fillId="24" borderId="0" xfId="0" applyNumberFormat="1" applyFont="1" applyFill="1" applyAlignment="1" applyProtection="1">
      <alignment horizontal="center"/>
      <protection hidden="1"/>
    </xf>
    <xf numFmtId="165" fontId="6" fillId="24" borderId="0" xfId="0" applyNumberFormat="1" applyFont="1" applyFill="1" applyAlignment="1" applyProtection="1">
      <alignment horizontal="center"/>
      <protection hidden="1"/>
    </xf>
    <xf numFmtId="165" fontId="13" fillId="24" borderId="0" xfId="0" applyNumberFormat="1" applyFont="1" applyFill="1" applyAlignment="1" applyProtection="1">
      <alignment horizontal="center"/>
      <protection hidden="1"/>
    </xf>
    <xf numFmtId="0" fontId="21" fillId="24" borderId="0" xfId="0" applyFont="1" applyFill="1" applyProtection="1">
      <protection hidden="1"/>
    </xf>
    <xf numFmtId="164" fontId="21" fillId="24" borderId="0" xfId="0" applyNumberFormat="1" applyFont="1" applyFill="1" applyProtection="1">
      <protection hidden="1"/>
    </xf>
    <xf numFmtId="164" fontId="4" fillId="24" borderId="0" xfId="0" applyNumberFormat="1" applyFont="1" applyFill="1" applyProtection="1">
      <protection hidden="1"/>
    </xf>
    <xf numFmtId="164" fontId="8" fillId="24" borderId="0" xfId="0" quotePrefix="1" applyNumberFormat="1" applyFont="1" applyFill="1" applyProtection="1">
      <protection hidden="1"/>
    </xf>
    <xf numFmtId="1" fontId="8" fillId="24" borderId="0" xfId="0" applyNumberFormat="1" applyFont="1" applyFill="1" applyAlignment="1" applyProtection="1">
      <alignment horizontal="left"/>
      <protection hidden="1"/>
    </xf>
    <xf numFmtId="1" fontId="26" fillId="24" borderId="0" xfId="0" applyNumberFormat="1" applyFont="1" applyFill="1" applyAlignment="1" applyProtection="1">
      <alignment horizontal="center"/>
      <protection hidden="1"/>
    </xf>
    <xf numFmtId="2" fontId="13" fillId="24" borderId="0" xfId="0" applyNumberFormat="1" applyFont="1" applyFill="1" applyAlignment="1" applyProtection="1">
      <alignment horizontal="center"/>
      <protection hidden="1"/>
    </xf>
    <xf numFmtId="164" fontId="28" fillId="24" borderId="0" xfId="0" applyNumberFormat="1" applyFont="1" applyFill="1" applyProtection="1">
      <protection hidden="1"/>
    </xf>
    <xf numFmtId="164" fontId="13" fillId="24" borderId="0" xfId="0" applyNumberFormat="1" applyFont="1" applyFill="1" applyAlignment="1" applyProtection="1">
      <alignment vertical="center"/>
      <protection hidden="1"/>
    </xf>
    <xf numFmtId="1" fontId="6" fillId="24" borderId="0" xfId="0" applyNumberFormat="1" applyFont="1" applyFill="1" applyAlignment="1" applyProtection="1">
      <alignment horizontal="center"/>
      <protection hidden="1"/>
    </xf>
    <xf numFmtId="1" fontId="6" fillId="24" borderId="0" xfId="0" quotePrefix="1" applyNumberFormat="1" applyFont="1" applyFill="1" applyAlignment="1" applyProtection="1">
      <alignment horizontal="left"/>
      <protection hidden="1"/>
    </xf>
    <xf numFmtId="1" fontId="4" fillId="24" borderId="0" xfId="0" applyNumberFormat="1" applyFont="1" applyFill="1" applyAlignment="1" applyProtection="1">
      <alignment horizontal="center"/>
      <protection hidden="1"/>
    </xf>
    <xf numFmtId="0" fontId="16" fillId="24" borderId="0" xfId="0" applyFont="1" applyFill="1" applyProtection="1">
      <protection hidden="1"/>
    </xf>
    <xf numFmtId="0" fontId="10" fillId="24" borderId="0" xfId="0" applyFont="1" applyFill="1" applyProtection="1">
      <protection hidden="1"/>
    </xf>
    <xf numFmtId="0" fontId="13" fillId="24" borderId="0" xfId="0" applyFont="1" applyFill="1" applyAlignment="1" applyProtection="1">
      <alignment horizontal="center"/>
      <protection hidden="1"/>
    </xf>
    <xf numFmtId="0" fontId="8" fillId="24" borderId="0" xfId="0" applyFont="1" applyFill="1" applyAlignment="1" applyProtection="1">
      <alignment horizontal="left"/>
      <protection hidden="1"/>
    </xf>
    <xf numFmtId="0" fontId="6" fillId="24" borderId="0" xfId="0" applyFont="1" applyFill="1"/>
    <xf numFmtId="0" fontId="57" fillId="24" borderId="0" xfId="0" applyFont="1" applyFill="1" applyProtection="1">
      <protection hidden="1"/>
    </xf>
    <xf numFmtId="164" fontId="19" fillId="24" borderId="0" xfId="0" applyNumberFormat="1" applyFont="1" applyFill="1" applyProtection="1">
      <protection hidden="1"/>
    </xf>
    <xf numFmtId="164" fontId="7" fillId="24" borderId="0" xfId="0" applyNumberFormat="1" applyFont="1" applyFill="1" applyAlignment="1" applyProtection="1">
      <alignment horizontal="center"/>
      <protection hidden="1"/>
    </xf>
    <xf numFmtId="164" fontId="16" fillId="24" borderId="0" xfId="0" applyNumberFormat="1" applyFont="1" applyFill="1" applyAlignment="1" applyProtection="1">
      <alignment horizontal="center"/>
      <protection hidden="1"/>
    </xf>
    <xf numFmtId="164" fontId="10" fillId="24" borderId="0" xfId="0" applyNumberFormat="1" applyFont="1" applyFill="1" applyAlignment="1" applyProtection="1">
      <alignment horizontal="left"/>
      <protection hidden="1"/>
    </xf>
    <xf numFmtId="164" fontId="14" fillId="24" borderId="0" xfId="0" applyNumberFormat="1" applyFont="1" applyFill="1" applyAlignment="1" applyProtection="1">
      <alignment horizontal="right"/>
      <protection hidden="1"/>
    </xf>
    <xf numFmtId="165" fontId="14" fillId="25" borderId="0" xfId="0" applyNumberFormat="1" applyFont="1" applyFill="1" applyAlignment="1" applyProtection="1">
      <alignment horizontal="center"/>
      <protection hidden="1"/>
    </xf>
    <xf numFmtId="0" fontId="14" fillId="25" borderId="0" xfId="0" applyFont="1" applyFill="1" applyProtection="1">
      <protection hidden="1"/>
    </xf>
    <xf numFmtId="0" fontId="14" fillId="25" borderId="0" xfId="0" applyFont="1" applyFill="1" applyAlignment="1" applyProtection="1">
      <alignment horizontal="left"/>
      <protection hidden="1"/>
    </xf>
    <xf numFmtId="15" fontId="14" fillId="25" borderId="0" xfId="0" applyNumberFormat="1" applyFont="1" applyFill="1" applyAlignment="1" applyProtection="1">
      <alignment horizontal="left"/>
      <protection hidden="1"/>
    </xf>
    <xf numFmtId="0" fontId="14" fillId="24" borderId="0" xfId="0" applyFont="1" applyFill="1" applyAlignment="1" applyProtection="1">
      <alignment horizontal="right"/>
      <protection hidden="1"/>
    </xf>
    <xf numFmtId="0" fontId="14" fillId="25" borderId="0" xfId="0" applyFont="1" applyFill="1" applyAlignment="1" applyProtection="1">
      <alignment horizontal="right"/>
      <protection hidden="1"/>
    </xf>
    <xf numFmtId="0" fontId="14" fillId="25" borderId="0" xfId="0" applyFont="1" applyFill="1" applyAlignment="1" applyProtection="1">
      <alignment horizontal="center"/>
      <protection hidden="1"/>
    </xf>
    <xf numFmtId="164" fontId="14" fillId="25" borderId="0" xfId="0" applyNumberFormat="1" applyFont="1" applyFill="1" applyAlignment="1" applyProtection="1">
      <alignment horizontal="center"/>
      <protection hidden="1"/>
    </xf>
    <xf numFmtId="0" fontId="14" fillId="24" borderId="0" xfId="0" applyFont="1" applyFill="1"/>
    <xf numFmtId="164" fontId="14" fillId="0" borderId="0" xfId="0" applyNumberFormat="1" applyFont="1" applyAlignment="1" applyProtection="1">
      <alignment horizontal="center"/>
      <protection hidden="1"/>
    </xf>
    <xf numFmtId="164" fontId="14" fillId="24" borderId="0" xfId="0" quotePrefix="1" applyNumberFormat="1" applyFont="1" applyFill="1" applyProtection="1">
      <protection hidden="1"/>
    </xf>
    <xf numFmtId="2" fontId="14" fillId="0" borderId="0" xfId="0" applyNumberFormat="1" applyFont="1" applyAlignment="1" applyProtection="1">
      <alignment horizontal="center"/>
      <protection hidden="1"/>
    </xf>
    <xf numFmtId="2" fontId="14" fillId="25" borderId="0" xfId="0" applyNumberFormat="1" applyFont="1" applyFill="1" applyAlignment="1" applyProtection="1">
      <alignment horizontal="center"/>
      <protection hidden="1"/>
    </xf>
    <xf numFmtId="2" fontId="14" fillId="24" borderId="0" xfId="0" applyNumberFormat="1" applyFont="1" applyFill="1" applyAlignment="1" applyProtection="1">
      <alignment horizontal="center"/>
      <protection hidden="1"/>
    </xf>
    <xf numFmtId="164" fontId="33" fillId="24" borderId="0" xfId="0" applyNumberFormat="1" applyFont="1" applyFill="1" applyAlignment="1" applyProtection="1">
      <alignment horizontal="left"/>
      <protection hidden="1"/>
    </xf>
    <xf numFmtId="164" fontId="33" fillId="24" borderId="0" xfId="0" applyNumberFormat="1" applyFont="1" applyFill="1" applyProtection="1">
      <protection hidden="1"/>
    </xf>
    <xf numFmtId="0" fontId="14" fillId="24" borderId="0" xfId="0" applyFont="1" applyFill="1" applyAlignment="1" applyProtection="1">
      <alignment horizontal="left"/>
      <protection hidden="1"/>
    </xf>
    <xf numFmtId="164" fontId="8" fillId="24" borderId="0" xfId="0" applyNumberFormat="1" applyFont="1" applyFill="1" applyAlignment="1" applyProtection="1">
      <alignment horizontal="left"/>
      <protection hidden="1"/>
    </xf>
    <xf numFmtId="2" fontId="14" fillId="24" borderId="0" xfId="0" applyNumberFormat="1" applyFont="1" applyFill="1" applyAlignment="1" applyProtection="1">
      <alignment horizontal="left"/>
      <protection hidden="1"/>
    </xf>
    <xf numFmtId="164" fontId="7" fillId="24" borderId="0" xfId="0" quotePrefix="1" applyNumberFormat="1" applyFont="1" applyFill="1" applyProtection="1">
      <protection hidden="1"/>
    </xf>
    <xf numFmtId="164" fontId="33" fillId="24" borderId="0" xfId="0" quotePrefix="1" applyNumberFormat="1" applyFont="1" applyFill="1" applyAlignment="1" applyProtection="1">
      <alignment horizontal="center"/>
      <protection hidden="1"/>
    </xf>
    <xf numFmtId="164" fontId="33" fillId="24" borderId="0" xfId="0" quotePrefix="1" applyNumberFormat="1" applyFont="1" applyFill="1" applyProtection="1">
      <protection hidden="1"/>
    </xf>
    <xf numFmtId="165" fontId="17" fillId="24" borderId="0" xfId="0" applyNumberFormat="1" applyFont="1" applyFill="1" applyAlignment="1" applyProtection="1">
      <alignment horizontal="center"/>
      <protection hidden="1"/>
    </xf>
    <xf numFmtId="165" fontId="18" fillId="24" borderId="0" xfId="0" applyNumberFormat="1" applyFont="1" applyFill="1" applyAlignment="1" applyProtection="1">
      <alignment horizontal="center"/>
      <protection hidden="1"/>
    </xf>
    <xf numFmtId="0" fontId="15" fillId="24" borderId="0" xfId="0" applyFont="1" applyFill="1" applyProtection="1">
      <protection hidden="1"/>
    </xf>
    <xf numFmtId="164" fontId="13" fillId="24" borderId="0" xfId="0" applyNumberFormat="1" applyFont="1" applyFill="1"/>
    <xf numFmtId="164" fontId="6" fillId="24" borderId="0" xfId="0" applyNumberFormat="1" applyFont="1" applyFill="1" applyAlignment="1" applyProtection="1">
      <alignment horizontal="left"/>
      <protection hidden="1"/>
    </xf>
    <xf numFmtId="164" fontId="6" fillId="24" borderId="0" xfId="0" quotePrefix="1" applyNumberFormat="1" applyFont="1" applyFill="1" applyAlignment="1" applyProtection="1">
      <alignment horizontal="center"/>
      <protection hidden="1"/>
    </xf>
    <xf numFmtId="1" fontId="14" fillId="24" borderId="0" xfId="0" quotePrefix="1" applyNumberFormat="1" applyFont="1" applyFill="1" applyAlignment="1" applyProtection="1">
      <alignment horizontal="left"/>
      <protection hidden="1"/>
    </xf>
    <xf numFmtId="1" fontId="14" fillId="24" borderId="0" xfId="0" applyNumberFormat="1" applyFont="1" applyFill="1" applyAlignment="1" applyProtection="1">
      <alignment horizontal="center"/>
      <protection hidden="1"/>
    </xf>
    <xf numFmtId="166" fontId="14" fillId="24" borderId="0" xfId="0" applyNumberFormat="1" applyFont="1" applyFill="1" applyAlignment="1" applyProtection="1">
      <alignment horizontal="left"/>
      <protection hidden="1"/>
    </xf>
    <xf numFmtId="0" fontId="19" fillId="24" borderId="0" xfId="0" applyFont="1" applyFill="1" applyProtection="1">
      <protection hidden="1"/>
    </xf>
    <xf numFmtId="2" fontId="14" fillId="24" borderId="0" xfId="0" quotePrefix="1" applyNumberFormat="1" applyFont="1" applyFill="1" applyAlignment="1" applyProtection="1">
      <alignment horizontal="center"/>
      <protection hidden="1"/>
    </xf>
    <xf numFmtId="164" fontId="17" fillId="24" borderId="0" xfId="0" applyNumberFormat="1" applyFont="1" applyFill="1" applyAlignment="1" applyProtection="1">
      <alignment horizontal="left"/>
      <protection hidden="1"/>
    </xf>
    <xf numFmtId="164" fontId="17" fillId="25" borderId="0" xfId="0" applyNumberFormat="1" applyFont="1" applyFill="1" applyAlignment="1" applyProtection="1">
      <alignment horizontal="center"/>
      <protection hidden="1"/>
    </xf>
    <xf numFmtId="0" fontId="64" fillId="24" borderId="0" xfId="0" applyFont="1" applyFill="1" applyProtection="1">
      <protection hidden="1"/>
    </xf>
    <xf numFmtId="164" fontId="64" fillId="24" borderId="0" xfId="0" applyNumberFormat="1" applyFont="1" applyFill="1" applyProtection="1">
      <protection hidden="1"/>
    </xf>
    <xf numFmtId="0" fontId="64" fillId="24" borderId="0" xfId="0" quotePrefix="1" applyFont="1" applyFill="1" applyProtection="1">
      <protection hidden="1"/>
    </xf>
    <xf numFmtId="0" fontId="64" fillId="24" borderId="0" xfId="0" applyFont="1" applyFill="1" applyAlignment="1" applyProtection="1">
      <alignment horizontal="left"/>
      <protection hidden="1"/>
    </xf>
    <xf numFmtId="1" fontId="64" fillId="24" borderId="0" xfId="0" applyNumberFormat="1" applyFont="1" applyFill="1" applyAlignment="1" applyProtection="1">
      <alignment horizontal="left"/>
      <protection hidden="1"/>
    </xf>
    <xf numFmtId="164" fontId="10" fillId="24" borderId="0" xfId="45" applyNumberFormat="1" applyFont="1" applyFill="1" applyProtection="1">
      <protection hidden="1"/>
    </xf>
    <xf numFmtId="164" fontId="0" fillId="24" borderId="0" xfId="0" applyNumberFormat="1" applyFill="1" applyProtection="1">
      <protection hidden="1"/>
    </xf>
    <xf numFmtId="15" fontId="0" fillId="25" borderId="0" xfId="0" applyNumberFormat="1" applyFill="1" applyAlignment="1" applyProtection="1">
      <alignment horizontal="left"/>
      <protection hidden="1"/>
    </xf>
    <xf numFmtId="0" fontId="65" fillId="24" borderId="0" xfId="0" applyFont="1" applyFill="1" applyAlignment="1" applyProtection="1">
      <alignment horizontal="right"/>
      <protection hidden="1"/>
    </xf>
    <xf numFmtId="0" fontId="65" fillId="24" borderId="0" xfId="0" applyFont="1" applyFill="1" applyAlignment="1" applyProtection="1">
      <alignment horizontal="center"/>
      <protection hidden="1"/>
    </xf>
    <xf numFmtId="0" fontId="65" fillId="24" borderId="0" xfId="0" applyFont="1" applyFill="1" applyProtection="1">
      <protection hidden="1"/>
    </xf>
    <xf numFmtId="0" fontId="65" fillId="24" borderId="0" xfId="0" applyFont="1" applyFill="1" applyAlignment="1" applyProtection="1">
      <alignment horizontal="left"/>
      <protection hidden="1"/>
    </xf>
    <xf numFmtId="0" fontId="0" fillId="24" borderId="0" xfId="0" applyFill="1" applyAlignment="1">
      <alignment horizontal="right"/>
    </xf>
    <xf numFmtId="0" fontId="0" fillId="0" borderId="0" xfId="0" applyAlignment="1">
      <alignment horizontal="center"/>
    </xf>
    <xf numFmtId="0" fontId="68" fillId="0" borderId="0" xfId="0" applyFont="1"/>
    <xf numFmtId="164" fontId="68" fillId="24" borderId="0" xfId="0" quotePrefix="1" applyNumberFormat="1" applyFont="1" applyFill="1" applyProtection="1">
      <protection hidden="1"/>
    </xf>
    <xf numFmtId="164" fontId="0" fillId="24" borderId="0" xfId="0" quotePrefix="1" applyNumberFormat="1" applyFill="1" applyProtection="1">
      <protection hidden="1"/>
    </xf>
    <xf numFmtId="164" fontId="69" fillId="24" borderId="0" xfId="0" quotePrefix="1" applyNumberFormat="1" applyFont="1" applyFill="1" applyProtection="1">
      <protection hidden="1"/>
    </xf>
    <xf numFmtId="0" fontId="4" fillId="24" borderId="0" xfId="0" applyFont="1" applyFill="1" applyAlignment="1" applyProtection="1">
      <alignment horizontal="center"/>
      <protection hidden="1"/>
    </xf>
    <xf numFmtId="0" fontId="71" fillId="24" borderId="0" xfId="0" applyFont="1" applyFill="1" applyProtection="1">
      <protection hidden="1"/>
    </xf>
    <xf numFmtId="165" fontId="0" fillId="24" borderId="0" xfId="0" quotePrefix="1" applyNumberFormat="1" applyFill="1" applyAlignment="1" applyProtection="1">
      <alignment horizontal="center"/>
      <protection hidden="1"/>
    </xf>
    <xf numFmtId="0" fontId="67" fillId="0" borderId="0" xfId="0" applyFont="1"/>
    <xf numFmtId="164" fontId="0" fillId="24" borderId="0" xfId="0" applyNumberFormat="1" applyFill="1" applyAlignment="1" applyProtection="1">
      <alignment horizontal="left"/>
      <protection hidden="1"/>
    </xf>
    <xf numFmtId="164" fontId="0" fillId="24" borderId="0" xfId="0" quotePrefix="1" applyNumberFormat="1" applyFill="1" applyAlignment="1" applyProtection="1">
      <alignment horizontal="right"/>
      <protection hidden="1"/>
    </xf>
    <xf numFmtId="164" fontId="0" fillId="27" borderId="0" xfId="0" applyNumberFormat="1" applyFill="1" applyAlignment="1" applyProtection="1">
      <alignment horizontal="right"/>
      <protection hidden="1"/>
    </xf>
    <xf numFmtId="2" fontId="0" fillId="27" borderId="0" xfId="0" applyNumberFormat="1" applyFill="1" applyAlignment="1" applyProtection="1">
      <alignment horizontal="center"/>
      <protection hidden="1"/>
    </xf>
    <xf numFmtId="164" fontId="0" fillId="27" borderId="0" xfId="0" applyNumberFormat="1" applyFill="1" applyProtection="1">
      <protection hidden="1"/>
    </xf>
    <xf numFmtId="164" fontId="0" fillId="24" borderId="0" xfId="0" applyNumberFormat="1" applyFill="1" applyAlignment="1" applyProtection="1">
      <alignment horizontal="center"/>
      <protection hidden="1"/>
    </xf>
    <xf numFmtId="164" fontId="12" fillId="27" borderId="0" xfId="0" applyNumberFormat="1" applyFont="1" applyFill="1" applyProtection="1">
      <protection hidden="1"/>
    </xf>
    <xf numFmtId="2" fontId="0" fillId="27" borderId="0" xfId="0" applyNumberFormat="1" applyFill="1" applyAlignment="1" applyProtection="1">
      <alignment horizontal="left"/>
      <protection hidden="1"/>
    </xf>
    <xf numFmtId="0" fontId="0" fillId="27" borderId="0" xfId="0" applyFill="1" applyProtection="1">
      <protection hidden="1"/>
    </xf>
    <xf numFmtId="164" fontId="4" fillId="27" borderId="0" xfId="0" applyNumberFormat="1" applyFont="1" applyFill="1" applyProtection="1">
      <protection hidden="1"/>
    </xf>
    <xf numFmtId="0" fontId="0" fillId="24" borderId="0" xfId="0" applyFill="1" applyAlignment="1" applyProtection="1">
      <alignment horizontal="center"/>
      <protection hidden="1"/>
    </xf>
    <xf numFmtId="165" fontId="68" fillId="24" borderId="0" xfId="0" quotePrefix="1" applyNumberFormat="1" applyFont="1" applyFill="1" applyAlignment="1" applyProtection="1">
      <alignment horizontal="center"/>
      <protection hidden="1"/>
    </xf>
    <xf numFmtId="0" fontId="74" fillId="24" borderId="0" xfId="0" applyFont="1" applyFill="1" applyProtection="1">
      <protection hidden="1"/>
    </xf>
    <xf numFmtId="164" fontId="0" fillId="24" borderId="0" xfId="0" quotePrefix="1" applyNumberFormat="1" applyFill="1" applyAlignment="1" applyProtection="1">
      <alignment horizontal="left"/>
      <protection hidden="1"/>
    </xf>
    <xf numFmtId="164" fontId="0" fillId="27" borderId="0" xfId="0" quotePrefix="1" applyNumberFormat="1" applyFill="1" applyAlignment="1" applyProtection="1">
      <alignment horizontal="left"/>
      <protection hidden="1"/>
    </xf>
    <xf numFmtId="165" fontId="68" fillId="24" borderId="0" xfId="0" applyNumberFormat="1" applyFont="1" applyFill="1" applyAlignment="1" applyProtection="1">
      <alignment horizontal="center"/>
      <protection hidden="1"/>
    </xf>
    <xf numFmtId="0" fontId="0" fillId="24" borderId="0" xfId="0" quotePrefix="1" applyFill="1" applyProtection="1">
      <protection hidden="1"/>
    </xf>
    <xf numFmtId="165" fontId="73" fillId="24" borderId="0" xfId="0" applyNumberFormat="1" applyFont="1" applyFill="1" applyAlignment="1" applyProtection="1">
      <alignment horizontal="left"/>
      <protection hidden="1"/>
    </xf>
    <xf numFmtId="167" fontId="0" fillId="24" borderId="0" xfId="0" applyNumberFormat="1" applyFill="1" applyAlignment="1" applyProtection="1">
      <alignment horizontal="center"/>
      <protection hidden="1"/>
    </xf>
    <xf numFmtId="164" fontId="0" fillId="24" borderId="0" xfId="0" quotePrefix="1" applyNumberFormat="1" applyFill="1" applyAlignment="1" applyProtection="1">
      <alignment horizontal="center"/>
      <protection hidden="1"/>
    </xf>
    <xf numFmtId="164" fontId="0" fillId="27" borderId="0" xfId="0" applyNumberFormat="1" applyFill="1" applyAlignment="1" applyProtection="1">
      <alignment horizontal="center"/>
      <protection hidden="1"/>
    </xf>
    <xf numFmtId="164" fontId="68" fillId="24" borderId="0" xfId="0" quotePrefix="1" applyNumberFormat="1" applyFont="1" applyFill="1" applyAlignment="1" applyProtection="1">
      <alignment horizontal="left"/>
      <protection hidden="1"/>
    </xf>
    <xf numFmtId="0" fontId="0" fillId="24" borderId="0" xfId="0" applyFill="1"/>
    <xf numFmtId="0" fontId="4" fillId="0" borderId="0" xfId="39" applyFont="1" applyAlignment="1">
      <alignment horizontal="center"/>
    </xf>
    <xf numFmtId="1" fontId="4" fillId="0" borderId="0" xfId="39" applyNumberFormat="1" applyFont="1" applyAlignment="1">
      <alignment horizontal="center"/>
    </xf>
    <xf numFmtId="0" fontId="4" fillId="0" borderId="0" xfId="39" applyFont="1"/>
    <xf numFmtId="0" fontId="6" fillId="0" borderId="0" xfId="39" applyAlignment="1">
      <alignment horizontal="right"/>
    </xf>
    <xf numFmtId="0" fontId="6" fillId="25" borderId="12" xfId="39" applyFill="1" applyBorder="1" applyAlignment="1">
      <alignment horizontal="center"/>
    </xf>
    <xf numFmtId="0" fontId="6" fillId="0" borderId="0" xfId="39"/>
    <xf numFmtId="0" fontId="6" fillId="0" borderId="0" xfId="39" applyAlignment="1">
      <alignment horizontal="center"/>
    </xf>
    <xf numFmtId="0" fontId="6" fillId="0" borderId="29" xfId="39" applyBorder="1" applyAlignment="1">
      <alignment horizontal="center"/>
    </xf>
    <xf numFmtId="1" fontId="6" fillId="0" borderId="0" xfId="39" applyNumberFormat="1"/>
    <xf numFmtId="0" fontId="68" fillId="24" borderId="0" xfId="0" applyFont="1" applyFill="1" applyProtection="1">
      <protection hidden="1"/>
    </xf>
    <xf numFmtId="2" fontId="13" fillId="24" borderId="0" xfId="0" applyNumberFormat="1" applyFont="1" applyFill="1" applyAlignment="1" applyProtection="1">
      <alignment horizontal="right"/>
      <protection hidden="1"/>
    </xf>
    <xf numFmtId="0" fontId="69" fillId="0" borderId="0" xfId="0" applyFont="1"/>
    <xf numFmtId="164" fontId="78" fillId="24" borderId="0" xfId="0" applyNumberFormat="1" applyFont="1" applyFill="1" applyProtection="1">
      <protection hidden="1"/>
    </xf>
    <xf numFmtId="2" fontId="6" fillId="0" borderId="0" xfId="39" applyNumberFormat="1" applyAlignment="1">
      <alignment horizontal="right"/>
    </xf>
    <xf numFmtId="165" fontId="0" fillId="27" borderId="0" xfId="0" quotePrefix="1" applyNumberFormat="1" applyFill="1" applyAlignment="1" applyProtection="1">
      <alignment horizontal="center"/>
      <protection hidden="1"/>
    </xf>
    <xf numFmtId="0" fontId="0" fillId="25" borderId="0" xfId="0" applyFill="1" applyAlignment="1" applyProtection="1">
      <alignment horizontal="left"/>
      <protection hidden="1"/>
    </xf>
    <xf numFmtId="164" fontId="68" fillId="27" borderId="0" xfId="0" quotePrefix="1" applyNumberFormat="1" applyFont="1" applyFill="1"/>
    <xf numFmtId="164" fontId="68" fillId="24" borderId="0" xfId="0" applyNumberFormat="1" applyFont="1" applyFill="1" applyAlignment="1" applyProtection="1">
      <alignment horizontal="center"/>
      <protection hidden="1"/>
    </xf>
    <xf numFmtId="2" fontId="68" fillId="24" borderId="0" xfId="0" applyNumberFormat="1" applyFont="1" applyFill="1" applyAlignment="1" applyProtection="1">
      <alignment horizontal="center"/>
      <protection hidden="1"/>
    </xf>
    <xf numFmtId="164" fontId="68" fillId="24" borderId="0" xfId="0" applyNumberFormat="1" applyFont="1" applyFill="1" applyAlignment="1" applyProtection="1">
      <alignment horizontal="right"/>
      <protection hidden="1"/>
    </xf>
    <xf numFmtId="164" fontId="4" fillId="24" borderId="0" xfId="0" applyNumberFormat="1" applyFont="1" applyFill="1" applyAlignment="1" applyProtection="1">
      <alignment horizontal="left"/>
      <protection hidden="1"/>
    </xf>
    <xf numFmtId="164" fontId="64" fillId="24" borderId="0" xfId="0" applyNumberFormat="1" applyFont="1" applyFill="1" applyAlignment="1" applyProtection="1">
      <alignment horizontal="left"/>
      <protection hidden="1"/>
    </xf>
    <xf numFmtId="165" fontId="0" fillId="24" borderId="0" xfId="0" applyNumberFormat="1" applyFill="1" applyAlignment="1" applyProtection="1">
      <alignment horizontal="left"/>
      <protection hidden="1"/>
    </xf>
    <xf numFmtId="165" fontId="0" fillId="24" borderId="0" xfId="0" applyNumberFormat="1" applyFill="1" applyAlignment="1" applyProtection="1">
      <alignment horizontal="right"/>
      <protection hidden="1"/>
    </xf>
    <xf numFmtId="165" fontId="7" fillId="24" borderId="0" xfId="0" applyNumberFormat="1" applyFont="1" applyFill="1" applyAlignment="1" applyProtection="1">
      <alignment horizontal="left"/>
      <protection hidden="1"/>
    </xf>
    <xf numFmtId="165" fontId="0" fillId="27" borderId="0" xfId="0" applyNumberFormat="1" applyFill="1" applyAlignment="1" applyProtection="1">
      <alignment horizontal="left"/>
      <protection hidden="1"/>
    </xf>
    <xf numFmtId="164" fontId="73" fillId="24" borderId="0" xfId="0" applyNumberFormat="1" applyFont="1" applyFill="1" applyAlignment="1" applyProtection="1">
      <alignment horizontal="center"/>
      <protection hidden="1"/>
    </xf>
    <xf numFmtId="164" fontId="67" fillId="27" borderId="0" xfId="0" quotePrefix="1" applyNumberFormat="1" applyFont="1" applyFill="1" applyAlignment="1">
      <alignment vertical="center"/>
    </xf>
    <xf numFmtId="1" fontId="0" fillId="24" borderId="0" xfId="0" applyNumberFormat="1" applyFill="1" applyAlignment="1" applyProtection="1">
      <alignment horizontal="center"/>
      <protection hidden="1"/>
    </xf>
    <xf numFmtId="164" fontId="14" fillId="25" borderId="0" xfId="0" applyNumberFormat="1" applyFont="1" applyFill="1" applyAlignment="1" applyProtection="1">
      <alignment horizontal="left"/>
      <protection hidden="1"/>
    </xf>
    <xf numFmtId="1" fontId="14" fillId="25" borderId="0" xfId="0" applyNumberFormat="1" applyFont="1" applyFill="1" applyAlignment="1" applyProtection="1">
      <alignment horizontal="center"/>
      <protection hidden="1"/>
    </xf>
    <xf numFmtId="1" fontId="0" fillId="25" borderId="0" xfId="0" applyNumberFormat="1" applyFill="1" applyAlignment="1" applyProtection="1">
      <alignment horizontal="center"/>
      <protection hidden="1"/>
    </xf>
    <xf numFmtId="164" fontId="64" fillId="27" borderId="0" xfId="0" applyNumberFormat="1" applyFont="1" applyFill="1" applyAlignment="1" applyProtection="1">
      <alignment horizontal="center"/>
      <protection hidden="1"/>
    </xf>
    <xf numFmtId="2" fontId="0" fillId="24" borderId="0" xfId="0" applyNumberFormat="1" applyFill="1" applyProtection="1">
      <protection hidden="1"/>
    </xf>
    <xf numFmtId="2" fontId="33" fillId="24" borderId="0" xfId="0" applyNumberFormat="1" applyFont="1" applyFill="1" applyAlignment="1" applyProtection="1">
      <alignment horizontal="left"/>
      <protection hidden="1"/>
    </xf>
    <xf numFmtId="2" fontId="0" fillId="24" borderId="0" xfId="0" applyNumberFormat="1" applyFill="1" applyAlignment="1" applyProtection="1">
      <alignment horizontal="center"/>
      <protection hidden="1"/>
    </xf>
    <xf numFmtId="2" fontId="7" fillId="24" borderId="0" xfId="0" applyNumberFormat="1" applyFont="1" applyFill="1" applyProtection="1">
      <protection hidden="1"/>
    </xf>
    <xf numFmtId="2" fontId="0" fillId="24" borderId="0" xfId="0" quotePrefix="1" applyNumberFormat="1" applyFill="1" applyAlignment="1" applyProtection="1">
      <alignment horizontal="left"/>
      <protection hidden="1"/>
    </xf>
    <xf numFmtId="2" fontId="12" fillId="24" borderId="0" xfId="0" applyNumberFormat="1" applyFont="1" applyFill="1" applyProtection="1">
      <protection hidden="1"/>
    </xf>
    <xf numFmtId="2" fontId="16" fillId="24" borderId="0" xfId="0" applyNumberFormat="1" applyFont="1" applyFill="1" applyProtection="1">
      <protection hidden="1"/>
    </xf>
    <xf numFmtId="2" fontId="8" fillId="24" borderId="0" xfId="0" applyNumberFormat="1" applyFont="1" applyFill="1" applyProtection="1">
      <protection hidden="1"/>
    </xf>
    <xf numFmtId="2" fontId="6" fillId="24" borderId="0" xfId="0" applyNumberFormat="1" applyFont="1" applyFill="1" applyProtection="1">
      <protection hidden="1"/>
    </xf>
    <xf numFmtId="2" fontId="0" fillId="24" borderId="0" xfId="0" applyNumberFormat="1" applyFill="1" applyAlignment="1" applyProtection="1">
      <alignment horizontal="left"/>
      <protection hidden="1"/>
    </xf>
    <xf numFmtId="2" fontId="68" fillId="24" borderId="0" xfId="0" quotePrefix="1" applyNumberFormat="1" applyFont="1" applyFill="1" applyAlignment="1" applyProtection="1">
      <alignment horizontal="center"/>
      <protection hidden="1"/>
    </xf>
    <xf numFmtId="2" fontId="18" fillId="24" borderId="0" xfId="0" applyNumberFormat="1" applyFont="1" applyFill="1" applyAlignment="1" applyProtection="1">
      <alignment horizontal="center"/>
      <protection hidden="1"/>
    </xf>
    <xf numFmtId="2" fontId="7" fillId="24" borderId="0" xfId="0" applyNumberFormat="1" applyFont="1" applyFill="1" applyAlignment="1" applyProtection="1">
      <alignment horizontal="left"/>
      <protection hidden="1"/>
    </xf>
    <xf numFmtId="2" fontId="14" fillId="24" borderId="0" xfId="0" applyNumberFormat="1" applyFont="1" applyFill="1" applyAlignment="1" applyProtection="1">
      <alignment horizontal="right"/>
      <protection hidden="1"/>
    </xf>
    <xf numFmtId="2" fontId="65" fillId="24" borderId="0" xfId="0" applyNumberFormat="1" applyFont="1" applyFill="1" applyProtection="1">
      <protection hidden="1"/>
    </xf>
    <xf numFmtId="2" fontId="64" fillId="24" borderId="0" xfId="0" applyNumberFormat="1" applyFont="1" applyFill="1" applyProtection="1">
      <protection hidden="1"/>
    </xf>
    <xf numFmtId="2" fontId="33" fillId="24" borderId="0" xfId="0" applyNumberFormat="1" applyFont="1" applyFill="1" applyProtection="1">
      <protection hidden="1"/>
    </xf>
    <xf numFmtId="2" fontId="33" fillId="24" borderId="0" xfId="0" applyNumberFormat="1" applyFont="1" applyFill="1" applyAlignment="1" applyProtection="1">
      <alignment horizontal="center"/>
      <protection hidden="1"/>
    </xf>
    <xf numFmtId="2" fontId="9" fillId="24" borderId="0" xfId="0" applyNumberFormat="1" applyFont="1" applyFill="1" applyAlignment="1" applyProtection="1">
      <alignment horizontal="left"/>
      <protection hidden="1"/>
    </xf>
    <xf numFmtId="2" fontId="14" fillId="24" borderId="0" xfId="0" quotePrefix="1" applyNumberFormat="1" applyFont="1" applyFill="1" applyProtection="1">
      <protection hidden="1"/>
    </xf>
    <xf numFmtId="2" fontId="13" fillId="24" borderId="0" xfId="0" applyNumberFormat="1" applyFont="1" applyFill="1" applyProtection="1">
      <protection hidden="1"/>
    </xf>
    <xf numFmtId="2" fontId="16" fillId="24" borderId="0" xfId="0" applyNumberFormat="1" applyFont="1" applyFill="1" applyAlignment="1" applyProtection="1">
      <alignment horizontal="center"/>
      <protection hidden="1"/>
    </xf>
    <xf numFmtId="2" fontId="13" fillId="24" borderId="0" xfId="0" applyNumberFormat="1" applyFont="1" applyFill="1" applyAlignment="1" applyProtection="1">
      <alignment horizontal="left"/>
      <protection hidden="1"/>
    </xf>
    <xf numFmtId="2" fontId="0" fillId="27" borderId="0" xfId="0" applyNumberFormat="1" applyFill="1" applyProtection="1">
      <protection hidden="1"/>
    </xf>
    <xf numFmtId="2" fontId="64" fillId="24" borderId="0" xfId="0" quotePrefix="1" applyNumberFormat="1" applyFont="1" applyFill="1" applyProtection="1">
      <protection hidden="1"/>
    </xf>
    <xf numFmtId="2" fontId="68" fillId="24" borderId="0" xfId="0" applyNumberFormat="1" applyFont="1" applyFill="1" applyProtection="1">
      <protection hidden="1"/>
    </xf>
    <xf numFmtId="2" fontId="68" fillId="24" borderId="0" xfId="0" quotePrefix="1" applyNumberFormat="1" applyFont="1" applyFill="1" applyAlignment="1" applyProtection="1">
      <alignment horizontal="left"/>
      <protection hidden="1"/>
    </xf>
    <xf numFmtId="2" fontId="0" fillId="24" borderId="0" xfId="0" quotePrefix="1" applyNumberFormat="1" applyFill="1" applyProtection="1">
      <protection hidden="1"/>
    </xf>
    <xf numFmtId="2" fontId="13" fillId="24" borderId="0" xfId="0" quotePrefix="1" applyNumberFormat="1" applyFont="1" applyFill="1" applyAlignment="1" applyProtection="1">
      <alignment horizontal="center"/>
      <protection hidden="1"/>
    </xf>
    <xf numFmtId="2" fontId="10" fillId="24" borderId="0" xfId="0" applyNumberFormat="1" applyFont="1" applyFill="1" applyProtection="1">
      <protection hidden="1"/>
    </xf>
    <xf numFmtId="2" fontId="0" fillId="27" borderId="0" xfId="0" applyNumberFormat="1" applyFill="1" applyAlignment="1" applyProtection="1">
      <alignment horizontal="right"/>
      <protection hidden="1"/>
    </xf>
    <xf numFmtId="2" fontId="15" fillId="24" borderId="0" xfId="0" applyNumberFormat="1" applyFont="1" applyFill="1" applyProtection="1">
      <protection hidden="1"/>
    </xf>
    <xf numFmtId="2" fontId="0" fillId="24" borderId="0" xfId="0" quotePrefix="1" applyNumberFormat="1" applyFill="1" applyAlignment="1" applyProtection="1">
      <alignment horizontal="center"/>
      <protection hidden="1"/>
    </xf>
    <xf numFmtId="2" fontId="65" fillId="24" borderId="0" xfId="0" applyNumberFormat="1" applyFont="1" applyFill="1" applyAlignment="1" applyProtection="1">
      <alignment horizontal="right"/>
      <protection hidden="1"/>
    </xf>
    <xf numFmtId="2" fontId="0" fillId="27" borderId="0" xfId="0" quotePrefix="1" applyNumberFormat="1" applyFill="1" applyAlignment="1" applyProtection="1">
      <alignment horizontal="left"/>
      <protection hidden="1"/>
    </xf>
    <xf numFmtId="2" fontId="71" fillId="24" borderId="0" xfId="0" applyNumberFormat="1" applyFont="1" applyFill="1" applyProtection="1">
      <protection hidden="1"/>
    </xf>
    <xf numFmtId="2" fontId="12" fillId="27" borderId="0" xfId="0" applyNumberFormat="1" applyFont="1" applyFill="1" applyProtection="1">
      <protection hidden="1"/>
    </xf>
    <xf numFmtId="2" fontId="4" fillId="27" borderId="0" xfId="0" applyNumberFormat="1" applyFont="1" applyFill="1" applyProtection="1">
      <protection hidden="1"/>
    </xf>
    <xf numFmtId="2" fontId="17" fillId="24" borderId="0" xfId="0" applyNumberFormat="1" applyFont="1" applyFill="1" applyAlignment="1" applyProtection="1">
      <alignment horizontal="center"/>
      <protection hidden="1"/>
    </xf>
    <xf numFmtId="2" fontId="0" fillId="24" borderId="0" xfId="0" applyNumberFormat="1" applyFill="1" applyAlignment="1" applyProtection="1">
      <alignment horizontal="right"/>
      <protection hidden="1"/>
    </xf>
    <xf numFmtId="165" fontId="12" fillId="24" borderId="0" xfId="0" applyNumberFormat="1" applyFont="1" applyFill="1" applyProtection="1">
      <protection hidden="1"/>
    </xf>
    <xf numFmtId="165" fontId="7" fillId="24" borderId="0" xfId="0" applyNumberFormat="1" applyFont="1" applyFill="1" applyAlignment="1" applyProtection="1">
      <alignment horizontal="center"/>
      <protection hidden="1"/>
    </xf>
    <xf numFmtId="165" fontId="6" fillId="24" borderId="0" xfId="0" applyNumberFormat="1" applyFont="1" applyFill="1" applyProtection="1">
      <protection hidden="1"/>
    </xf>
    <xf numFmtId="165" fontId="0" fillId="27" borderId="0" xfId="0" applyNumberFormat="1" applyFill="1" applyAlignment="1" applyProtection="1">
      <alignment horizontal="center"/>
      <protection hidden="1"/>
    </xf>
    <xf numFmtId="165" fontId="0" fillId="25" borderId="0" xfId="0" applyNumberFormat="1" applyFill="1" applyAlignment="1" applyProtection="1">
      <alignment horizontal="center"/>
      <protection hidden="1"/>
    </xf>
    <xf numFmtId="164" fontId="4" fillId="24" borderId="0" xfId="0" quotePrefix="1" applyNumberFormat="1" applyFont="1" applyFill="1" applyProtection="1">
      <protection hidden="1"/>
    </xf>
    <xf numFmtId="164" fontId="0" fillId="24" borderId="0" xfId="0" applyNumberFormat="1" applyFill="1" applyAlignment="1" applyProtection="1">
      <alignment horizontal="right"/>
      <protection hidden="1"/>
    </xf>
    <xf numFmtId="0" fontId="4" fillId="24" borderId="0" xfId="0" applyFont="1" applyFill="1" applyProtection="1">
      <protection hidden="1"/>
    </xf>
    <xf numFmtId="164" fontId="0" fillId="28" borderId="0" xfId="0" applyNumberFormat="1" applyFill="1" applyAlignment="1" applyProtection="1">
      <alignment horizontal="center"/>
      <protection hidden="1"/>
    </xf>
    <xf numFmtId="164" fontId="0" fillId="25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25" borderId="0" xfId="0" applyNumberFormat="1" applyFill="1" applyAlignment="1" applyProtection="1">
      <alignment horizontal="center"/>
      <protection hidden="1"/>
    </xf>
    <xf numFmtId="1" fontId="0" fillId="28" borderId="0" xfId="0" applyNumberFormat="1" applyFill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65" fontId="0" fillId="24" borderId="0" xfId="0" quotePrefix="1" applyNumberFormat="1" applyFill="1" applyProtection="1">
      <protection hidden="1"/>
    </xf>
    <xf numFmtId="0" fontId="0" fillId="24" borderId="0" xfId="0" applyFill="1" applyAlignment="1" applyProtection="1">
      <alignment horizontal="left"/>
      <protection hidden="1"/>
    </xf>
    <xf numFmtId="164" fontId="7" fillId="24" borderId="0" xfId="0" applyNumberFormat="1" applyFont="1" applyFill="1"/>
    <xf numFmtId="164" fontId="4" fillId="24" borderId="0" xfId="0" applyNumberFormat="1" applyFont="1" applyFill="1"/>
    <xf numFmtId="1" fontId="0" fillId="24" borderId="0" xfId="0" applyNumberFormat="1" applyFill="1" applyAlignment="1" applyProtection="1">
      <alignment horizontal="left"/>
      <protection hidden="1"/>
    </xf>
    <xf numFmtId="1" fontId="0" fillId="27" borderId="0" xfId="0" applyNumberFormat="1" applyFill="1" applyAlignment="1" applyProtection="1">
      <alignment horizontal="center"/>
      <protection hidden="1"/>
    </xf>
    <xf numFmtId="164" fontId="0" fillId="27" borderId="0" xfId="0" quotePrefix="1" applyNumberFormat="1" applyFill="1"/>
    <xf numFmtId="164" fontId="0" fillId="27" borderId="0" xfId="0" quotePrefix="1" applyNumberFormat="1" applyFill="1" applyAlignment="1">
      <alignment horizontal="left"/>
    </xf>
    <xf numFmtId="164" fontId="0" fillId="27" borderId="0" xfId="0" quotePrefix="1" applyNumberFormat="1" applyFill="1" applyAlignment="1">
      <alignment vertical="center"/>
    </xf>
    <xf numFmtId="0" fontId="4" fillId="24" borderId="0" xfId="0" applyFont="1" applyFill="1" applyAlignment="1" applyProtection="1">
      <alignment horizontal="left"/>
      <protection hidden="1"/>
    </xf>
    <xf numFmtId="0" fontId="0" fillId="27" borderId="0" xfId="0" applyFill="1" applyAlignment="1">
      <alignment horizontal="right"/>
    </xf>
    <xf numFmtId="164" fontId="0" fillId="27" borderId="0" xfId="0" applyNumberFormat="1" applyFill="1"/>
    <xf numFmtId="0" fontId="0" fillId="27" borderId="0" xfId="0" applyFill="1"/>
    <xf numFmtId="164" fontId="0" fillId="27" borderId="0" xfId="0" quotePrefix="1" applyNumberFormat="1" applyFill="1" applyAlignment="1">
      <alignment horizontal="center"/>
    </xf>
    <xf numFmtId="164" fontId="6" fillId="24" borderId="0" xfId="0" quotePrefix="1" applyNumberFormat="1" applyFont="1" applyFill="1" applyAlignment="1" applyProtection="1">
      <alignment horizontal="left"/>
      <protection hidden="1"/>
    </xf>
    <xf numFmtId="0" fontId="77" fillId="24" borderId="0" xfId="0" applyFont="1" applyFill="1" applyProtection="1">
      <protection hidden="1"/>
    </xf>
    <xf numFmtId="164" fontId="7" fillId="24" borderId="0" xfId="0" applyNumberFormat="1" applyFont="1" applyFill="1" applyAlignment="1" applyProtection="1">
      <alignment horizontal="right"/>
      <protection hidden="1"/>
    </xf>
    <xf numFmtId="0" fontId="4" fillId="24" borderId="0" xfId="0" applyFont="1" applyFill="1" applyAlignment="1" applyProtection="1">
      <alignment horizontal="right"/>
      <protection hidden="1"/>
    </xf>
    <xf numFmtId="0" fontId="4" fillId="24" borderId="0" xfId="0" quotePrefix="1" applyFont="1" applyFill="1" applyProtection="1">
      <protection hidden="1"/>
    </xf>
    <xf numFmtId="2" fontId="4" fillId="24" borderId="0" xfId="0" applyNumberFormat="1" applyFont="1" applyFill="1" applyProtection="1">
      <protection hidden="1"/>
    </xf>
    <xf numFmtId="165" fontId="0" fillId="24" borderId="0" xfId="0" quotePrefix="1" applyNumberFormat="1" applyFill="1" applyAlignment="1" applyProtection="1">
      <alignment horizontal="left"/>
      <protection hidden="1"/>
    </xf>
    <xf numFmtId="164" fontId="0" fillId="24" borderId="0" xfId="0" applyNumberFormat="1" applyFill="1" applyAlignment="1" applyProtection="1">
      <alignment vertical="center"/>
      <protection hidden="1"/>
    </xf>
    <xf numFmtId="2" fontId="6" fillId="24" borderId="0" xfId="0" quotePrefix="1" applyNumberFormat="1" applyFont="1" applyFill="1" applyAlignment="1" applyProtection="1">
      <alignment horizontal="left"/>
      <protection hidden="1"/>
    </xf>
    <xf numFmtId="165" fontId="6" fillId="24" borderId="0" xfId="0" quotePrefix="1" applyNumberFormat="1" applyFont="1" applyFill="1" applyAlignment="1" applyProtection="1">
      <alignment horizontal="left"/>
      <protection hidden="1"/>
    </xf>
    <xf numFmtId="164" fontId="68" fillId="24" borderId="0" xfId="0" applyNumberFormat="1" applyFont="1" applyFill="1" applyProtection="1">
      <protection hidden="1"/>
    </xf>
    <xf numFmtId="164" fontId="28" fillId="0" borderId="0" xfId="0" quotePrefix="1" applyNumberFormat="1" applyFont="1" applyAlignment="1">
      <alignment horizontal="center"/>
    </xf>
    <xf numFmtId="0" fontId="28" fillId="27" borderId="0" xfId="0" quotePrefix="1" applyFont="1" applyFill="1"/>
    <xf numFmtId="0" fontId="28" fillId="27" borderId="0" xfId="0" applyFont="1" applyFill="1"/>
    <xf numFmtId="0" fontId="12" fillId="27" borderId="0" xfId="0" applyFont="1" applyFill="1" applyAlignment="1">
      <alignment horizontal="right"/>
    </xf>
    <xf numFmtId="0" fontId="83" fillId="27" borderId="0" xfId="0" applyFont="1" applyFill="1" applyProtection="1">
      <protection hidden="1"/>
    </xf>
    <xf numFmtId="0" fontId="0" fillId="24" borderId="0" xfId="0" applyFill="1" applyAlignment="1">
      <alignment horizontal="left"/>
    </xf>
    <xf numFmtId="164" fontId="64" fillId="24" borderId="0" xfId="0" quotePrefix="1" applyNumberFormat="1" applyFont="1" applyFill="1" applyProtection="1">
      <protection hidden="1"/>
    </xf>
    <xf numFmtId="0" fontId="4" fillId="24" borderId="0" xfId="0" quotePrefix="1" applyFont="1" applyFill="1" applyAlignment="1" applyProtection="1">
      <alignment horizontal="left"/>
      <protection hidden="1"/>
    </xf>
    <xf numFmtId="0" fontId="4" fillId="24" borderId="0" xfId="0" quotePrefix="1" applyFont="1" applyFill="1" applyAlignment="1" applyProtection="1">
      <alignment horizontal="right"/>
      <protection hidden="1"/>
    </xf>
    <xf numFmtId="2" fontId="0" fillId="28" borderId="0" xfId="0" applyNumberFormat="1" applyFill="1" applyAlignment="1" applyProtection="1">
      <alignment horizontal="center"/>
      <protection hidden="1"/>
    </xf>
    <xf numFmtId="2" fontId="14" fillId="28" borderId="0" xfId="0" applyNumberFormat="1" applyFont="1" applyFill="1" applyAlignment="1" applyProtection="1">
      <alignment horizontal="center"/>
      <protection hidden="1"/>
    </xf>
    <xf numFmtId="164" fontId="14" fillId="27" borderId="0" xfId="0" applyNumberFormat="1" applyFont="1" applyFill="1" applyAlignment="1" applyProtection="1">
      <alignment horizontal="left"/>
      <protection hidden="1"/>
    </xf>
    <xf numFmtId="164" fontId="14" fillId="27" borderId="0" xfId="0" applyNumberFormat="1" applyFont="1" applyFill="1" applyProtection="1">
      <protection hidden="1"/>
    </xf>
    <xf numFmtId="165" fontId="0" fillId="28" borderId="0" xfId="0" applyNumberFormat="1" applyFill="1" applyAlignment="1" applyProtection="1">
      <alignment horizontal="center"/>
      <protection hidden="1"/>
    </xf>
    <xf numFmtId="164" fontId="0" fillId="24" borderId="0" xfId="0" quotePrefix="1" applyNumberFormat="1" applyFill="1" applyAlignment="1" applyProtection="1">
      <alignment horizontal="left" vertical="center"/>
      <protection hidden="1"/>
    </xf>
    <xf numFmtId="2" fontId="0" fillId="24" borderId="0" xfId="0" quotePrefix="1" applyNumberFormat="1" applyFill="1" applyAlignment="1" applyProtection="1">
      <alignment horizontal="left" vertical="center"/>
      <protection hidden="1"/>
    </xf>
    <xf numFmtId="165" fontId="68" fillId="24" borderId="0" xfId="0" applyNumberFormat="1" applyFont="1" applyFill="1" applyAlignment="1" applyProtection="1">
      <alignment horizontal="left"/>
      <protection hidden="1"/>
    </xf>
    <xf numFmtId="0" fontId="10" fillId="24" borderId="0" xfId="0" applyFont="1" applyFill="1" applyAlignment="1" applyProtection="1">
      <alignment horizontal="center"/>
      <protection hidden="1"/>
    </xf>
    <xf numFmtId="2" fontId="10" fillId="24" borderId="0" xfId="0" applyNumberFormat="1" applyFont="1" applyFill="1" applyAlignment="1" applyProtection="1">
      <alignment horizontal="center"/>
      <protection hidden="1"/>
    </xf>
    <xf numFmtId="164" fontId="73" fillId="24" borderId="0" xfId="0" applyNumberFormat="1" applyFont="1" applyFill="1" applyProtection="1">
      <protection hidden="1"/>
    </xf>
    <xf numFmtId="0" fontId="73" fillId="24" borderId="0" xfId="0" applyFont="1" applyFill="1" applyProtection="1">
      <protection hidden="1"/>
    </xf>
    <xf numFmtId="165" fontId="73" fillId="24" borderId="0" xfId="0" applyNumberFormat="1" applyFont="1" applyFill="1" applyAlignment="1" applyProtection="1">
      <alignment horizontal="center"/>
      <protection hidden="1"/>
    </xf>
    <xf numFmtId="165" fontId="73" fillId="24" borderId="0" xfId="0" applyNumberFormat="1" applyFont="1" applyFill="1" applyProtection="1">
      <protection hidden="1"/>
    </xf>
    <xf numFmtId="165" fontId="73" fillId="24" borderId="0" xfId="0" applyNumberFormat="1" applyFont="1" applyFill="1" applyAlignment="1" applyProtection="1">
      <alignment horizontal="right"/>
      <protection hidden="1"/>
    </xf>
    <xf numFmtId="164" fontId="64" fillId="27" borderId="0" xfId="0" applyNumberFormat="1" applyFont="1" applyFill="1" applyProtection="1">
      <protection hidden="1"/>
    </xf>
    <xf numFmtId="164" fontId="68" fillId="27" borderId="0" xfId="0" quotePrefix="1" applyNumberFormat="1" applyFont="1" applyFill="1" applyProtection="1">
      <protection hidden="1"/>
    </xf>
    <xf numFmtId="164" fontId="83" fillId="24" borderId="0" xfId="0" applyNumberFormat="1" applyFont="1" applyFill="1" applyProtection="1">
      <protection hidden="1"/>
    </xf>
    <xf numFmtId="0" fontId="0" fillId="27" borderId="0" xfId="0" applyFill="1" applyAlignment="1" applyProtection="1">
      <alignment horizontal="right"/>
      <protection hidden="1"/>
    </xf>
    <xf numFmtId="164" fontId="0" fillId="27" borderId="0" xfId="0" quotePrefix="1" applyNumberFormat="1" applyFill="1" applyProtection="1">
      <protection hidden="1"/>
    </xf>
    <xf numFmtId="165" fontId="17" fillId="27" borderId="0" xfId="0" applyNumberFormat="1" applyFont="1" applyFill="1" applyProtection="1">
      <protection hidden="1"/>
    </xf>
    <xf numFmtId="165" fontId="0" fillId="27" borderId="0" xfId="0" applyNumberFormat="1" applyFill="1" applyProtection="1">
      <protection hidden="1"/>
    </xf>
    <xf numFmtId="164" fontId="0" fillId="27" borderId="0" xfId="0" applyNumberFormat="1" applyFill="1" applyAlignment="1">
      <alignment horizontal="right"/>
    </xf>
    <xf numFmtId="164" fontId="81" fillId="27" borderId="0" xfId="0" applyNumberFormat="1" applyFont="1" applyFill="1"/>
    <xf numFmtId="164" fontId="0" fillId="27" borderId="0" xfId="0" quotePrefix="1" applyNumberFormat="1" applyFill="1" applyAlignment="1" applyProtection="1">
      <alignment vertical="center"/>
      <protection hidden="1"/>
    </xf>
    <xf numFmtId="164" fontId="73" fillId="27" borderId="0" xfId="0" quotePrefix="1" applyNumberFormat="1" applyFont="1" applyFill="1" applyAlignment="1" applyProtection="1">
      <alignment vertical="center"/>
      <protection hidden="1"/>
    </xf>
    <xf numFmtId="0" fontId="68" fillId="27" borderId="0" xfId="0" applyFont="1" applyFill="1" applyAlignment="1" applyProtection="1">
      <alignment horizontal="right"/>
      <protection hidden="1"/>
    </xf>
    <xf numFmtId="164" fontId="81" fillId="27" borderId="0" xfId="0" applyNumberFormat="1" applyFont="1" applyFill="1" applyProtection="1">
      <protection hidden="1"/>
    </xf>
    <xf numFmtId="0" fontId="12" fillId="27" borderId="0" xfId="0" applyFont="1" applyFill="1" applyAlignment="1" applyProtection="1">
      <alignment horizontal="right"/>
      <protection hidden="1"/>
    </xf>
    <xf numFmtId="0" fontId="28" fillId="27" borderId="0" xfId="0" quotePrefix="1" applyFont="1" applyFill="1" applyProtection="1">
      <protection hidden="1"/>
    </xf>
    <xf numFmtId="0" fontId="28" fillId="27" borderId="0" xfId="0" applyFont="1" applyFill="1" applyProtection="1">
      <protection hidden="1"/>
    </xf>
    <xf numFmtId="1" fontId="0" fillId="25" borderId="0" xfId="0" applyNumberFormat="1" applyFill="1" applyAlignment="1" applyProtection="1">
      <alignment horizontal="center"/>
      <protection locked="0"/>
    </xf>
    <xf numFmtId="165" fontId="0" fillId="25" borderId="0" xfId="0" applyNumberFormat="1" applyFill="1" applyAlignment="1" applyProtection="1">
      <alignment horizontal="center"/>
      <protection locked="0"/>
    </xf>
    <xf numFmtId="2" fontId="13" fillId="25" borderId="0" xfId="0" applyNumberFormat="1" applyFont="1" applyFill="1" applyAlignment="1" applyProtection="1">
      <alignment horizontal="center"/>
      <protection locked="0"/>
    </xf>
    <xf numFmtId="164" fontId="13" fillId="28" borderId="0" xfId="0" applyNumberFormat="1" applyFont="1" applyFill="1" applyAlignment="1" applyProtection="1">
      <alignment horizontal="center"/>
      <protection locked="0"/>
    </xf>
    <xf numFmtId="164" fontId="0" fillId="28" borderId="0" xfId="0" applyNumberFormat="1" applyFill="1" applyAlignment="1" applyProtection="1">
      <alignment horizontal="center"/>
      <protection locked="0"/>
    </xf>
    <xf numFmtId="2" fontId="6" fillId="25" borderId="0" xfId="0" applyNumberFormat="1" applyFont="1" applyFill="1" applyAlignment="1" applyProtection="1">
      <alignment horizontal="center"/>
      <protection locked="0"/>
    </xf>
    <xf numFmtId="1" fontId="13" fillId="25" borderId="0" xfId="0" applyNumberFormat="1" applyFont="1" applyFill="1" applyAlignment="1" applyProtection="1">
      <alignment horizontal="center"/>
      <protection locked="0"/>
    </xf>
    <xf numFmtId="2" fontId="0" fillId="25" borderId="0" xfId="0" applyNumberFormat="1" applyFill="1" applyAlignment="1" applyProtection="1">
      <alignment horizontal="center"/>
      <protection locked="0"/>
    </xf>
    <xf numFmtId="164" fontId="13" fillId="25" borderId="0" xfId="0" applyNumberFormat="1" applyFont="1" applyFill="1" applyAlignment="1" applyProtection="1">
      <alignment horizontal="center"/>
      <protection locked="0"/>
    </xf>
    <xf numFmtId="164" fontId="7" fillId="24" borderId="0" xfId="37" applyFont="1" applyFill="1" applyProtection="1">
      <protection hidden="1"/>
    </xf>
    <xf numFmtId="164" fontId="13" fillId="24" borderId="0" xfId="37" applyFill="1" applyProtection="1">
      <protection hidden="1"/>
    </xf>
    <xf numFmtId="0" fontId="55" fillId="24" borderId="0" xfId="37" applyNumberFormat="1" applyFont="1" applyFill="1" applyProtection="1">
      <protection hidden="1"/>
    </xf>
    <xf numFmtId="164" fontId="10" fillId="24" borderId="0" xfId="37" applyFont="1" applyFill="1" applyProtection="1">
      <protection hidden="1"/>
    </xf>
    <xf numFmtId="164" fontId="15" fillId="24" borderId="0" xfId="37" applyFont="1" applyFill="1" applyProtection="1">
      <protection hidden="1"/>
    </xf>
    <xf numFmtId="164" fontId="0" fillId="24" borderId="0" xfId="37" quotePrefix="1" applyFont="1" applyFill="1" applyAlignment="1" applyProtection="1">
      <alignment horizontal="left"/>
      <protection hidden="1"/>
    </xf>
    <xf numFmtId="164" fontId="0" fillId="24" borderId="0" xfId="37" applyFont="1" applyFill="1" applyProtection="1">
      <protection hidden="1"/>
    </xf>
    <xf numFmtId="164" fontId="13" fillId="24" borderId="0" xfId="37" quotePrefix="1" applyFill="1" applyProtection="1">
      <protection hidden="1"/>
    </xf>
    <xf numFmtId="164" fontId="6" fillId="24" borderId="0" xfId="37" applyFont="1" applyFill="1" applyProtection="1">
      <protection hidden="1"/>
    </xf>
    <xf numFmtId="164" fontId="6" fillId="24" borderId="14" xfId="37" applyFont="1" applyFill="1" applyBorder="1" applyAlignment="1" applyProtection="1">
      <alignment horizontal="center"/>
      <protection hidden="1"/>
    </xf>
    <xf numFmtId="164" fontId="6" fillId="24" borderId="15" xfId="37" applyFont="1" applyFill="1" applyBorder="1" applyAlignment="1" applyProtection="1">
      <alignment horizontal="center"/>
      <protection hidden="1"/>
    </xf>
    <xf numFmtId="164" fontId="6" fillId="24" borderId="16" xfId="37" applyFont="1" applyFill="1" applyBorder="1" applyAlignment="1" applyProtection="1">
      <alignment horizontal="center"/>
      <protection hidden="1"/>
    </xf>
    <xf numFmtId="164" fontId="6" fillId="24" borderId="17" xfId="37" applyFont="1" applyFill="1" applyBorder="1" applyAlignment="1" applyProtection="1">
      <alignment horizontal="center"/>
      <protection hidden="1"/>
    </xf>
    <xf numFmtId="164" fontId="6" fillId="24" borderId="0" xfId="37" applyFont="1" applyFill="1" applyBorder="1" applyProtection="1">
      <protection hidden="1"/>
    </xf>
    <xf numFmtId="164" fontId="6" fillId="24" borderId="18" xfId="37" applyFont="1" applyFill="1" applyBorder="1" applyAlignment="1" applyProtection="1">
      <alignment horizontal="center"/>
      <protection hidden="1"/>
    </xf>
    <xf numFmtId="164" fontId="0" fillId="27" borderId="19" xfId="0" quotePrefix="1" applyNumberFormat="1" applyFill="1" applyBorder="1" applyAlignment="1" applyProtection="1">
      <alignment horizontal="center"/>
      <protection hidden="1"/>
    </xf>
    <xf numFmtId="164" fontId="0" fillId="27" borderId="34" xfId="0" quotePrefix="1" applyNumberFormat="1" applyFill="1" applyBorder="1" applyAlignment="1" applyProtection="1">
      <alignment horizontal="center"/>
      <protection hidden="1"/>
    </xf>
    <xf numFmtId="164" fontId="6" fillId="24" borderId="26" xfId="37" applyFont="1" applyFill="1" applyBorder="1" applyAlignment="1" applyProtection="1">
      <alignment horizontal="center"/>
      <protection hidden="1"/>
    </xf>
    <xf numFmtId="164" fontId="6" fillId="24" borderId="27" xfId="37" applyFont="1" applyFill="1" applyBorder="1" applyAlignment="1" applyProtection="1">
      <alignment horizontal="center"/>
      <protection hidden="1"/>
    </xf>
    <xf numFmtId="164" fontId="6" fillId="24" borderId="12" xfId="37" applyFont="1" applyFill="1" applyBorder="1" applyAlignment="1" applyProtection="1">
      <alignment horizontal="center"/>
      <protection hidden="1"/>
    </xf>
    <xf numFmtId="164" fontId="6" fillId="24" borderId="20" xfId="37" applyFont="1" applyFill="1" applyBorder="1" applyAlignment="1" applyProtection="1">
      <alignment horizontal="center"/>
      <protection hidden="1"/>
    </xf>
    <xf numFmtId="164" fontId="13" fillId="24" borderId="0" xfId="37" applyFill="1" applyBorder="1" applyProtection="1">
      <protection hidden="1"/>
    </xf>
    <xf numFmtId="164" fontId="6" fillId="24" borderId="13" xfId="37" applyFont="1" applyFill="1" applyBorder="1" applyAlignment="1" applyProtection="1">
      <alignment horizontal="center"/>
      <protection hidden="1"/>
    </xf>
    <xf numFmtId="164" fontId="6" fillId="24" borderId="21" xfId="37" applyFont="1" applyFill="1" applyBorder="1" applyAlignment="1" applyProtection="1">
      <alignment horizontal="center"/>
      <protection hidden="1"/>
    </xf>
    <xf numFmtId="1" fontId="6" fillId="24" borderId="28" xfId="37" applyNumberFormat="1" applyFont="1" applyFill="1" applyBorder="1" applyAlignment="1" applyProtection="1">
      <alignment horizontal="center"/>
      <protection hidden="1"/>
    </xf>
    <xf numFmtId="164" fontId="6" fillId="24" borderId="0" xfId="37" applyFont="1" applyFill="1" applyBorder="1" applyAlignment="1" applyProtection="1">
      <alignment horizontal="center"/>
      <protection hidden="1"/>
    </xf>
    <xf numFmtId="165" fontId="6" fillId="24" borderId="0" xfId="37" applyNumberFormat="1" applyFont="1" applyFill="1" applyBorder="1" applyAlignment="1" applyProtection="1">
      <alignment horizontal="center"/>
      <protection hidden="1"/>
    </xf>
    <xf numFmtId="164" fontId="68" fillId="24" borderId="0" xfId="37" applyFont="1" applyFill="1" applyProtection="1">
      <protection hidden="1"/>
    </xf>
    <xf numFmtId="164" fontId="6" fillId="24" borderId="0" xfId="37" applyFont="1" applyFill="1" applyAlignment="1" applyProtection="1">
      <alignment horizontal="center"/>
      <protection hidden="1"/>
    </xf>
    <xf numFmtId="165" fontId="6" fillId="24" borderId="0" xfId="37" applyNumberFormat="1" applyFont="1" applyFill="1" applyAlignment="1" applyProtection="1">
      <alignment horizontal="center"/>
      <protection hidden="1"/>
    </xf>
    <xf numFmtId="1" fontId="13" fillId="24" borderId="0" xfId="37" applyNumberFormat="1" applyFill="1" applyProtection="1">
      <protection hidden="1"/>
    </xf>
    <xf numFmtId="164" fontId="6" fillId="24" borderId="0" xfId="37" applyFont="1" applyFill="1" applyAlignment="1" applyProtection="1">
      <alignment horizontal="right"/>
      <protection hidden="1"/>
    </xf>
    <xf numFmtId="164" fontId="13" fillId="24" borderId="0" xfId="37" applyFill="1" applyAlignment="1" applyProtection="1">
      <alignment horizontal="center"/>
      <protection hidden="1"/>
    </xf>
    <xf numFmtId="164" fontId="68" fillId="24" borderId="0" xfId="50" applyFont="1" applyFill="1" applyProtection="1">
      <protection hidden="1"/>
    </xf>
    <xf numFmtId="164" fontId="29" fillId="24" borderId="0" xfId="37" applyFont="1" applyFill="1" applyProtection="1">
      <protection hidden="1"/>
    </xf>
    <xf numFmtId="164" fontId="13" fillId="24" borderId="0" xfId="37" quotePrefix="1" applyFill="1" applyBorder="1" applyProtection="1">
      <protection hidden="1"/>
    </xf>
    <xf numFmtId="164" fontId="19" fillId="24" borderId="0" xfId="37" applyFont="1" applyFill="1" applyProtection="1">
      <protection hidden="1"/>
    </xf>
    <xf numFmtId="165" fontId="0" fillId="24" borderId="0" xfId="37" applyNumberFormat="1" applyFont="1" applyFill="1" applyAlignment="1" applyProtection="1">
      <alignment horizontal="center"/>
      <protection hidden="1"/>
    </xf>
    <xf numFmtId="164" fontId="0" fillId="24" borderId="0" xfId="37" applyFont="1" applyFill="1" applyAlignment="1" applyProtection="1">
      <alignment horizontal="center"/>
      <protection hidden="1"/>
    </xf>
    <xf numFmtId="164" fontId="4" fillId="24" borderId="0" xfId="37" applyFont="1" applyFill="1" applyProtection="1">
      <protection hidden="1"/>
    </xf>
    <xf numFmtId="1" fontId="13" fillId="24" borderId="0" xfId="37" quotePrefix="1" applyNumberFormat="1" applyFill="1" applyProtection="1">
      <protection hidden="1"/>
    </xf>
    <xf numFmtId="1" fontId="17" fillId="24" borderId="0" xfId="37" applyNumberFormat="1" applyFont="1" applyFill="1" applyProtection="1">
      <protection hidden="1"/>
    </xf>
    <xf numFmtId="164" fontId="64" fillId="27" borderId="0" xfId="37" applyFont="1" applyFill="1" applyProtection="1">
      <protection hidden="1"/>
    </xf>
    <xf numFmtId="164" fontId="17" fillId="24" borderId="0" xfId="37" applyFont="1" applyFill="1" applyProtection="1">
      <protection hidden="1"/>
    </xf>
    <xf numFmtId="1" fontId="15" fillId="24" borderId="0" xfId="37" applyNumberFormat="1" applyFont="1" applyFill="1" applyAlignment="1" applyProtection="1">
      <alignment horizontal="center"/>
      <protection hidden="1"/>
    </xf>
    <xf numFmtId="164" fontId="54" fillId="24" borderId="0" xfId="37" applyFont="1" applyFill="1" applyProtection="1">
      <protection hidden="1"/>
    </xf>
    <xf numFmtId="1" fontId="6" fillId="24" borderId="0" xfId="37" applyNumberFormat="1" applyFont="1" applyFill="1" applyAlignment="1" applyProtection="1">
      <alignment horizontal="center"/>
      <protection hidden="1"/>
    </xf>
    <xf numFmtId="1" fontId="13" fillId="24" borderId="0" xfId="37" applyNumberFormat="1" applyFill="1" applyAlignment="1" applyProtection="1">
      <alignment horizontal="center"/>
      <protection hidden="1"/>
    </xf>
    <xf numFmtId="164" fontId="6" fillId="27" borderId="0" xfId="37" applyFont="1" applyFill="1" applyAlignment="1" applyProtection="1">
      <alignment horizontal="center"/>
      <protection hidden="1"/>
    </xf>
    <xf numFmtId="164" fontId="64" fillId="24" borderId="0" xfId="37" applyFont="1" applyFill="1" applyProtection="1">
      <protection hidden="1"/>
    </xf>
    <xf numFmtId="164" fontId="10" fillId="24" borderId="0" xfId="38" applyNumberFormat="1" applyFont="1" applyFill="1" applyProtection="1">
      <protection hidden="1"/>
    </xf>
    <xf numFmtId="164" fontId="6" fillId="24" borderId="0" xfId="38" applyNumberFormat="1" applyFont="1" applyFill="1" applyProtection="1">
      <protection hidden="1"/>
    </xf>
    <xf numFmtId="164" fontId="6" fillId="24" borderId="0" xfId="38" applyNumberFormat="1" applyFont="1" applyFill="1" applyAlignment="1" applyProtection="1">
      <alignment horizontal="right"/>
      <protection hidden="1"/>
    </xf>
    <xf numFmtId="165" fontId="6" fillId="24" borderId="0" xfId="38" applyNumberFormat="1" applyFont="1" applyFill="1" applyAlignment="1" applyProtection="1">
      <alignment horizontal="center"/>
      <protection hidden="1"/>
    </xf>
    <xf numFmtId="164" fontId="0" fillId="24" borderId="0" xfId="38" applyNumberFormat="1" applyFont="1" applyFill="1" applyProtection="1">
      <protection hidden="1"/>
    </xf>
    <xf numFmtId="164" fontId="13" fillId="24" borderId="0" xfId="38" applyNumberFormat="1" applyFont="1" applyFill="1" applyProtection="1">
      <protection hidden="1"/>
    </xf>
    <xf numFmtId="164" fontId="13" fillId="24" borderId="0" xfId="37" applyFill="1" applyAlignment="1" applyProtection="1">
      <alignment horizontal="right"/>
      <protection hidden="1"/>
    </xf>
    <xf numFmtId="2" fontId="6" fillId="24" borderId="0" xfId="37" applyNumberFormat="1" applyFont="1" applyFill="1" applyAlignment="1" applyProtection="1">
      <alignment horizontal="center"/>
      <protection hidden="1"/>
    </xf>
    <xf numFmtId="2" fontId="13" fillId="24" borderId="0" xfId="37" applyNumberFormat="1" applyFill="1" applyBorder="1" applyAlignment="1" applyProtection="1">
      <alignment horizontal="center"/>
      <protection hidden="1"/>
    </xf>
    <xf numFmtId="1" fontId="13" fillId="24" borderId="0" xfId="37" applyNumberFormat="1" applyFill="1" applyBorder="1" applyAlignment="1" applyProtection="1">
      <alignment horizontal="center"/>
      <protection hidden="1"/>
    </xf>
    <xf numFmtId="164" fontId="21" fillId="24" borderId="0" xfId="37" applyFont="1" applyFill="1" applyProtection="1">
      <protection hidden="1"/>
    </xf>
    <xf numFmtId="164" fontId="64" fillId="27" borderId="0" xfId="37" applyFont="1" applyFill="1" applyAlignment="1" applyProtection="1">
      <alignment horizontal="left"/>
      <protection hidden="1"/>
    </xf>
    <xf numFmtId="1" fontId="6" fillId="0" borderId="22" xfId="37" applyNumberFormat="1" applyFont="1" applyBorder="1" applyAlignment="1" applyProtection="1">
      <alignment horizontal="center"/>
      <protection locked="0"/>
    </xf>
    <xf numFmtId="164" fontId="6" fillId="0" borderId="11" xfId="37" applyFont="1" applyBorder="1" applyAlignment="1" applyProtection="1">
      <alignment horizontal="center"/>
      <protection locked="0"/>
    </xf>
    <xf numFmtId="1" fontId="6" fillId="0" borderId="23" xfId="37" applyNumberFormat="1" applyFont="1" applyBorder="1" applyAlignment="1" applyProtection="1">
      <alignment horizontal="center"/>
      <protection locked="0"/>
    </xf>
    <xf numFmtId="164" fontId="6" fillId="0" borderId="12" xfId="37" applyFont="1" applyBorder="1" applyAlignment="1" applyProtection="1">
      <alignment horizontal="center"/>
      <protection locked="0"/>
    </xf>
    <xf numFmtId="1" fontId="6" fillId="0" borderId="24" xfId="37" applyNumberFormat="1" applyFont="1" applyBorder="1" applyAlignment="1" applyProtection="1">
      <alignment horizontal="center"/>
      <protection locked="0"/>
    </xf>
    <xf numFmtId="164" fontId="6" fillId="0" borderId="13" xfId="37" applyFont="1" applyBorder="1" applyAlignment="1" applyProtection="1">
      <alignment horizontal="center"/>
      <protection locked="0"/>
    </xf>
    <xf numFmtId="165" fontId="13" fillId="25" borderId="0" xfId="37" applyNumberFormat="1" applyFill="1" applyBorder="1" applyAlignment="1" applyProtection="1">
      <alignment horizontal="center"/>
      <protection locked="0"/>
    </xf>
    <xf numFmtId="0" fontId="0" fillId="25" borderId="0" xfId="37" applyNumberFormat="1" applyFont="1" applyFill="1" applyBorder="1" applyAlignment="1" applyProtection="1">
      <alignment horizontal="center"/>
      <protection locked="0"/>
    </xf>
    <xf numFmtId="165" fontId="6" fillId="25" borderId="0" xfId="37" applyNumberFormat="1" applyFont="1" applyFill="1" applyBorder="1" applyAlignment="1" applyProtection="1">
      <alignment horizontal="center"/>
      <protection locked="0"/>
    </xf>
    <xf numFmtId="164" fontId="13" fillId="25" borderId="0" xfId="37" applyFill="1" applyBorder="1" applyAlignment="1" applyProtection="1">
      <alignment horizontal="center"/>
      <protection locked="0"/>
    </xf>
    <xf numFmtId="165" fontId="6" fillId="25" borderId="10" xfId="37" applyNumberFormat="1" applyFont="1" applyFill="1" applyBorder="1" applyAlignment="1" applyProtection="1">
      <alignment horizontal="center"/>
      <protection locked="0"/>
    </xf>
    <xf numFmtId="2" fontId="6" fillId="0" borderId="0" xfId="37" applyNumberFormat="1" applyFont="1" applyAlignment="1" applyProtection="1">
      <alignment horizontal="center"/>
      <protection locked="0"/>
    </xf>
    <xf numFmtId="1" fontId="0" fillId="25" borderId="0" xfId="38" applyNumberFormat="1" applyFont="1" applyFill="1" applyAlignment="1" applyProtection="1">
      <alignment horizontal="center"/>
      <protection locked="0"/>
    </xf>
    <xf numFmtId="2" fontId="0" fillId="25" borderId="0" xfId="38" applyNumberFormat="1" applyFont="1" applyFill="1" applyAlignment="1" applyProtection="1">
      <alignment horizontal="center"/>
      <protection locked="0"/>
    </xf>
    <xf numFmtId="1" fontId="0" fillId="25" borderId="0" xfId="37" applyNumberFormat="1" applyFont="1" applyFill="1" applyBorder="1" applyAlignment="1" applyProtection="1">
      <alignment horizontal="center"/>
      <protection locked="0"/>
    </xf>
    <xf numFmtId="164" fontId="8" fillId="0" borderId="0" xfId="37" applyFont="1" applyBorder="1" applyAlignment="1" applyProtection="1">
      <alignment horizontal="center"/>
      <protection locked="0"/>
    </xf>
    <xf numFmtId="1" fontId="6" fillId="25" borderId="0" xfId="37" applyNumberFormat="1" applyFont="1" applyFill="1" applyBorder="1" applyAlignment="1" applyProtection="1">
      <alignment horizontal="center"/>
      <protection locked="0"/>
    </xf>
    <xf numFmtId="2" fontId="6" fillId="25" borderId="0" xfId="37" applyNumberFormat="1" applyFont="1" applyFill="1" applyBorder="1" applyAlignment="1" applyProtection="1">
      <alignment horizontal="center"/>
      <protection locked="0"/>
    </xf>
    <xf numFmtId="164" fontId="0" fillId="27" borderId="0" xfId="0" quotePrefix="1" applyNumberFormat="1" applyFill="1" applyAlignment="1" applyProtection="1">
      <alignment horizontal="left" vertical="center"/>
      <protection hidden="1"/>
    </xf>
    <xf numFmtId="164" fontId="82" fillId="27" borderId="0" xfId="0" applyNumberFormat="1" applyFont="1" applyFill="1" applyProtection="1">
      <protection hidden="1"/>
    </xf>
    <xf numFmtId="2" fontId="0" fillId="27" borderId="0" xfId="0" quotePrefix="1" applyNumberFormat="1" applyFill="1" applyAlignment="1" applyProtection="1">
      <alignment horizontal="center"/>
      <protection hidden="1"/>
    </xf>
    <xf numFmtId="1" fontId="13" fillId="27" borderId="0" xfId="0" applyNumberFormat="1" applyFont="1" applyFill="1" applyAlignment="1" applyProtection="1">
      <alignment horizontal="center"/>
      <protection hidden="1"/>
    </xf>
    <xf numFmtId="0" fontId="83" fillId="24" borderId="0" xfId="0" applyFont="1" applyFill="1" applyProtection="1">
      <protection hidden="1"/>
    </xf>
    <xf numFmtId="0" fontId="64" fillId="24" borderId="0" xfId="0" applyFont="1" applyFill="1" applyAlignment="1" applyProtection="1">
      <alignment horizontal="center"/>
      <protection hidden="1"/>
    </xf>
    <xf numFmtId="165" fontId="13" fillId="25" borderId="0" xfId="0" applyNumberFormat="1" applyFont="1" applyFill="1" applyAlignment="1" applyProtection="1">
      <alignment horizontal="center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Alignment="1" applyProtection="1">
      <alignment horizontal="center"/>
      <protection locked="0"/>
    </xf>
    <xf numFmtId="2" fontId="14" fillId="25" borderId="0" xfId="0" applyNumberFormat="1" applyFont="1" applyFill="1" applyAlignment="1" applyProtection="1">
      <alignment horizontal="center"/>
      <protection locked="0"/>
    </xf>
    <xf numFmtId="165" fontId="13" fillId="24" borderId="0" xfId="37" applyNumberFormat="1" applyFill="1" applyBorder="1" applyAlignment="1" applyProtection="1">
      <alignment horizontal="center"/>
      <protection hidden="1"/>
    </xf>
    <xf numFmtId="165" fontId="13" fillId="24" borderId="0" xfId="37" applyNumberFormat="1" applyFill="1" applyAlignment="1" applyProtection="1">
      <alignment horizontal="center"/>
      <protection hidden="1"/>
    </xf>
    <xf numFmtId="165" fontId="0" fillId="24" borderId="0" xfId="37" applyNumberFormat="1" applyFont="1" applyFill="1" applyBorder="1" applyAlignment="1" applyProtection="1">
      <alignment horizontal="center"/>
      <protection hidden="1"/>
    </xf>
    <xf numFmtId="164" fontId="15" fillId="24" borderId="0" xfId="37" applyFont="1" applyFill="1" applyAlignment="1" applyProtection="1">
      <alignment horizontal="center"/>
      <protection hidden="1"/>
    </xf>
    <xf numFmtId="164" fontId="14" fillId="24" borderId="0" xfId="38" applyNumberFormat="1" applyFont="1" applyFill="1" applyAlignment="1" applyProtection="1">
      <alignment horizontal="right"/>
      <protection hidden="1"/>
    </xf>
    <xf numFmtId="165" fontId="14" fillId="24" borderId="0" xfId="38" applyNumberFormat="1" applyFont="1" applyFill="1" applyAlignment="1" applyProtection="1">
      <alignment horizontal="center"/>
      <protection hidden="1"/>
    </xf>
    <xf numFmtId="164" fontId="14" fillId="24" borderId="0" xfId="37" applyFont="1" applyFill="1" applyProtection="1">
      <protection hidden="1"/>
    </xf>
    <xf numFmtId="164" fontId="14" fillId="24" borderId="0" xfId="38" applyNumberFormat="1" applyFont="1" applyFill="1" applyProtection="1">
      <protection hidden="1"/>
    </xf>
    <xf numFmtId="164" fontId="14" fillId="24" borderId="0" xfId="37" applyFont="1" applyFill="1" applyAlignment="1" applyProtection="1">
      <alignment horizontal="right"/>
      <protection hidden="1"/>
    </xf>
    <xf numFmtId="1" fontId="6" fillId="24" borderId="0" xfId="37" applyNumberFormat="1" applyFont="1" applyFill="1" applyBorder="1" applyAlignment="1" applyProtection="1">
      <alignment horizontal="center"/>
      <protection hidden="1"/>
    </xf>
    <xf numFmtId="164" fontId="6" fillId="27" borderId="0" xfId="0" quotePrefix="1" applyNumberFormat="1" applyFont="1" applyFill="1" applyAlignment="1" applyProtection="1">
      <alignment vertical="center"/>
      <protection hidden="1"/>
    </xf>
    <xf numFmtId="164" fontId="60" fillId="24" borderId="0" xfId="37" applyFont="1" applyFill="1" applyProtection="1">
      <protection hidden="1"/>
    </xf>
    <xf numFmtId="164" fontId="63" fillId="24" borderId="0" xfId="37" applyFont="1" applyFill="1" applyProtection="1">
      <protection hidden="1"/>
    </xf>
    <xf numFmtId="2" fontId="6" fillId="24" borderId="0" xfId="37" applyNumberFormat="1" applyFont="1" applyFill="1" applyBorder="1" applyAlignment="1" applyProtection="1">
      <alignment horizontal="center"/>
      <protection hidden="1"/>
    </xf>
    <xf numFmtId="1" fontId="6" fillId="24" borderId="0" xfId="37" applyNumberFormat="1" applyFont="1" applyFill="1" applyProtection="1">
      <protection hidden="1"/>
    </xf>
    <xf numFmtId="164" fontId="6" fillId="27" borderId="0" xfId="37" applyFont="1" applyFill="1" applyProtection="1">
      <protection hidden="1"/>
    </xf>
    <xf numFmtId="165" fontId="6" fillId="27" borderId="0" xfId="37" applyNumberFormat="1" applyFont="1" applyFill="1" applyAlignment="1" applyProtection="1">
      <alignment horizontal="center"/>
      <protection hidden="1"/>
    </xf>
    <xf numFmtId="164" fontId="6" fillId="27" borderId="0" xfId="37" applyFont="1" applyFill="1" applyAlignment="1" applyProtection="1">
      <alignment horizontal="right"/>
      <protection hidden="1"/>
    </xf>
    <xf numFmtId="164" fontId="6" fillId="27" borderId="0" xfId="37" applyFont="1" applyFill="1" applyAlignment="1" applyProtection="1">
      <alignment horizontal="left"/>
      <protection hidden="1"/>
    </xf>
    <xf numFmtId="164" fontId="64" fillId="24" borderId="0" xfId="37" applyFont="1" applyFill="1" applyAlignment="1" applyProtection="1">
      <alignment horizontal="left"/>
      <protection hidden="1"/>
    </xf>
    <xf numFmtId="1" fontId="14" fillId="24" borderId="0" xfId="37" applyNumberFormat="1" applyFont="1" applyFill="1" applyAlignment="1" applyProtection="1">
      <alignment horizontal="center"/>
      <protection hidden="1"/>
    </xf>
    <xf numFmtId="165" fontId="14" fillId="24" borderId="0" xfId="37" applyNumberFormat="1" applyFont="1" applyFill="1" applyAlignment="1" applyProtection="1">
      <alignment horizontal="center"/>
      <protection hidden="1"/>
    </xf>
    <xf numFmtId="0" fontId="6" fillId="25" borderId="0" xfId="37" applyNumberFormat="1" applyFont="1" applyFill="1" applyBorder="1" applyAlignment="1" applyProtection="1">
      <alignment horizontal="center"/>
      <protection locked="0"/>
    </xf>
    <xf numFmtId="2" fontId="0" fillId="0" borderId="0" xfId="37" applyNumberFormat="1" applyFont="1" applyAlignment="1" applyProtection="1">
      <alignment horizontal="center"/>
      <protection locked="0"/>
    </xf>
    <xf numFmtId="2" fontId="6" fillId="28" borderId="0" xfId="37" applyNumberFormat="1" applyFont="1" applyFill="1" applyAlignment="1" applyProtection="1">
      <alignment horizontal="center"/>
      <protection locked="0"/>
    </xf>
    <xf numFmtId="165" fontId="13" fillId="27" borderId="0" xfId="0" applyNumberFormat="1" applyFont="1" applyFill="1" applyAlignment="1" applyProtection="1">
      <alignment horizontal="center"/>
      <protection hidden="1"/>
    </xf>
    <xf numFmtId="164" fontId="0" fillId="25" borderId="0" xfId="0" applyNumberFormat="1" applyFill="1" applyAlignment="1" applyProtection="1">
      <alignment horizontal="center"/>
      <protection locked="0"/>
    </xf>
    <xf numFmtId="165" fontId="13" fillId="24" borderId="0" xfId="37" applyNumberFormat="1" applyFill="1" applyProtection="1">
      <protection hidden="1"/>
    </xf>
    <xf numFmtId="165" fontId="6" fillId="24" borderId="0" xfId="37" applyNumberFormat="1" applyFont="1" applyFill="1" applyProtection="1">
      <protection hidden="1"/>
    </xf>
    <xf numFmtId="2" fontId="13" fillId="24" borderId="0" xfId="37" applyNumberFormat="1" applyFill="1" applyProtection="1">
      <protection hidden="1"/>
    </xf>
    <xf numFmtId="2" fontId="13" fillId="24" borderId="0" xfId="37" applyNumberFormat="1" applyFill="1" applyAlignment="1" applyProtection="1">
      <alignment horizontal="center"/>
      <protection hidden="1"/>
    </xf>
    <xf numFmtId="2" fontId="6" fillId="24" borderId="0" xfId="37" applyNumberFormat="1" applyFont="1" applyFill="1" applyProtection="1">
      <protection hidden="1"/>
    </xf>
    <xf numFmtId="2" fontId="0" fillId="24" borderId="0" xfId="37" applyNumberFormat="1" applyFont="1" applyFill="1" applyProtection="1">
      <protection hidden="1"/>
    </xf>
    <xf numFmtId="2" fontId="0" fillId="24" borderId="0" xfId="37" applyNumberFormat="1" applyFont="1" applyFill="1" applyAlignment="1" applyProtection="1">
      <alignment horizontal="center"/>
      <protection hidden="1"/>
    </xf>
    <xf numFmtId="165" fontId="4" fillId="24" borderId="0" xfId="37" applyNumberFormat="1" applyFont="1" applyFill="1" applyProtection="1">
      <protection hidden="1"/>
    </xf>
    <xf numFmtId="165" fontId="0" fillId="24" borderId="0" xfId="37" applyNumberFormat="1" applyFont="1" applyFill="1" applyProtection="1">
      <protection hidden="1"/>
    </xf>
    <xf numFmtId="165" fontId="64" fillId="27" borderId="0" xfId="37" applyNumberFormat="1" applyFont="1" applyFill="1" applyProtection="1">
      <protection hidden="1"/>
    </xf>
    <xf numFmtId="165" fontId="15" fillId="24" borderId="0" xfId="37" applyNumberFormat="1" applyFont="1" applyFill="1" applyAlignment="1" applyProtection="1">
      <alignment horizontal="center"/>
      <protection hidden="1"/>
    </xf>
    <xf numFmtId="165" fontId="15" fillId="24" borderId="0" xfId="37" applyNumberFormat="1" applyFont="1" applyFill="1" applyProtection="1">
      <protection hidden="1"/>
    </xf>
    <xf numFmtId="165" fontId="54" fillId="24" borderId="0" xfId="37" applyNumberFormat="1" applyFont="1" applyFill="1" applyProtection="1">
      <protection hidden="1"/>
    </xf>
    <xf numFmtId="165" fontId="13" fillId="24" borderId="0" xfId="37" quotePrefix="1" applyNumberFormat="1" applyFill="1" applyProtection="1">
      <protection hidden="1"/>
    </xf>
    <xf numFmtId="165" fontId="6" fillId="24" borderId="0" xfId="38" applyNumberFormat="1" applyFont="1" applyFill="1" applyProtection="1">
      <protection hidden="1"/>
    </xf>
    <xf numFmtId="165" fontId="14" fillId="24" borderId="0" xfId="38" applyNumberFormat="1" applyFont="1" applyFill="1" applyAlignment="1" applyProtection="1">
      <alignment horizontal="right"/>
      <protection hidden="1"/>
    </xf>
    <xf numFmtId="165" fontId="14" fillId="24" borderId="0" xfId="38" applyNumberFormat="1" applyFont="1" applyFill="1" applyProtection="1">
      <protection hidden="1"/>
    </xf>
    <xf numFmtId="165" fontId="14" fillId="24" borderId="0" xfId="37" applyNumberFormat="1" applyFont="1" applyFill="1" applyProtection="1">
      <protection hidden="1"/>
    </xf>
    <xf numFmtId="165" fontId="6" fillId="27" borderId="0" xfId="37" applyNumberFormat="1" applyFont="1" applyFill="1" applyProtection="1">
      <protection hidden="1"/>
    </xf>
    <xf numFmtId="165" fontId="0" fillId="0" borderId="0" xfId="37" applyNumberFormat="1" applyFont="1" applyAlignment="1" applyProtection="1">
      <alignment horizontal="center"/>
      <protection locked="0"/>
    </xf>
    <xf numFmtId="2" fontId="6" fillId="25" borderId="0" xfId="38" applyNumberFormat="1" applyFont="1" applyFill="1" applyAlignment="1" applyProtection="1">
      <alignment horizontal="center"/>
      <protection locked="0"/>
    </xf>
    <xf numFmtId="164" fontId="4" fillId="0" borderId="0" xfId="37" applyFont="1" applyBorder="1" applyAlignment="1" applyProtection="1">
      <alignment horizontal="center"/>
      <protection locked="0"/>
    </xf>
    <xf numFmtId="0" fontId="14" fillId="27" borderId="0" xfId="0" applyFont="1" applyFill="1" applyProtection="1">
      <protection hidden="1"/>
    </xf>
    <xf numFmtId="0" fontId="87" fillId="24" borderId="0" xfId="0" applyFont="1" applyFill="1" applyProtection="1">
      <protection hidden="1"/>
    </xf>
    <xf numFmtId="169" fontId="0" fillId="24" borderId="0" xfId="0" quotePrefix="1" applyNumberFormat="1" applyFill="1" applyProtection="1">
      <protection hidden="1"/>
    </xf>
    <xf numFmtId="164" fontId="6" fillId="27" borderId="0" xfId="53" applyNumberFormat="1" applyFont="1" applyFill="1" applyAlignment="1" applyProtection="1">
      <alignment horizontal="right"/>
      <protection hidden="1"/>
    </xf>
    <xf numFmtId="164" fontId="28" fillId="24" borderId="0" xfId="37" applyFont="1" applyFill="1" applyAlignment="1" applyProtection="1">
      <alignment horizontal="right"/>
      <protection hidden="1"/>
    </xf>
    <xf numFmtId="165" fontId="0" fillId="25" borderId="0" xfId="37" applyNumberFormat="1" applyFont="1" applyFill="1" applyBorder="1" applyAlignment="1" applyProtection="1">
      <alignment horizontal="center"/>
      <protection locked="0"/>
    </xf>
    <xf numFmtId="0" fontId="0" fillId="28" borderId="0" xfId="0" applyFill="1" applyAlignment="1" applyProtection="1">
      <alignment horizontal="center"/>
      <protection hidden="1"/>
    </xf>
    <xf numFmtId="164" fontId="7" fillId="27" borderId="0" xfId="37" applyFont="1" applyFill="1" applyBorder="1" applyProtection="1">
      <protection hidden="1"/>
    </xf>
    <xf numFmtId="0" fontId="88" fillId="27" borderId="0" xfId="54" applyFont="1" applyFill="1" applyProtection="1">
      <protection hidden="1"/>
    </xf>
    <xf numFmtId="0" fontId="93" fillId="27" borderId="0" xfId="54" applyFont="1" applyFill="1" applyProtection="1">
      <protection hidden="1"/>
    </xf>
    <xf numFmtId="0" fontId="95" fillId="27" borderId="0" xfId="54" applyFont="1" applyFill="1" applyProtection="1">
      <protection hidden="1"/>
    </xf>
    <xf numFmtId="0" fontId="94" fillId="27" borderId="0" xfId="54" applyFont="1" applyFill="1" applyProtection="1">
      <protection hidden="1"/>
    </xf>
    <xf numFmtId="0" fontId="100" fillId="27" borderId="0" xfId="54" applyFont="1" applyFill="1" applyAlignment="1" applyProtection="1">
      <alignment horizontal="center"/>
      <protection hidden="1"/>
    </xf>
    <xf numFmtId="0" fontId="93" fillId="27" borderId="0" xfId="54" applyFont="1" applyFill="1" applyAlignment="1" applyProtection="1">
      <alignment horizontal="right"/>
      <protection hidden="1"/>
    </xf>
    <xf numFmtId="165" fontId="93" fillId="27" borderId="0" xfId="54" applyNumberFormat="1" applyFont="1" applyFill="1" applyAlignment="1" applyProtection="1">
      <alignment horizontal="center"/>
      <protection hidden="1"/>
    </xf>
    <xf numFmtId="164" fontId="93" fillId="27" borderId="0" xfId="54" applyNumberFormat="1" applyFont="1" applyFill="1" applyAlignment="1" applyProtection="1">
      <alignment horizontal="center"/>
      <protection hidden="1"/>
    </xf>
    <xf numFmtId="0" fontId="88" fillId="27" borderId="0" xfId="54" applyFont="1" applyFill="1" applyAlignment="1" applyProtection="1">
      <alignment horizontal="right"/>
      <protection hidden="1"/>
    </xf>
    <xf numFmtId="0" fontId="95" fillId="27" borderId="0" xfId="54" applyFont="1" applyFill="1" applyAlignment="1" applyProtection="1">
      <alignment horizontal="left"/>
      <protection hidden="1"/>
    </xf>
    <xf numFmtId="0" fontId="95" fillId="27" borderId="0" xfId="54" applyFont="1" applyFill="1" applyAlignment="1" applyProtection="1">
      <alignment horizontal="center"/>
      <protection hidden="1"/>
    </xf>
    <xf numFmtId="0" fontId="88" fillId="27" borderId="0" xfId="54" applyFont="1" applyFill="1" applyAlignment="1" applyProtection="1">
      <alignment horizontal="center"/>
      <protection hidden="1"/>
    </xf>
    <xf numFmtId="0" fontId="99" fillId="27" borderId="0" xfId="54" quotePrefix="1" applyFont="1" applyFill="1" applyProtection="1">
      <protection hidden="1"/>
    </xf>
    <xf numFmtId="0" fontId="105" fillId="27" borderId="0" xfId="54" applyFont="1" applyFill="1" applyAlignment="1" applyProtection="1">
      <alignment horizontal="left"/>
      <protection hidden="1"/>
    </xf>
    <xf numFmtId="0" fontId="88" fillId="27" borderId="29" xfId="54" applyFont="1" applyFill="1" applyBorder="1" applyProtection="1">
      <protection hidden="1"/>
    </xf>
    <xf numFmtId="0" fontId="93" fillId="27" borderId="29" xfId="54" applyFont="1" applyFill="1" applyBorder="1" applyAlignment="1" applyProtection="1">
      <alignment horizontal="right"/>
      <protection hidden="1"/>
    </xf>
    <xf numFmtId="0" fontId="93" fillId="27" borderId="29" xfId="54" applyFont="1" applyFill="1" applyBorder="1" applyProtection="1">
      <protection hidden="1"/>
    </xf>
    <xf numFmtId="0" fontId="91" fillId="27" borderId="0" xfId="54" applyFont="1" applyFill="1" applyAlignment="1" applyProtection="1">
      <alignment horizontal="center"/>
      <protection hidden="1"/>
    </xf>
    <xf numFmtId="164" fontId="88" fillId="27" borderId="0" xfId="54" applyNumberFormat="1" applyFont="1" applyFill="1" applyAlignment="1" applyProtection="1">
      <alignment horizontal="center"/>
      <protection hidden="1"/>
    </xf>
    <xf numFmtId="165" fontId="88" fillId="27" borderId="51" xfId="54" applyNumberFormat="1" applyFont="1" applyFill="1" applyBorder="1" applyAlignment="1" applyProtection="1">
      <alignment horizontal="center"/>
      <protection hidden="1"/>
    </xf>
    <xf numFmtId="0" fontId="88" fillId="27" borderId="50" xfId="54" applyFont="1" applyFill="1" applyBorder="1" applyProtection="1">
      <protection hidden="1"/>
    </xf>
    <xf numFmtId="0" fontId="88" fillId="27" borderId="49" xfId="54" applyFont="1" applyFill="1" applyBorder="1" applyProtection="1">
      <protection hidden="1"/>
    </xf>
    <xf numFmtId="165" fontId="88" fillId="27" borderId="44" xfId="54" applyNumberFormat="1" applyFont="1" applyFill="1" applyBorder="1" applyAlignment="1" applyProtection="1">
      <alignment horizontal="center"/>
      <protection hidden="1"/>
    </xf>
    <xf numFmtId="0" fontId="88" fillId="27" borderId="35" xfId="54" applyFont="1" applyFill="1" applyBorder="1" applyProtection="1">
      <protection hidden="1"/>
    </xf>
    <xf numFmtId="0" fontId="88" fillId="27" borderId="42" xfId="54" applyFont="1" applyFill="1" applyBorder="1" applyProtection="1">
      <protection hidden="1"/>
    </xf>
    <xf numFmtId="165" fontId="88" fillId="27" borderId="40" xfId="54" applyNumberFormat="1" applyFont="1" applyFill="1" applyBorder="1" applyAlignment="1" applyProtection="1">
      <alignment horizontal="center"/>
      <protection hidden="1"/>
    </xf>
    <xf numFmtId="0" fontId="88" fillId="27" borderId="39" xfId="54" applyFont="1" applyFill="1" applyBorder="1" applyProtection="1">
      <protection hidden="1"/>
    </xf>
    <xf numFmtId="0" fontId="88" fillId="27" borderId="38" xfId="54" applyFont="1" applyFill="1" applyBorder="1" applyProtection="1">
      <protection hidden="1"/>
    </xf>
    <xf numFmtId="0" fontId="88" fillId="27" borderId="0" xfId="54" applyFont="1" applyFill="1" applyAlignment="1" applyProtection="1">
      <alignment horizontal="left"/>
      <protection hidden="1"/>
    </xf>
    <xf numFmtId="1" fontId="88" fillId="27" borderId="0" xfId="54" applyNumberFormat="1" applyFont="1" applyFill="1" applyAlignment="1" applyProtection="1">
      <alignment horizontal="center"/>
      <protection hidden="1"/>
    </xf>
    <xf numFmtId="0" fontId="88" fillId="27" borderId="0" xfId="54" quotePrefix="1" applyFont="1" applyFill="1" applyProtection="1">
      <protection hidden="1"/>
    </xf>
    <xf numFmtId="164" fontId="93" fillId="27" borderId="0" xfId="54" applyNumberFormat="1" applyFont="1" applyFill="1" applyProtection="1">
      <protection hidden="1"/>
    </xf>
    <xf numFmtId="164" fontId="101" fillId="27" borderId="0" xfId="54" applyNumberFormat="1" applyFont="1" applyFill="1" applyProtection="1">
      <protection hidden="1"/>
    </xf>
    <xf numFmtId="0" fontId="97" fillId="27" borderId="0" xfId="54" applyFont="1" applyFill="1" applyProtection="1">
      <protection hidden="1"/>
    </xf>
    <xf numFmtId="164" fontId="92" fillId="27" borderId="0" xfId="54" applyNumberFormat="1" applyFont="1" applyFill="1" applyAlignment="1" applyProtection="1">
      <alignment horizontal="right"/>
      <protection hidden="1"/>
    </xf>
    <xf numFmtId="164" fontId="92" fillId="27" borderId="0" xfId="54" applyNumberFormat="1" applyFont="1" applyFill="1" applyProtection="1">
      <protection hidden="1"/>
    </xf>
    <xf numFmtId="0" fontId="92" fillId="27" borderId="0" xfId="54" applyFont="1" applyFill="1" applyProtection="1">
      <protection hidden="1"/>
    </xf>
    <xf numFmtId="164" fontId="88" fillId="27" borderId="0" xfId="54" applyNumberFormat="1" applyFont="1" applyFill="1" applyProtection="1">
      <protection hidden="1"/>
    </xf>
    <xf numFmtId="0" fontId="96" fillId="27" borderId="0" xfId="54" applyFont="1" applyFill="1" applyProtection="1">
      <protection hidden="1"/>
    </xf>
    <xf numFmtId="165" fontId="93" fillId="27" borderId="22" xfId="54" applyNumberFormat="1" applyFont="1" applyFill="1" applyBorder="1" applyAlignment="1" applyProtection="1">
      <alignment horizontal="center"/>
      <protection hidden="1"/>
    </xf>
    <xf numFmtId="165" fontId="93" fillId="27" borderId="11" xfId="54" applyNumberFormat="1" applyFont="1" applyFill="1" applyBorder="1" applyAlignment="1" applyProtection="1">
      <alignment horizontal="center"/>
      <protection hidden="1"/>
    </xf>
    <xf numFmtId="165" fontId="88" fillId="27" borderId="43" xfId="54" applyNumberFormat="1" applyFont="1" applyFill="1" applyBorder="1" applyAlignment="1" applyProtection="1">
      <alignment horizontal="center"/>
      <protection hidden="1"/>
    </xf>
    <xf numFmtId="0" fontId="104" fillId="27" borderId="45" xfId="54" applyFont="1" applyFill="1" applyBorder="1" applyAlignment="1" applyProtection="1">
      <alignment horizontal="center"/>
      <protection hidden="1"/>
    </xf>
    <xf numFmtId="0" fontId="104" fillId="27" borderId="41" xfId="54" applyFont="1" applyFill="1" applyBorder="1" applyAlignment="1" applyProtection="1">
      <alignment horizontal="center"/>
      <protection hidden="1"/>
    </xf>
    <xf numFmtId="165" fontId="93" fillId="27" borderId="24" xfId="54" applyNumberFormat="1" applyFont="1" applyFill="1" applyBorder="1" applyAlignment="1" applyProtection="1">
      <alignment horizontal="center"/>
      <protection hidden="1"/>
    </xf>
    <xf numFmtId="165" fontId="93" fillId="27" borderId="13" xfId="54" applyNumberFormat="1" applyFont="1" applyFill="1" applyBorder="1" applyAlignment="1" applyProtection="1">
      <alignment horizontal="center"/>
      <protection hidden="1"/>
    </xf>
    <xf numFmtId="0" fontId="104" fillId="27" borderId="37" xfId="54" applyFont="1" applyFill="1" applyBorder="1" applyAlignment="1" applyProtection="1">
      <alignment horizontal="center"/>
      <protection hidden="1"/>
    </xf>
    <xf numFmtId="165" fontId="93" fillId="27" borderId="0" xfId="54" applyNumberFormat="1" applyFont="1" applyFill="1" applyProtection="1">
      <protection hidden="1"/>
    </xf>
    <xf numFmtId="165" fontId="88" fillId="27" borderId="22" xfId="54" applyNumberFormat="1" applyFont="1" applyFill="1" applyBorder="1" applyAlignment="1" applyProtection="1">
      <alignment horizontal="center"/>
      <protection hidden="1"/>
    </xf>
    <xf numFmtId="165" fontId="88" fillId="27" borderId="11" xfId="54" applyNumberFormat="1" applyFont="1" applyFill="1" applyBorder="1" applyAlignment="1" applyProtection="1">
      <alignment horizontal="center"/>
      <protection hidden="1"/>
    </xf>
    <xf numFmtId="165" fontId="88" fillId="27" borderId="24" xfId="54" applyNumberFormat="1" applyFont="1" applyFill="1" applyBorder="1" applyAlignment="1" applyProtection="1">
      <alignment horizontal="center"/>
      <protection hidden="1"/>
    </xf>
    <xf numFmtId="165" fontId="88" fillId="27" borderId="13" xfId="54" applyNumberFormat="1" applyFont="1" applyFill="1" applyBorder="1" applyAlignment="1" applyProtection="1">
      <alignment horizontal="center"/>
      <protection hidden="1"/>
    </xf>
    <xf numFmtId="0" fontId="87" fillId="27" borderId="0" xfId="54" applyFont="1" applyFill="1" applyProtection="1">
      <protection hidden="1"/>
    </xf>
    <xf numFmtId="0" fontId="88" fillId="28" borderId="0" xfId="54" applyFont="1" applyFill="1" applyAlignment="1" applyProtection="1">
      <alignment horizontal="center"/>
      <protection locked="0"/>
    </xf>
    <xf numFmtId="0" fontId="88" fillId="28" borderId="0" xfId="54" applyFont="1" applyFill="1" applyAlignment="1" applyProtection="1">
      <alignment horizontal="right"/>
      <protection locked="0"/>
    </xf>
    <xf numFmtId="0" fontId="87" fillId="27" borderId="0" xfId="54" applyFont="1" applyFill="1" applyAlignment="1">
      <alignment horizontal="left"/>
    </xf>
    <xf numFmtId="164" fontId="93" fillId="27" borderId="25" xfId="54" applyNumberFormat="1" applyFont="1" applyFill="1" applyBorder="1" applyAlignment="1" applyProtection="1">
      <alignment horizontal="center"/>
      <protection hidden="1"/>
    </xf>
    <xf numFmtId="164" fontId="88" fillId="27" borderId="27" xfId="54" applyNumberFormat="1" applyFont="1" applyFill="1" applyBorder="1" applyAlignment="1" applyProtection="1">
      <alignment horizontal="center"/>
      <protection hidden="1"/>
    </xf>
    <xf numFmtId="164" fontId="93" fillId="27" borderId="23" xfId="54" applyNumberFormat="1" applyFont="1" applyFill="1" applyBorder="1" applyAlignment="1" applyProtection="1">
      <alignment horizontal="center"/>
      <protection hidden="1"/>
    </xf>
    <xf numFmtId="164" fontId="88" fillId="27" borderId="20" xfId="54" applyNumberFormat="1" applyFont="1" applyFill="1" applyBorder="1" applyAlignment="1" applyProtection="1">
      <alignment horizontal="center"/>
      <protection hidden="1"/>
    </xf>
    <xf numFmtId="164" fontId="93" fillId="27" borderId="24" xfId="54" applyNumberFormat="1" applyFont="1" applyFill="1" applyBorder="1" applyAlignment="1" applyProtection="1">
      <alignment horizontal="center"/>
      <protection hidden="1"/>
    </xf>
    <xf numFmtId="164" fontId="88" fillId="27" borderId="21" xfId="54" applyNumberFormat="1" applyFont="1" applyFill="1" applyBorder="1" applyAlignment="1" applyProtection="1">
      <alignment horizontal="center"/>
      <protection hidden="1"/>
    </xf>
    <xf numFmtId="164" fontId="88" fillId="27" borderId="26" xfId="54" applyNumberFormat="1" applyFont="1" applyFill="1" applyBorder="1" applyAlignment="1" applyProtection="1">
      <alignment horizontal="center"/>
      <protection hidden="1"/>
    </xf>
    <xf numFmtId="164" fontId="88" fillId="27" borderId="12" xfId="54" applyNumberFormat="1" applyFont="1" applyFill="1" applyBorder="1" applyAlignment="1" applyProtection="1">
      <alignment horizontal="center"/>
      <protection hidden="1"/>
    </xf>
    <xf numFmtId="164" fontId="88" fillId="27" borderId="13" xfId="54" applyNumberFormat="1" applyFont="1" applyFill="1" applyBorder="1" applyAlignment="1" applyProtection="1">
      <alignment horizontal="center"/>
      <protection hidden="1"/>
    </xf>
    <xf numFmtId="0" fontId="87" fillId="27" borderId="0" xfId="54" applyFont="1" applyFill="1" applyAlignment="1">
      <alignment horizontal="right"/>
    </xf>
    <xf numFmtId="0" fontId="87" fillId="27" borderId="0" xfId="54" applyFont="1" applyFill="1"/>
    <xf numFmtId="0" fontId="88" fillId="27" borderId="48" xfId="54" applyFont="1" applyFill="1" applyBorder="1" applyAlignment="1" applyProtection="1">
      <alignment horizontal="center"/>
      <protection hidden="1"/>
    </xf>
    <xf numFmtId="0" fontId="88" fillId="27" borderId="34" xfId="54" applyFont="1" applyFill="1" applyBorder="1" applyAlignment="1" applyProtection="1">
      <alignment horizontal="center"/>
      <protection hidden="1"/>
    </xf>
    <xf numFmtId="1" fontId="90" fillId="27" borderId="41" xfId="50" applyNumberFormat="1" applyFont="1" applyFill="1" applyBorder="1" applyAlignment="1" applyProtection="1">
      <alignment horizontal="center"/>
      <protection hidden="1"/>
    </xf>
    <xf numFmtId="1" fontId="90" fillId="27" borderId="37" xfId="50" applyNumberFormat="1" applyFont="1" applyFill="1" applyBorder="1" applyAlignment="1" applyProtection="1">
      <alignment horizontal="center"/>
      <protection hidden="1"/>
    </xf>
    <xf numFmtId="1" fontId="90" fillId="27" borderId="45" xfId="50" applyNumberFormat="1" applyFont="1" applyFill="1" applyBorder="1" applyAlignment="1" applyProtection="1">
      <alignment horizontal="center"/>
      <protection hidden="1"/>
    </xf>
    <xf numFmtId="164" fontId="93" fillId="27" borderId="47" xfId="50" applyFont="1" applyFill="1" applyBorder="1" applyAlignment="1" applyProtection="1">
      <alignment horizontal="center"/>
      <protection hidden="1"/>
    </xf>
    <xf numFmtId="164" fontId="93" fillId="27" borderId="46" xfId="50" applyFont="1" applyFill="1" applyBorder="1" applyAlignment="1" applyProtection="1">
      <alignment horizontal="center"/>
      <protection hidden="1"/>
    </xf>
    <xf numFmtId="1" fontId="93" fillId="27" borderId="60" xfId="50" applyNumberFormat="1" applyFont="1" applyFill="1" applyBorder="1" applyAlignment="1" applyProtection="1">
      <alignment horizontal="center"/>
      <protection hidden="1"/>
    </xf>
    <xf numFmtId="164" fontId="93" fillId="28" borderId="30" xfId="50" applyFont="1" applyFill="1" applyBorder="1" applyAlignment="1" applyProtection="1">
      <alignment horizontal="center"/>
      <protection locked="0"/>
    </xf>
    <xf numFmtId="164" fontId="93" fillId="27" borderId="11" xfId="50" applyFont="1" applyFill="1" applyBorder="1" applyAlignment="1" applyProtection="1">
      <alignment horizontal="center"/>
      <protection hidden="1"/>
    </xf>
    <xf numFmtId="164" fontId="93" fillId="28" borderId="57" xfId="50" applyFont="1" applyFill="1" applyBorder="1" applyAlignment="1" applyProtection="1">
      <alignment horizontal="center"/>
      <protection locked="0"/>
    </xf>
    <xf numFmtId="1" fontId="93" fillId="27" borderId="41" xfId="50" applyNumberFormat="1" applyFont="1" applyFill="1" applyBorder="1" applyAlignment="1" applyProtection="1">
      <alignment horizontal="center"/>
      <protection hidden="1"/>
    </xf>
    <xf numFmtId="164" fontId="93" fillId="27" borderId="12" xfId="50" applyFont="1" applyFill="1" applyBorder="1" applyAlignment="1" applyProtection="1">
      <alignment horizontal="center"/>
      <protection hidden="1"/>
    </xf>
    <xf numFmtId="164" fontId="93" fillId="28" borderId="36" xfId="50" applyFont="1" applyFill="1" applyBorder="1" applyAlignment="1" applyProtection="1">
      <alignment horizontal="center"/>
      <protection locked="0"/>
    </xf>
    <xf numFmtId="1" fontId="93" fillId="27" borderId="37" xfId="50" applyNumberFormat="1" applyFont="1" applyFill="1" applyBorder="1" applyAlignment="1" applyProtection="1">
      <alignment horizontal="center"/>
      <protection hidden="1"/>
    </xf>
    <xf numFmtId="164" fontId="93" fillId="28" borderId="59" xfId="50" applyFont="1" applyFill="1" applyBorder="1" applyAlignment="1" applyProtection="1">
      <alignment horizontal="center"/>
      <protection locked="0"/>
    </xf>
    <xf numFmtId="164" fontId="93" fillId="27" borderId="13" xfId="50" applyFont="1" applyFill="1" applyBorder="1" applyAlignment="1" applyProtection="1">
      <alignment horizontal="center"/>
      <protection hidden="1"/>
    </xf>
    <xf numFmtId="164" fontId="93" fillId="28" borderId="58" xfId="50" applyFont="1" applyFill="1" applyBorder="1" applyAlignment="1" applyProtection="1">
      <alignment horizontal="center"/>
      <protection locked="0"/>
    </xf>
    <xf numFmtId="0" fontId="93" fillId="27" borderId="0" xfId="54" applyFont="1" applyFill="1" applyAlignment="1" applyProtection="1">
      <alignment horizontal="left"/>
      <protection hidden="1"/>
    </xf>
    <xf numFmtId="164" fontId="93" fillId="27" borderId="15" xfId="50" quotePrefix="1" applyFont="1" applyFill="1" applyBorder="1" applyAlignment="1" applyProtection="1">
      <alignment horizontal="center"/>
      <protection hidden="1"/>
    </xf>
    <xf numFmtId="164" fontId="93" fillId="27" borderId="16" xfId="50" applyFont="1" applyFill="1" applyBorder="1" applyAlignment="1" applyProtection="1">
      <alignment horizontal="center"/>
      <protection hidden="1"/>
    </xf>
    <xf numFmtId="164" fontId="93" fillId="27" borderId="56" xfId="50" applyFont="1" applyFill="1" applyBorder="1" applyAlignment="1" applyProtection="1">
      <alignment horizontal="center"/>
      <protection hidden="1"/>
    </xf>
    <xf numFmtId="0" fontId="93" fillId="27" borderId="14" xfId="54" applyFont="1" applyFill="1" applyBorder="1" applyAlignment="1" applyProtection="1">
      <alignment horizontal="center"/>
      <protection hidden="1"/>
    </xf>
    <xf numFmtId="164" fontId="93" fillId="27" borderId="59" xfId="55" quotePrefix="1" applyNumberFormat="1" applyFont="1" applyFill="1" applyBorder="1" applyAlignment="1" applyProtection="1">
      <alignment horizontal="center"/>
      <protection hidden="1"/>
    </xf>
    <xf numFmtId="164" fontId="93" fillId="27" borderId="19" xfId="55" quotePrefix="1" applyNumberFormat="1" applyFont="1" applyFill="1" applyBorder="1" applyAlignment="1" applyProtection="1">
      <alignment horizontal="center"/>
      <protection hidden="1"/>
    </xf>
    <xf numFmtId="0" fontId="93" fillId="27" borderId="55" xfId="55" applyFont="1" applyFill="1" applyBorder="1" applyAlignment="1" applyProtection="1">
      <alignment horizontal="center"/>
      <protection hidden="1"/>
    </xf>
    <xf numFmtId="0" fontId="93" fillId="27" borderId="18" xfId="54" applyFont="1" applyFill="1" applyBorder="1" applyAlignment="1" applyProtection="1">
      <alignment horizontal="center"/>
      <protection hidden="1"/>
    </xf>
    <xf numFmtId="164" fontId="93" fillId="27" borderId="0" xfId="54" applyNumberFormat="1" applyFont="1" applyFill="1" applyAlignment="1" applyProtection="1">
      <alignment horizontal="right"/>
      <protection hidden="1"/>
    </xf>
    <xf numFmtId="164" fontId="0" fillId="24" borderId="0" xfId="37" applyFont="1" applyFill="1" applyAlignment="1" applyProtection="1">
      <alignment horizontal="right"/>
      <protection hidden="1"/>
    </xf>
    <xf numFmtId="164" fontId="67" fillId="24" borderId="0" xfId="0" quotePrefix="1" applyNumberFormat="1" applyFont="1" applyFill="1" applyAlignment="1" applyProtection="1">
      <alignment horizontal="left"/>
      <protection hidden="1"/>
    </xf>
    <xf numFmtId="164" fontId="67" fillId="24" borderId="0" xfId="0" applyNumberFormat="1" applyFont="1" applyFill="1" applyAlignment="1" applyProtection="1">
      <alignment horizontal="right"/>
      <protection hidden="1"/>
    </xf>
    <xf numFmtId="0" fontId="0" fillId="26" borderId="0" xfId="0" applyFill="1"/>
    <xf numFmtId="0" fontId="67" fillId="24" borderId="0" xfId="0" applyFont="1" applyFill="1" applyProtection="1">
      <protection hidden="1"/>
    </xf>
    <xf numFmtId="0" fontId="109" fillId="24" borderId="0" xfId="0" applyFont="1" applyFill="1" applyProtection="1">
      <protection hidden="1"/>
    </xf>
    <xf numFmtId="165" fontId="67" fillId="27" borderId="0" xfId="0" applyNumberFormat="1" applyFont="1" applyFill="1" applyAlignment="1" applyProtection="1">
      <alignment horizontal="center"/>
      <protection hidden="1"/>
    </xf>
    <xf numFmtId="165" fontId="67" fillId="24" borderId="0" xfId="0" applyNumberFormat="1" applyFont="1" applyFill="1" applyAlignment="1" applyProtection="1">
      <alignment horizontal="center"/>
      <protection hidden="1"/>
    </xf>
    <xf numFmtId="165" fontId="67" fillId="27" borderId="0" xfId="0" quotePrefix="1" applyNumberFormat="1" applyFont="1" applyFill="1" applyAlignment="1" applyProtection="1">
      <alignment horizontal="center"/>
      <protection hidden="1"/>
    </xf>
    <xf numFmtId="164" fontId="67" fillId="24" borderId="0" xfId="0" quotePrefix="1" applyNumberFormat="1" applyFont="1" applyFill="1" applyAlignment="1" applyProtection="1">
      <alignment horizontal="center"/>
      <protection hidden="1"/>
    </xf>
    <xf numFmtId="164" fontId="9" fillId="27" borderId="0" xfId="0" applyNumberFormat="1" applyFont="1" applyFill="1" applyAlignment="1" applyProtection="1">
      <alignment horizontal="left"/>
      <protection hidden="1"/>
    </xf>
    <xf numFmtId="0" fontId="0" fillId="29" borderId="0" xfId="0" applyFill="1"/>
    <xf numFmtId="0" fontId="14" fillId="28" borderId="0" xfId="0" applyFont="1" applyFill="1" applyProtection="1">
      <protection hidden="1"/>
    </xf>
    <xf numFmtId="164" fontId="14" fillId="28" borderId="0" xfId="0" applyNumberFormat="1" applyFont="1" applyFill="1" applyAlignment="1" applyProtection="1">
      <alignment horizontal="left"/>
      <protection hidden="1"/>
    </xf>
    <xf numFmtId="0" fontId="67" fillId="27" borderId="0" xfId="0" applyFont="1" applyFill="1" applyProtection="1">
      <protection hidden="1"/>
    </xf>
    <xf numFmtId="165" fontId="14" fillId="28" borderId="0" xfId="0" applyNumberFormat="1" applyFont="1" applyFill="1" applyAlignment="1" applyProtection="1">
      <alignment horizontal="center"/>
      <protection hidden="1"/>
    </xf>
    <xf numFmtId="0" fontId="75" fillId="24" borderId="0" xfId="0" applyFont="1" applyFill="1" applyProtection="1">
      <protection hidden="1"/>
    </xf>
    <xf numFmtId="165" fontId="0" fillId="24" borderId="0" xfId="0" quotePrefix="1" applyNumberFormat="1" applyFill="1"/>
    <xf numFmtId="0" fontId="64" fillId="27" borderId="0" xfId="0" applyFont="1" applyFill="1" applyProtection="1">
      <protection hidden="1"/>
    </xf>
    <xf numFmtId="0" fontId="8" fillId="27" borderId="0" xfId="0" applyFont="1" applyFill="1" applyProtection="1">
      <protection hidden="1"/>
    </xf>
    <xf numFmtId="164" fontId="64" fillId="27" borderId="0" xfId="0" quotePrefix="1" applyNumberFormat="1" applyFont="1" applyFill="1" applyProtection="1">
      <protection hidden="1"/>
    </xf>
    <xf numFmtId="164" fontId="21" fillId="27" borderId="0" xfId="0" applyNumberFormat="1" applyFont="1" applyFill="1" applyProtection="1">
      <protection hidden="1"/>
    </xf>
    <xf numFmtId="0" fontId="110" fillId="24" borderId="0" xfId="0" applyFont="1" applyFill="1" applyProtection="1">
      <protection hidden="1"/>
    </xf>
    <xf numFmtId="0" fontId="0" fillId="27" borderId="0" xfId="0" applyFill="1" applyAlignment="1" applyProtection="1">
      <alignment horizontal="left"/>
      <protection hidden="1"/>
    </xf>
    <xf numFmtId="0" fontId="0" fillId="27" borderId="0" xfId="0" applyFill="1" applyAlignment="1" applyProtection="1">
      <alignment horizontal="center"/>
      <protection hidden="1"/>
    </xf>
    <xf numFmtId="164" fontId="0" fillId="28" borderId="0" xfId="0" quotePrefix="1" applyNumberFormat="1" applyFill="1" applyAlignment="1" applyProtection="1">
      <alignment horizontal="center"/>
      <protection locked="0"/>
    </xf>
    <xf numFmtId="0" fontId="0" fillId="0" borderId="0" xfId="0" applyProtection="1">
      <protection hidden="1"/>
    </xf>
    <xf numFmtId="164" fontId="0" fillId="0" borderId="0" xfId="0" quotePrefix="1" applyNumberFormat="1" applyProtection="1">
      <protection hidden="1"/>
    </xf>
    <xf numFmtId="0" fontId="0" fillId="0" borderId="0" xfId="0" applyAlignment="1">
      <alignment horizontal="right"/>
    </xf>
    <xf numFmtId="166" fontId="0" fillId="0" borderId="0" xfId="0" applyNumberFormat="1"/>
    <xf numFmtId="164" fontId="0" fillId="0" borderId="0" xfId="0" applyNumberFormat="1"/>
    <xf numFmtId="0" fontId="0" fillId="0" borderId="0" xfId="0" quotePrefix="1"/>
    <xf numFmtId="169" fontId="0" fillId="0" borderId="0" xfId="0" applyNumberFormat="1"/>
    <xf numFmtId="165" fontId="0" fillId="0" borderId="0" xfId="0" applyNumberFormat="1"/>
    <xf numFmtId="168" fontId="0" fillId="0" borderId="0" xfId="0" applyNumberFormat="1"/>
    <xf numFmtId="0" fontId="0" fillId="0" borderId="0" xfId="0" applyAlignment="1">
      <alignment horizontal="left"/>
    </xf>
    <xf numFmtId="167" fontId="0" fillId="0" borderId="0" xfId="0" applyNumberFormat="1"/>
    <xf numFmtId="0" fontId="12" fillId="0" borderId="0" xfId="0" applyFont="1"/>
    <xf numFmtId="166" fontId="0" fillId="0" borderId="0" xfId="0" applyNumberFormat="1" applyAlignment="1">
      <alignment horizontal="center"/>
    </xf>
    <xf numFmtId="165" fontId="0" fillId="0" borderId="0" xfId="0" quotePrefix="1" applyNumberFormat="1" applyAlignment="1" applyProtection="1">
      <alignment horizontal="left"/>
      <protection hidden="1"/>
    </xf>
    <xf numFmtId="164" fontId="0" fillId="0" borderId="0" xfId="0" quotePrefix="1" applyNumberFormat="1"/>
    <xf numFmtId="165" fontId="0" fillId="0" borderId="0" xfId="0" quotePrefix="1" applyNumberFormat="1"/>
    <xf numFmtId="167" fontId="0" fillId="0" borderId="0" xfId="0" quotePrefix="1" applyNumberFormat="1"/>
    <xf numFmtId="0" fontId="111" fillId="0" borderId="0" xfId="0" applyFont="1"/>
    <xf numFmtId="164" fontId="0" fillId="0" borderId="0" xfId="0" applyNumberFormat="1" applyAlignment="1">
      <alignment horizontal="center"/>
    </xf>
    <xf numFmtId="164" fontId="0" fillId="0" borderId="0" xfId="0" quotePrefix="1" applyNumberFormat="1" applyAlignment="1">
      <alignment horizontal="center"/>
    </xf>
    <xf numFmtId="165" fontId="0" fillId="0" borderId="0" xfId="0" applyNumberFormat="1" applyAlignment="1" applyProtection="1">
      <alignment horizontal="center"/>
      <protection hidden="1"/>
    </xf>
    <xf numFmtId="165" fontId="0" fillId="0" borderId="0" xfId="0" quotePrefix="1" applyNumberFormat="1" applyAlignment="1" applyProtection="1">
      <alignment horizontal="center"/>
      <protection hidden="1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/>
    <xf numFmtId="164" fontId="0" fillId="0" borderId="0" xfId="0" applyNumberForma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/>
      <protection hidden="1"/>
    </xf>
    <xf numFmtId="164" fontId="12" fillId="0" borderId="0" xfId="0" applyNumberFormat="1" applyFont="1" applyProtection="1">
      <protection hidden="1"/>
    </xf>
    <xf numFmtId="164" fontId="0" fillId="0" borderId="0" xfId="0" applyNumberFormat="1" applyProtection="1">
      <protection hidden="1"/>
    </xf>
    <xf numFmtId="0" fontId="80" fillId="0" borderId="0" xfId="0" applyFont="1"/>
    <xf numFmtId="164" fontId="0" fillId="0" borderId="0" xfId="0" applyNumberFormat="1" applyAlignment="1">
      <alignment horizontal="right"/>
    </xf>
    <xf numFmtId="169" fontId="0" fillId="0" borderId="0" xfId="0" applyNumberFormat="1" applyAlignment="1">
      <alignment horizontal="left"/>
    </xf>
    <xf numFmtId="167" fontId="0" fillId="0" borderId="0" xfId="0" quotePrefix="1" applyNumberFormat="1" applyAlignment="1">
      <alignment horizontal="center"/>
    </xf>
    <xf numFmtId="164" fontId="0" fillId="0" borderId="0" xfId="0" applyNumberFormat="1" applyAlignment="1">
      <alignment horizontal="left"/>
    </xf>
    <xf numFmtId="0" fontId="12" fillId="0" borderId="0" xfId="0" applyFont="1" applyAlignment="1">
      <alignment horizontal="right"/>
    </xf>
    <xf numFmtId="167" fontId="0" fillId="0" borderId="0" xfId="0" applyNumberFormat="1" applyAlignment="1">
      <alignment horizontal="left"/>
    </xf>
    <xf numFmtId="164" fontId="28" fillId="0" borderId="0" xfId="0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0" fontId="83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166" fontId="0" fillId="0" borderId="0" xfId="0" quotePrefix="1" applyNumberFormat="1" applyAlignment="1">
      <alignment horizontal="left"/>
    </xf>
    <xf numFmtId="0" fontId="80" fillId="0" borderId="0" xfId="0" applyFont="1" applyAlignment="1">
      <alignment horizontal="right"/>
    </xf>
    <xf numFmtId="164" fontId="0" fillId="0" borderId="0" xfId="0" quotePrefix="1" applyNumberFormat="1" applyAlignment="1">
      <alignment horizontal="right"/>
    </xf>
    <xf numFmtId="166" fontId="0" fillId="0" borderId="0" xfId="0" applyNumberFormat="1" applyAlignment="1">
      <alignment horizontal="left"/>
    </xf>
    <xf numFmtId="164" fontId="0" fillId="0" borderId="0" xfId="0" quotePrefix="1" applyNumberFormat="1" applyAlignment="1">
      <alignment horizontal="left"/>
    </xf>
    <xf numFmtId="0" fontId="82" fillId="0" borderId="0" xfId="0" applyFont="1" applyAlignment="1">
      <alignment horizontal="left"/>
    </xf>
    <xf numFmtId="0" fontId="80" fillId="0" borderId="0" xfId="0" applyFont="1" applyAlignment="1">
      <alignment horizontal="center"/>
    </xf>
    <xf numFmtId="166" fontId="0" fillId="0" borderId="0" xfId="0" quotePrefix="1" applyNumberFormat="1"/>
    <xf numFmtId="0" fontId="12" fillId="0" borderId="0" xfId="0" applyFont="1" applyAlignment="1">
      <alignment horizontal="center"/>
    </xf>
    <xf numFmtId="168" fontId="0" fillId="0" borderId="0" xfId="0" quotePrefix="1" applyNumberFormat="1" applyAlignment="1">
      <alignment horizontal="left"/>
    </xf>
    <xf numFmtId="166" fontId="0" fillId="0" borderId="0" xfId="0" applyNumberFormat="1" applyAlignment="1">
      <alignment horizontal="right"/>
    </xf>
    <xf numFmtId="168" fontId="0" fillId="0" borderId="0" xfId="0" applyNumberFormat="1" applyAlignment="1">
      <alignment horizontal="center"/>
    </xf>
    <xf numFmtId="0" fontId="28" fillId="0" borderId="0" xfId="0" applyFont="1"/>
    <xf numFmtId="167" fontId="0" fillId="0" borderId="0" xfId="0" quotePrefix="1" applyNumberFormat="1" applyAlignment="1">
      <alignment horizontal="right"/>
    </xf>
    <xf numFmtId="167" fontId="0" fillId="0" borderId="0" xfId="0" applyNumberFormat="1" applyAlignment="1">
      <alignment horizontal="right"/>
    </xf>
    <xf numFmtId="0" fontId="87" fillId="0" borderId="0" xfId="54" applyFont="1"/>
    <xf numFmtId="164" fontId="90" fillId="0" borderId="0" xfId="50" applyFont="1" applyBorder="1" applyAlignment="1" applyProtection="1">
      <alignment horizontal="center"/>
      <protection hidden="1"/>
    </xf>
    <xf numFmtId="0" fontId="90" fillId="0" borderId="0" xfId="54" applyFont="1" applyAlignment="1">
      <alignment horizontal="center"/>
    </xf>
    <xf numFmtId="164" fontId="90" fillId="0" borderId="0" xfId="55" quotePrefix="1" applyNumberFormat="1" applyFont="1" applyAlignment="1" applyProtection="1">
      <alignment horizontal="center"/>
      <protection hidden="1"/>
    </xf>
    <xf numFmtId="0" fontId="90" fillId="0" borderId="0" xfId="55" applyFont="1" applyAlignment="1" applyProtection="1">
      <alignment horizontal="center"/>
      <protection hidden="1"/>
    </xf>
    <xf numFmtId="1" fontId="90" fillId="0" borderId="0" xfId="50" applyNumberFormat="1" applyFont="1" applyBorder="1" applyAlignment="1" applyProtection="1">
      <alignment horizontal="center"/>
      <protection hidden="1"/>
    </xf>
    <xf numFmtId="164" fontId="90" fillId="0" borderId="0" xfId="50" applyFont="1" applyBorder="1" applyAlignment="1" applyProtection="1">
      <alignment horizontal="center"/>
      <protection locked="0"/>
    </xf>
    <xf numFmtId="0" fontId="87" fillId="0" borderId="0" xfId="54" applyFont="1" applyAlignment="1">
      <alignment horizontal="center"/>
    </xf>
    <xf numFmtId="167" fontId="87" fillId="0" borderId="0" xfId="54" applyNumberFormat="1" applyFont="1" applyAlignment="1">
      <alignment horizontal="center"/>
    </xf>
    <xf numFmtId="164" fontId="87" fillId="0" borderId="0" xfId="54" applyNumberFormat="1" applyFont="1"/>
    <xf numFmtId="0" fontId="93" fillId="0" borderId="0" xfId="54" quotePrefix="1" applyFont="1"/>
    <xf numFmtId="0" fontId="87" fillId="0" borderId="0" xfId="54" applyFont="1" applyAlignment="1">
      <alignment horizontal="right"/>
    </xf>
    <xf numFmtId="165" fontId="87" fillId="0" borderId="0" xfId="54" applyNumberFormat="1" applyFont="1"/>
    <xf numFmtId="165" fontId="87" fillId="0" borderId="0" xfId="54" quotePrefix="1" applyNumberFormat="1" applyFont="1"/>
    <xf numFmtId="165" fontId="87" fillId="0" borderId="0" xfId="54" quotePrefix="1" applyNumberFormat="1" applyFont="1" applyAlignment="1">
      <alignment horizontal="center"/>
    </xf>
    <xf numFmtId="165" fontId="87" fillId="0" borderId="0" xfId="54" applyNumberFormat="1" applyFont="1" applyAlignment="1">
      <alignment horizontal="center"/>
    </xf>
    <xf numFmtId="164" fontId="87" fillId="0" borderId="0" xfId="54" quotePrefix="1" applyNumberFormat="1" applyFont="1"/>
    <xf numFmtId="164" fontId="12" fillId="0" borderId="0" xfId="0" applyNumberFormat="1" applyFont="1"/>
    <xf numFmtId="165" fontId="0" fillId="0" borderId="0" xfId="0" quotePrefix="1" applyNumberFormat="1" applyAlignment="1">
      <alignment horizontal="center"/>
    </xf>
    <xf numFmtId="164" fontId="0" fillId="0" borderId="0" xfId="37" applyFont="1" applyBorder="1"/>
    <xf numFmtId="164" fontId="0" fillId="0" borderId="0" xfId="37" applyFont="1" applyBorder="1" applyAlignment="1">
      <alignment horizontal="right"/>
    </xf>
    <xf numFmtId="165" fontId="0" fillId="0" borderId="0" xfId="37" applyNumberFormat="1" applyFont="1" applyBorder="1" applyAlignment="1">
      <alignment horizontal="center"/>
    </xf>
    <xf numFmtId="0" fontId="28" fillId="0" borderId="0" xfId="0" quotePrefix="1" applyFont="1"/>
    <xf numFmtId="1" fontId="0" fillId="0" borderId="0" xfId="37" applyNumberFormat="1" applyFont="1" applyBorder="1" applyAlignment="1">
      <alignment horizontal="center"/>
    </xf>
    <xf numFmtId="164" fontId="0" fillId="0" borderId="0" xfId="0" quotePrefix="1" applyNumberFormat="1" applyAlignment="1" applyProtection="1">
      <alignment horizontal="left"/>
      <protection hidden="1"/>
    </xf>
    <xf numFmtId="0" fontId="0" fillId="0" borderId="0" xfId="0" quotePrefix="1" applyAlignment="1">
      <alignment horizontal="left"/>
    </xf>
    <xf numFmtId="167" fontId="0" fillId="0" borderId="0" xfId="0" quotePrefix="1" applyNumberFormat="1" applyAlignment="1">
      <alignment horizontal="left"/>
    </xf>
    <xf numFmtId="1" fontId="0" fillId="0" borderId="0" xfId="0" quotePrefix="1" applyNumberFormat="1" applyAlignment="1" applyProtection="1">
      <alignment horizontal="right"/>
      <protection hidden="1"/>
    </xf>
    <xf numFmtId="1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" fontId="0" fillId="0" borderId="0" xfId="0" applyNumberFormat="1" applyAlignment="1">
      <alignment horizontal="center"/>
    </xf>
    <xf numFmtId="2" fontId="0" fillId="0" borderId="0" xfId="0" quotePrefix="1" applyNumberFormat="1" applyAlignment="1">
      <alignment horizontal="center"/>
    </xf>
    <xf numFmtId="169" fontId="0" fillId="0" borderId="0" xfId="0" quotePrefix="1" applyNumberFormat="1" applyAlignment="1">
      <alignment horizontal="center"/>
    </xf>
    <xf numFmtId="169" fontId="0" fillId="0" borderId="0" xfId="0" applyNumberFormat="1" applyAlignment="1">
      <alignment horizontal="center"/>
    </xf>
    <xf numFmtId="164" fontId="0" fillId="0" borderId="0" xfId="53" applyNumberFormat="1" applyFont="1" applyAlignment="1" applyProtection="1">
      <alignment horizontal="right"/>
      <protection hidden="1"/>
    </xf>
    <xf numFmtId="164" fontId="81" fillId="0" borderId="0" xfId="0" applyNumberFormat="1" applyFont="1"/>
    <xf numFmtId="0" fontId="30" fillId="0" borderId="0" xfId="0" applyFont="1"/>
    <xf numFmtId="164" fontId="0" fillId="0" borderId="0" xfId="0" applyNumberFormat="1" applyAlignment="1">
      <alignment vertical="center"/>
    </xf>
    <xf numFmtId="0" fontId="9" fillId="0" borderId="0" xfId="0" applyFont="1"/>
    <xf numFmtId="0" fontId="83" fillId="0" borderId="0" xfId="0" applyFont="1" applyProtection="1">
      <protection hidden="1"/>
    </xf>
    <xf numFmtId="2" fontId="28" fillId="0" borderId="0" xfId="0" applyNumberFormat="1" applyFont="1" applyAlignment="1">
      <alignment horizontal="center"/>
    </xf>
    <xf numFmtId="0" fontId="0" fillId="0" borderId="0" xfId="0" quotePrefix="1" applyAlignment="1">
      <alignment horizontal="right"/>
    </xf>
    <xf numFmtId="164" fontId="0" fillId="0" borderId="0" xfId="37" quotePrefix="1" applyFont="1" applyBorder="1" applyAlignment="1">
      <alignment horizontal="left"/>
    </xf>
    <xf numFmtId="164" fontId="0" fillId="0" borderId="0" xfId="37" quotePrefix="1" applyFont="1" applyBorder="1"/>
    <xf numFmtId="164" fontId="0" fillId="0" borderId="0" xfId="37" applyFont="1" applyBorder="1" applyAlignment="1">
      <alignment horizontal="center"/>
    </xf>
    <xf numFmtId="0" fontId="0" fillId="0" borderId="0" xfId="37" applyNumberFormat="1" applyFont="1" applyBorder="1" applyAlignment="1">
      <alignment horizontal="center"/>
    </xf>
    <xf numFmtId="2" fontId="0" fillId="0" borderId="0" xfId="37" applyNumberFormat="1" applyFont="1" applyBorder="1" applyAlignment="1">
      <alignment horizontal="center"/>
    </xf>
    <xf numFmtId="1" fontId="0" fillId="0" borderId="0" xfId="37" applyNumberFormat="1" applyFont="1" applyBorder="1"/>
    <xf numFmtId="0" fontId="0" fillId="0" borderId="0" xfId="37" applyNumberFormat="1" applyFont="1" applyBorder="1" applyAlignment="1">
      <alignment horizontal="left"/>
    </xf>
    <xf numFmtId="15" fontId="0" fillId="0" borderId="0" xfId="37" applyNumberFormat="1" applyFont="1" applyBorder="1" applyAlignment="1">
      <alignment horizontal="center"/>
    </xf>
    <xf numFmtId="1" fontId="0" fillId="0" borderId="0" xfId="37" quotePrefix="1" applyNumberFormat="1" applyFont="1" applyBorder="1"/>
    <xf numFmtId="164" fontId="0" fillId="0" borderId="0" xfId="50" applyFont="1" applyBorder="1"/>
    <xf numFmtId="164" fontId="0" fillId="0" borderId="0" xfId="38" applyNumberFormat="1" applyFont="1"/>
    <xf numFmtId="164" fontId="0" fillId="0" borderId="0" xfId="38" applyNumberFormat="1" applyFont="1" applyAlignment="1">
      <alignment horizontal="right"/>
    </xf>
    <xf numFmtId="165" fontId="0" fillId="0" borderId="0" xfId="38" applyNumberFormat="1" applyFont="1" applyAlignment="1">
      <alignment horizontal="center"/>
    </xf>
    <xf numFmtId="164" fontId="0" fillId="0" borderId="0" xfId="38" applyNumberFormat="1" applyFont="1" applyAlignment="1">
      <alignment horizontal="center"/>
    </xf>
    <xf numFmtId="2" fontId="0" fillId="0" borderId="0" xfId="38" applyNumberFormat="1" applyFont="1" applyAlignment="1">
      <alignment horizontal="center"/>
    </xf>
    <xf numFmtId="164" fontId="21" fillId="0" borderId="0" xfId="37" applyFont="1" applyBorder="1"/>
    <xf numFmtId="0" fontId="77" fillId="0" borderId="0" xfId="0" applyFont="1" applyProtection="1">
      <protection hidden="1"/>
    </xf>
    <xf numFmtId="0" fontId="21" fillId="0" borderId="0" xfId="0" applyFont="1"/>
    <xf numFmtId="164" fontId="0" fillId="0" borderId="0" xfId="0" quotePrefix="1" applyNumberFormat="1" applyAlignment="1" applyProtection="1">
      <alignment horizontal="center"/>
      <protection hidden="1"/>
    </xf>
    <xf numFmtId="164" fontId="82" fillId="0" borderId="0" xfId="0" applyNumberFormat="1" applyFont="1"/>
    <xf numFmtId="165" fontId="0" fillId="0" borderId="0" xfId="0" applyNumberFormat="1" applyAlignment="1">
      <alignment horizontal="left"/>
    </xf>
    <xf numFmtId="1" fontId="0" fillId="0" borderId="0" xfId="0" quotePrefix="1" applyNumberFormat="1" applyAlignment="1">
      <alignment horizontal="left"/>
    </xf>
    <xf numFmtId="1" fontId="0" fillId="0" borderId="0" xfId="0" quotePrefix="1" applyNumberFormat="1"/>
    <xf numFmtId="0" fontId="83" fillId="0" borderId="0" xfId="0" applyFont="1"/>
    <xf numFmtId="165" fontId="0" fillId="0" borderId="0" xfId="37" applyNumberFormat="1" applyFont="1" applyBorder="1"/>
    <xf numFmtId="164" fontId="0" fillId="0" borderId="0" xfId="37" applyFont="1" applyBorder="1" applyAlignment="1">
      <alignment horizontal="left"/>
    </xf>
    <xf numFmtId="165" fontId="0" fillId="0" borderId="0" xfId="37" quotePrefix="1" applyNumberFormat="1" applyFont="1" applyBorder="1" applyAlignment="1">
      <alignment horizontal="center"/>
    </xf>
    <xf numFmtId="164" fontId="0" fillId="0" borderId="0" xfId="37" applyFont="1" applyBorder="1" applyProtection="1">
      <protection hidden="1"/>
    </xf>
    <xf numFmtId="165" fontId="0" fillId="0" borderId="0" xfId="50" applyNumberFormat="1" applyFont="1" applyBorder="1" applyAlignment="1">
      <alignment horizontal="center"/>
    </xf>
    <xf numFmtId="15" fontId="14" fillId="25" borderId="0" xfId="0" applyNumberFormat="1" applyFont="1" applyFill="1" applyAlignment="1" applyProtection="1">
      <alignment horizontal="left"/>
      <protection hidden="1"/>
    </xf>
    <xf numFmtId="0" fontId="0" fillId="0" borderId="0" xfId="0"/>
    <xf numFmtId="0" fontId="14" fillId="25" borderId="0" xfId="0" applyFont="1" applyFill="1" applyAlignment="1" applyProtection="1">
      <alignment horizontal="left"/>
      <protection hidden="1"/>
    </xf>
    <xf numFmtId="164" fontId="0" fillId="25" borderId="0" xfId="0" applyNumberForma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4" fontId="0" fillId="25" borderId="0" xfId="0" applyNumberFormat="1" applyFill="1" applyProtection="1">
      <protection locked="0"/>
    </xf>
    <xf numFmtId="0" fontId="0" fillId="0" borderId="0" xfId="0" applyProtection="1">
      <protection locked="0"/>
    </xf>
    <xf numFmtId="0" fontId="13" fillId="25" borderId="0" xfId="37" applyNumberFormat="1" applyFill="1" applyBorder="1" applyAlignment="1" applyProtection="1">
      <alignment horizontal="left"/>
      <protection locked="0"/>
    </xf>
    <xf numFmtId="0" fontId="103" fillId="27" borderId="35" xfId="54" applyFont="1" applyFill="1" applyBorder="1" applyAlignment="1" applyProtection="1">
      <alignment horizontal="center"/>
      <protection hidden="1"/>
    </xf>
    <xf numFmtId="0" fontId="0" fillId="0" borderId="42" xfId="0" applyBorder="1" applyAlignment="1">
      <alignment horizontal="center"/>
    </xf>
    <xf numFmtId="0" fontId="103" fillId="27" borderId="39" xfId="54" applyFont="1" applyFill="1" applyBorder="1" applyAlignment="1" applyProtection="1">
      <alignment horizontal="center"/>
      <protection hidden="1"/>
    </xf>
    <xf numFmtId="0" fontId="0" fillId="0" borderId="38" xfId="0" applyBorder="1" applyAlignment="1">
      <alignment horizontal="center"/>
    </xf>
    <xf numFmtId="0" fontId="90" fillId="27" borderId="50" xfId="54" applyFont="1" applyFill="1" applyBorder="1" applyAlignment="1" applyProtection="1">
      <alignment horizontal="center"/>
      <protection hidden="1"/>
    </xf>
    <xf numFmtId="0" fontId="6" fillId="0" borderId="49" xfId="0" applyFont="1" applyBorder="1" applyAlignment="1">
      <alignment horizontal="center"/>
    </xf>
    <xf numFmtId="0" fontId="88" fillId="27" borderId="47" xfId="54" applyFont="1" applyFill="1" applyBorder="1" applyAlignment="1" applyProtection="1">
      <alignment horizontal="center" vertical="center"/>
      <protection hidden="1"/>
    </xf>
    <xf numFmtId="0" fontId="88" fillId="27" borderId="46" xfId="54" applyFont="1" applyFill="1" applyBorder="1" applyAlignment="1" applyProtection="1">
      <alignment horizontal="center" vertical="center"/>
      <protection hidden="1"/>
    </xf>
    <xf numFmtId="164" fontId="90" fillId="27" borderId="47" xfId="50" applyFont="1" applyFill="1" applyBorder="1" applyAlignment="1" applyProtection="1">
      <alignment horizontal="center" vertical="center"/>
      <protection hidden="1"/>
    </xf>
    <xf numFmtId="164" fontId="90" fillId="27" borderId="46" xfId="50" applyFont="1" applyFill="1" applyBorder="1" applyAlignment="1" applyProtection="1">
      <alignment horizontal="center" vertical="center"/>
      <protection hidden="1"/>
    </xf>
    <xf numFmtId="0" fontId="93" fillId="27" borderId="31" xfId="54" applyFont="1" applyFill="1" applyBorder="1" applyAlignment="1" applyProtection="1">
      <alignment horizontal="center" vertical="center"/>
      <protection hidden="1"/>
    </xf>
    <xf numFmtId="0" fontId="93" fillId="27" borderId="32" xfId="54" applyFont="1" applyFill="1" applyBorder="1" applyAlignment="1" applyProtection="1">
      <alignment horizontal="center" vertical="center"/>
      <protection hidden="1"/>
    </xf>
    <xf numFmtId="0" fontId="93" fillId="27" borderId="48" xfId="54" applyFont="1" applyFill="1" applyBorder="1" applyAlignment="1" applyProtection="1">
      <alignment horizontal="center" vertical="center"/>
      <protection hidden="1"/>
    </xf>
    <xf numFmtId="0" fontId="93" fillId="27" borderId="34" xfId="54" applyFont="1" applyFill="1" applyBorder="1" applyAlignment="1" applyProtection="1">
      <alignment horizontal="center" vertical="center"/>
      <protection hidden="1"/>
    </xf>
    <xf numFmtId="0" fontId="88" fillId="27" borderId="31" xfId="54" applyFont="1" applyFill="1" applyBorder="1" applyAlignment="1" applyProtection="1">
      <alignment horizontal="center" vertical="center" wrapText="1"/>
      <protection hidden="1"/>
    </xf>
    <xf numFmtId="0" fontId="88" fillId="27" borderId="28" xfId="54" applyFont="1" applyFill="1" applyBorder="1" applyAlignment="1" applyProtection="1">
      <alignment horizontal="center" vertical="center" wrapText="1"/>
      <protection hidden="1"/>
    </xf>
    <xf numFmtId="0" fontId="88" fillId="27" borderId="17" xfId="54" applyFont="1" applyFill="1" applyBorder="1" applyAlignment="1" applyProtection="1">
      <alignment horizontal="center" vertical="center" wrapText="1"/>
      <protection hidden="1"/>
    </xf>
    <xf numFmtId="0" fontId="88" fillId="27" borderId="32" xfId="54" applyFont="1" applyFill="1" applyBorder="1" applyAlignment="1" applyProtection="1">
      <alignment horizontal="center" vertical="center" wrapText="1"/>
      <protection hidden="1"/>
    </xf>
    <xf numFmtId="0" fontId="88" fillId="27" borderId="29" xfId="54" applyFont="1" applyFill="1" applyBorder="1" applyAlignment="1" applyProtection="1">
      <alignment horizontal="center" vertical="center" wrapText="1"/>
      <protection hidden="1"/>
    </xf>
    <xf numFmtId="0" fontId="88" fillId="27" borderId="33" xfId="54" applyFont="1" applyFill="1" applyBorder="1" applyAlignment="1" applyProtection="1">
      <alignment horizontal="center" vertical="center" wrapText="1"/>
      <protection hidden="1"/>
    </xf>
    <xf numFmtId="0" fontId="93" fillId="27" borderId="16" xfId="54" applyFont="1" applyFill="1" applyBorder="1" applyAlignment="1" applyProtection="1">
      <alignment horizontal="center" vertical="center" wrapText="1"/>
      <protection hidden="1"/>
    </xf>
    <xf numFmtId="0" fontId="31" fillId="0" borderId="19" xfId="0" applyFont="1" applyBorder="1" applyAlignment="1">
      <alignment horizontal="center" vertical="center" wrapText="1"/>
    </xf>
    <xf numFmtId="0" fontId="88" fillId="27" borderId="54" xfId="54" applyFont="1" applyFill="1" applyBorder="1" applyAlignment="1" applyProtection="1">
      <alignment horizontal="center"/>
      <protection hidden="1"/>
    </xf>
    <xf numFmtId="0" fontId="88" fillId="27" borderId="53" xfId="54" applyFont="1" applyFill="1" applyBorder="1" applyAlignment="1" applyProtection="1">
      <alignment horizontal="center"/>
      <protection hidden="1"/>
    </xf>
    <xf numFmtId="0" fontId="88" fillId="27" borderId="52" xfId="54" applyFont="1" applyFill="1" applyBorder="1" applyAlignment="1" applyProtection="1">
      <alignment horizontal="center"/>
      <protection hidden="1"/>
    </xf>
    <xf numFmtId="0" fontId="102" fillId="27" borderId="54" xfId="54" applyFont="1" applyFill="1" applyBorder="1" applyAlignment="1" applyProtection="1">
      <alignment horizontal="center"/>
      <protection hidden="1"/>
    </xf>
    <xf numFmtId="0" fontId="102" fillId="27" borderId="53" xfId="54" applyFont="1" applyFill="1" applyBorder="1" applyAlignment="1" applyProtection="1">
      <alignment horizontal="center"/>
      <protection hidden="1"/>
    </xf>
    <xf numFmtId="0" fontId="102" fillId="27" borderId="52" xfId="54" applyFont="1" applyFill="1" applyBorder="1" applyAlignment="1" applyProtection="1">
      <alignment horizontal="center"/>
      <protection hidden="1"/>
    </xf>
    <xf numFmtId="0" fontId="0" fillId="0" borderId="53" xfId="0" applyBorder="1" applyAlignment="1">
      <alignment horizontal="center"/>
    </xf>
    <xf numFmtId="0" fontId="0" fillId="0" borderId="52" xfId="0" applyBorder="1" applyAlignment="1">
      <alignment horizontal="center"/>
    </xf>
    <xf numFmtId="0" fontId="14" fillId="0" borderId="0" xfId="0" applyFont="1" applyAlignment="1" applyProtection="1">
      <alignment horizontal="left"/>
      <protection locked="0"/>
    </xf>
    <xf numFmtId="170" fontId="14" fillId="25" borderId="0" xfId="0" applyNumberFormat="1" applyFont="1" applyFill="1" applyAlignment="1" applyProtection="1">
      <alignment horizontal="left"/>
      <protection hidden="1"/>
    </xf>
    <xf numFmtId="170" fontId="0" fillId="0" borderId="0" xfId="0" applyNumberFormat="1"/>
    <xf numFmtId="164" fontId="13" fillId="25" borderId="0" xfId="0" applyNumberFormat="1" applyFont="1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87" fillId="0" borderId="0" xfId="54" applyFont="1" applyAlignment="1">
      <alignment wrapText="1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53" xr:uid="{00000000-0005-0000-0000-000025000000}"/>
    <cellStyle name="Normal 2" xfId="47" xr:uid="{00000000-0005-0000-0000-000026000000}"/>
    <cellStyle name="Normal 3" xfId="46" xr:uid="{00000000-0005-0000-0000-000027000000}"/>
    <cellStyle name="Normal 3 2" xfId="48" xr:uid="{00000000-0005-0000-0000-000028000000}"/>
    <cellStyle name="Normal 3 3" xfId="49" xr:uid="{00000000-0005-0000-0000-000029000000}"/>
    <cellStyle name="Normal 3 4" xfId="51" xr:uid="{00000000-0005-0000-0000-00002A000000}"/>
    <cellStyle name="Normal 3 4 2" xfId="52" xr:uid="{00000000-0005-0000-0000-00002B000000}"/>
    <cellStyle name="Normal 4" xfId="54" xr:uid="{00000000-0005-0000-0000-00002C000000}"/>
    <cellStyle name="Normal 4 2" xfId="55" xr:uid="{00000000-0005-0000-0000-00002D000000}"/>
    <cellStyle name="Normal 4 3" xfId="56" xr:uid="{00000000-0005-0000-0000-00002E000000}"/>
    <cellStyle name="Normal_CSA-S6-06 Moments (worksheet) (May 27, 2011)" xfId="45" xr:uid="{00000000-0005-0000-0000-00002F000000}"/>
    <cellStyle name="Normal_Piles e" xfId="37" xr:uid="{00000000-0005-0000-0000-000030000000}"/>
    <cellStyle name="Normal_Piles e 2" xfId="50" xr:uid="{00000000-0005-0000-0000-000031000000}"/>
    <cellStyle name="Normal_Sheet1" xfId="38" xr:uid="{00000000-0005-0000-0000-000032000000}"/>
    <cellStyle name="Normal_Steel Column and Pile (Mar 28, 2011)" xfId="39" xr:uid="{00000000-0005-0000-0000-000033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57"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strike val="0"/>
      </font>
      <fill>
        <patternFill patternType="solid"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 patternType="solid">
          <fgColor rgb="FFCCFFFF"/>
          <bgColor rgb="FFCC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color auto="1"/>
      </font>
      <fill>
        <patternFill>
          <fgColor rgb="FFCCFFFF"/>
          <bgColor rgb="FFCCFFFF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1A0CD6"/>
      <color rgb="FFFF33CC"/>
      <color rgb="FFCCFFFF"/>
      <color rgb="FFFFCCCC"/>
      <color rgb="FFFF9900"/>
      <color rgb="FF66FF66"/>
      <color rgb="FF0066FF"/>
      <color rgb="FF66FFFF"/>
      <color rgb="FFFF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50</xdr:row>
      <xdr:rowOff>0</xdr:rowOff>
    </xdr:from>
    <xdr:to>
      <xdr:col>6</xdr:col>
      <xdr:colOff>590550</xdr:colOff>
      <xdr:row>51</xdr:row>
      <xdr:rowOff>19050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2790825" y="6172200"/>
          <a:ext cx="16097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37</xdr:row>
      <xdr:rowOff>47625</xdr:rowOff>
    </xdr:from>
    <xdr:to>
      <xdr:col>7</xdr:col>
      <xdr:colOff>173182</xdr:colOff>
      <xdr:row>39</xdr:row>
      <xdr:rowOff>158749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 flipV="1">
          <a:off x="3349336" y="11867284"/>
          <a:ext cx="1343891" cy="43151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261257</xdr:colOff>
      <xdr:row>31</xdr:row>
      <xdr:rowOff>91232</xdr:rowOff>
    </xdr:from>
    <xdr:to>
      <xdr:col>7</xdr:col>
      <xdr:colOff>154715</xdr:colOff>
      <xdr:row>32</xdr:row>
      <xdr:rowOff>125015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rrowheads="1"/>
        </xdr:cNvSpPr>
      </xdr:nvSpPr>
      <xdr:spPr bwMode="auto">
        <a:xfrm>
          <a:off x="3344976" y="9509076"/>
          <a:ext cx="1334114" cy="19451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1</a:t>
          </a:r>
          <a:endParaRPr lang="en-US"/>
        </a:p>
      </xdr:txBody>
    </xdr:sp>
    <xdr:clientData/>
  </xdr:twoCellAnchor>
  <xdr:twoCellAnchor>
    <xdr:from>
      <xdr:col>5</xdr:col>
      <xdr:colOff>200025</xdr:colOff>
      <xdr:row>51</xdr:row>
      <xdr:rowOff>19050</xdr:rowOff>
    </xdr:from>
    <xdr:to>
      <xdr:col>6</xdr:col>
      <xdr:colOff>238125</xdr:colOff>
      <xdr:row>51</xdr:row>
      <xdr:rowOff>19050</xdr:rowOff>
    </xdr:to>
    <xdr:sp macro="" textlink="">
      <xdr:nvSpPr>
        <xdr:cNvPr id="1029" name="Lin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 bwMode="auto">
        <a:xfrm flipV="1">
          <a:off x="3286125" y="6353175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370884</xdr:colOff>
      <xdr:row>38</xdr:row>
      <xdr:rowOff>16858</xdr:rowOff>
    </xdr:from>
    <xdr:to>
      <xdr:col>7</xdr:col>
      <xdr:colOff>370884</xdr:colOff>
      <xdr:row>46</xdr:row>
      <xdr:rowOff>8429</xdr:rowOff>
    </xdr:to>
    <xdr:sp macro="" textlink="">
      <xdr:nvSpPr>
        <xdr:cNvPr id="1030" name="Lin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 flipH="1" flipV="1">
          <a:off x="4901581" y="4180885"/>
          <a:ext cx="0" cy="135288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38</xdr:row>
      <xdr:rowOff>13734</xdr:rowOff>
    </xdr:from>
    <xdr:to>
      <xdr:col>8</xdr:col>
      <xdr:colOff>219075</xdr:colOff>
      <xdr:row>38</xdr:row>
      <xdr:rowOff>13734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>
          <a:off x="4419600" y="4189228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418082</xdr:colOff>
      <xdr:row>51</xdr:row>
      <xdr:rowOff>76200</xdr:rowOff>
    </xdr:from>
    <xdr:to>
      <xdr:col>4</xdr:col>
      <xdr:colOff>418082</xdr:colOff>
      <xdr:row>56</xdr:row>
      <xdr:rowOff>43626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 flipH="1">
          <a:off x="2799332" y="6578600"/>
          <a:ext cx="0" cy="8310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59003</xdr:colOff>
      <xdr:row>54</xdr:row>
      <xdr:rowOff>80076</xdr:rowOff>
    </xdr:from>
    <xdr:to>
      <xdr:col>5</xdr:col>
      <xdr:colOff>59003</xdr:colOff>
      <xdr:row>56</xdr:row>
      <xdr:rowOff>95249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>
          <a:off x="3157803" y="7115876"/>
          <a:ext cx="0" cy="34537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370820</xdr:colOff>
      <xdr:row>54</xdr:row>
      <xdr:rowOff>69851</xdr:rowOff>
    </xdr:from>
    <xdr:to>
      <xdr:col>5</xdr:col>
      <xdr:colOff>370820</xdr:colOff>
      <xdr:row>56</xdr:row>
      <xdr:rowOff>43627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 noChangeShapeType="1"/>
        </xdr:cNvSpPr>
      </xdr:nvSpPr>
      <xdr:spPr bwMode="auto">
        <a:xfrm flipH="1">
          <a:off x="3469620" y="7105651"/>
          <a:ext cx="0" cy="30397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581679</xdr:colOff>
      <xdr:row>51</xdr:row>
      <xdr:rowOff>76201</xdr:rowOff>
    </xdr:from>
    <xdr:to>
      <xdr:col>6</xdr:col>
      <xdr:colOff>581679</xdr:colOff>
      <xdr:row>56</xdr:row>
      <xdr:rowOff>65439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>
          <a:off x="4404379" y="6578601"/>
          <a:ext cx="0" cy="85283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370851</xdr:colOff>
      <xdr:row>56</xdr:row>
      <xdr:rowOff>31229</xdr:rowOff>
    </xdr:from>
    <xdr:to>
      <xdr:col>6</xdr:col>
      <xdr:colOff>584200</xdr:colOff>
      <xdr:row>56</xdr:row>
      <xdr:rowOff>31229</xdr:rowOff>
    </xdr:to>
    <xdr:sp macro="" textlink="">
      <xdr:nvSpPr>
        <xdr:cNvPr id="1036" name="Lin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ShapeType="1"/>
        </xdr:cNvSpPr>
      </xdr:nvSpPr>
      <xdr:spPr bwMode="auto">
        <a:xfrm flipV="1">
          <a:off x="3469651" y="7397229"/>
          <a:ext cx="93724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46</xdr:row>
      <xdr:rowOff>28575</xdr:rowOff>
    </xdr:from>
    <xdr:to>
      <xdr:col>5</xdr:col>
      <xdr:colOff>0</xdr:colOff>
      <xdr:row>51</xdr:row>
      <xdr:rowOff>0</xdr:rowOff>
    </xdr:to>
    <xdr:sp macro="" textlink="">
      <xdr:nvSpPr>
        <xdr:cNvPr id="1037" name="Lin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ShapeType="1"/>
        </xdr:cNvSpPr>
      </xdr:nvSpPr>
      <xdr:spPr bwMode="auto">
        <a:xfrm flipV="1">
          <a:off x="2809875" y="5448300"/>
          <a:ext cx="276225" cy="885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46</xdr:row>
      <xdr:rowOff>9525</xdr:rowOff>
    </xdr:from>
    <xdr:to>
      <xdr:col>4</xdr:col>
      <xdr:colOff>419100</xdr:colOff>
      <xdr:row>49</xdr:row>
      <xdr:rowOff>123825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ShapeType="1"/>
        </xdr:cNvSpPr>
      </xdr:nvSpPr>
      <xdr:spPr bwMode="auto">
        <a:xfrm flipV="1">
          <a:off x="2790825" y="5429250"/>
          <a:ext cx="0" cy="704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447675</xdr:colOff>
      <xdr:row>40</xdr:row>
      <xdr:rowOff>0</xdr:rowOff>
    </xdr:from>
    <xdr:to>
      <xdr:col>6</xdr:col>
      <xdr:colOff>428625</xdr:colOff>
      <xdr:row>40</xdr:row>
      <xdr:rowOff>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3533775" y="4371975"/>
          <a:ext cx="704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413236</xdr:colOff>
      <xdr:row>46</xdr:row>
      <xdr:rowOff>32720</xdr:rowOff>
    </xdr:from>
    <xdr:to>
      <xdr:col>4</xdr:col>
      <xdr:colOff>694380</xdr:colOff>
      <xdr:row>46</xdr:row>
      <xdr:rowOff>87252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2787215" y="5671375"/>
          <a:ext cx="281144" cy="54532"/>
        </a:xfrm>
        <a:custGeom>
          <a:avLst/>
          <a:gdLst>
            <a:gd name="T0" fmla="*/ 0 w 37"/>
            <a:gd name="T1" fmla="*/ 0 h 14"/>
            <a:gd name="T2" fmla="*/ 10 w 37"/>
            <a:gd name="T3" fmla="*/ 0 h 14"/>
            <a:gd name="T4" fmla="*/ 20 w 37"/>
            <a:gd name="T5" fmla="*/ 1 h 14"/>
            <a:gd name="T6" fmla="*/ 29 w 37"/>
            <a:gd name="T7" fmla="*/ 6 h 14"/>
            <a:gd name="T8" fmla="*/ 37 w 37"/>
            <a:gd name="T9" fmla="*/ 14 h 1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37" h="14">
              <a:moveTo>
                <a:pt x="0" y="0"/>
              </a:moveTo>
              <a:cubicBezTo>
                <a:pt x="3" y="0"/>
                <a:pt x="7" y="0"/>
                <a:pt x="10" y="0"/>
              </a:cubicBezTo>
              <a:cubicBezTo>
                <a:pt x="13" y="0"/>
                <a:pt x="17" y="0"/>
                <a:pt x="20" y="1"/>
              </a:cubicBezTo>
              <a:cubicBezTo>
                <a:pt x="23" y="2"/>
                <a:pt x="26" y="4"/>
                <a:pt x="29" y="6"/>
              </a:cubicBezTo>
              <a:cubicBezTo>
                <a:pt x="32" y="8"/>
                <a:pt x="36" y="13"/>
                <a:pt x="37" y="14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51</xdr:row>
      <xdr:rowOff>19050</xdr:rowOff>
    </xdr:from>
    <xdr:to>
      <xdr:col>4</xdr:col>
      <xdr:colOff>361950</xdr:colOff>
      <xdr:row>51</xdr:row>
      <xdr:rowOff>19050</xdr:rowOff>
    </xdr:to>
    <xdr:sp macro="" textlink="">
      <xdr:nvSpPr>
        <xdr:cNvPr id="1046" name="Lin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ShapeType="1"/>
        </xdr:cNvSpPr>
      </xdr:nvSpPr>
      <xdr:spPr bwMode="auto">
        <a:xfrm flipH="1">
          <a:off x="2371725" y="6353175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790575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1047" name="Lin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ShapeType="1"/>
        </xdr:cNvSpPr>
      </xdr:nvSpPr>
      <xdr:spPr bwMode="auto">
        <a:xfrm flipH="1">
          <a:off x="2371725" y="6172200"/>
          <a:ext cx="371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800100</xdr:colOff>
      <xdr:row>40</xdr:row>
      <xdr:rowOff>9525</xdr:rowOff>
    </xdr:from>
    <xdr:to>
      <xdr:col>4</xdr:col>
      <xdr:colOff>819150</xdr:colOff>
      <xdr:row>40</xdr:row>
      <xdr:rowOff>9525</xdr:rowOff>
    </xdr:to>
    <xdr:sp macro="" textlink="">
      <xdr:nvSpPr>
        <xdr:cNvPr id="1048" name="Lin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ShapeType="1"/>
        </xdr:cNvSpPr>
      </xdr:nvSpPr>
      <xdr:spPr bwMode="auto">
        <a:xfrm flipH="1">
          <a:off x="2371725" y="4381500"/>
          <a:ext cx="714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24298</xdr:colOff>
      <xdr:row>40</xdr:row>
      <xdr:rowOff>18861</xdr:rowOff>
    </xdr:from>
    <xdr:to>
      <xdr:col>4</xdr:col>
      <xdr:colOff>24298</xdr:colOff>
      <xdr:row>50</xdr:row>
      <xdr:rowOff>1</xdr:rowOff>
    </xdr:to>
    <xdr:sp macro="" textlink="">
      <xdr:nvSpPr>
        <xdr:cNvPr id="1049" name="Lin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2400833" y="4404133"/>
          <a:ext cx="0" cy="176354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40</xdr:row>
      <xdr:rowOff>9525</xdr:rowOff>
    </xdr:from>
    <xdr:to>
      <xdr:col>3</xdr:col>
      <xdr:colOff>628650</xdr:colOff>
      <xdr:row>40</xdr:row>
      <xdr:rowOff>9525</xdr:rowOff>
    </xdr:to>
    <xdr:sp macro="" textlink="">
      <xdr:nvSpPr>
        <xdr:cNvPr id="1050" name="Line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ShapeType="1"/>
        </xdr:cNvSpPr>
      </xdr:nvSpPr>
      <xdr:spPr bwMode="auto">
        <a:xfrm flipH="1">
          <a:off x="1962150" y="4381500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51</xdr:row>
      <xdr:rowOff>19050</xdr:rowOff>
    </xdr:from>
    <xdr:to>
      <xdr:col>3</xdr:col>
      <xdr:colOff>676275</xdr:colOff>
      <xdr:row>51</xdr:row>
      <xdr:rowOff>19050</xdr:rowOff>
    </xdr:to>
    <xdr:sp macro="" textlink="">
      <xdr:nvSpPr>
        <xdr:cNvPr id="1051" name="Line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ShapeType="1"/>
        </xdr:cNvSpPr>
      </xdr:nvSpPr>
      <xdr:spPr bwMode="auto">
        <a:xfrm flipH="1">
          <a:off x="1962150" y="63531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384810</xdr:colOff>
      <xdr:row>40</xdr:row>
      <xdr:rowOff>7620</xdr:rowOff>
    </xdr:from>
    <xdr:to>
      <xdr:col>3</xdr:col>
      <xdr:colOff>384810</xdr:colOff>
      <xdr:row>51</xdr:row>
      <xdr:rowOff>19050</xdr:rowOff>
    </xdr:to>
    <xdr:sp macro="" textlink="">
      <xdr:nvSpPr>
        <xdr:cNvPr id="1052" name="Line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ShapeType="1"/>
        </xdr:cNvSpPr>
      </xdr:nvSpPr>
      <xdr:spPr bwMode="auto">
        <a:xfrm>
          <a:off x="2026920" y="4594860"/>
          <a:ext cx="0" cy="199263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56</xdr:row>
      <xdr:rowOff>209550</xdr:rowOff>
    </xdr:from>
    <xdr:to>
      <xdr:col>4</xdr:col>
      <xdr:colOff>419100</xdr:colOff>
      <xdr:row>58</xdr:row>
      <xdr:rowOff>66675</xdr:rowOff>
    </xdr:to>
    <xdr:sp macro="" textlink="">
      <xdr:nvSpPr>
        <xdr:cNvPr id="1058" name="Line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ShapeType="1"/>
        </xdr:cNvSpPr>
      </xdr:nvSpPr>
      <xdr:spPr bwMode="auto">
        <a:xfrm>
          <a:off x="2790825" y="7343775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581025</xdr:colOff>
      <xdr:row>56</xdr:row>
      <xdr:rowOff>104775</xdr:rowOff>
    </xdr:from>
    <xdr:to>
      <xdr:col>6</xdr:col>
      <xdr:colOff>581025</xdr:colOff>
      <xdr:row>58</xdr:row>
      <xdr:rowOff>66675</xdr:rowOff>
    </xdr:to>
    <xdr:sp macro="" textlink="">
      <xdr:nvSpPr>
        <xdr:cNvPr id="1059" name="Line 35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 noChangeShapeType="1"/>
        </xdr:cNvSpPr>
      </xdr:nvSpPr>
      <xdr:spPr bwMode="auto">
        <a:xfrm>
          <a:off x="4391025" y="728662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419966</xdr:colOff>
      <xdr:row>58</xdr:row>
      <xdr:rowOff>17318</xdr:rowOff>
    </xdr:from>
    <xdr:to>
      <xdr:col>6</xdr:col>
      <xdr:colOff>580160</xdr:colOff>
      <xdr:row>58</xdr:row>
      <xdr:rowOff>17318</xdr:rowOff>
    </xdr:to>
    <xdr:sp macro="" textlink="">
      <xdr:nvSpPr>
        <xdr:cNvPr id="1060" name="Line 36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 noChangeShapeType="1"/>
        </xdr:cNvSpPr>
      </xdr:nvSpPr>
      <xdr:spPr bwMode="auto">
        <a:xfrm>
          <a:off x="2788227" y="7611341"/>
          <a:ext cx="159760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38</xdr:row>
      <xdr:rowOff>64943</xdr:rowOff>
    </xdr:from>
    <xdr:to>
      <xdr:col>5</xdr:col>
      <xdr:colOff>50800</xdr:colOff>
      <xdr:row>38</xdr:row>
      <xdr:rowOff>64943</xdr:rowOff>
    </xdr:to>
    <xdr:sp macro="" textlink="">
      <xdr:nvSpPr>
        <xdr:cNvPr id="1064" name="Line 4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>
          <a:spLocks noChangeShapeType="1"/>
        </xdr:cNvSpPr>
      </xdr:nvSpPr>
      <xdr:spPr bwMode="auto">
        <a:xfrm flipH="1">
          <a:off x="2762250" y="4243243"/>
          <a:ext cx="387350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266700</xdr:colOff>
      <xdr:row>38</xdr:row>
      <xdr:rowOff>28575</xdr:rowOff>
    </xdr:from>
    <xdr:to>
      <xdr:col>5</xdr:col>
      <xdr:colOff>266700</xdr:colOff>
      <xdr:row>39</xdr:row>
      <xdr:rowOff>114300</xdr:rowOff>
    </xdr:to>
    <xdr:sp macro="" textlink="">
      <xdr:nvSpPr>
        <xdr:cNvPr id="1065" name="Line 4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>
          <a:spLocks noChangeShapeType="1"/>
        </xdr:cNvSpPr>
      </xdr:nvSpPr>
      <xdr:spPr bwMode="auto">
        <a:xfrm flipH="1" flipV="1">
          <a:off x="3352800" y="4076700"/>
          <a:ext cx="0" cy="247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38</xdr:row>
      <xdr:rowOff>47625</xdr:rowOff>
    </xdr:from>
    <xdr:to>
      <xdr:col>5</xdr:col>
      <xdr:colOff>57150</xdr:colOff>
      <xdr:row>39</xdr:row>
      <xdr:rowOff>104775</xdr:rowOff>
    </xdr:to>
    <xdr:sp macro="" textlink="">
      <xdr:nvSpPr>
        <xdr:cNvPr id="1066" name="Line 4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ShapeType="1"/>
        </xdr:cNvSpPr>
      </xdr:nvSpPr>
      <xdr:spPr bwMode="auto">
        <a:xfrm flipH="1" flipV="1">
          <a:off x="3143250" y="4095750"/>
          <a:ext cx="0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38</xdr:row>
      <xdr:rowOff>28575</xdr:rowOff>
    </xdr:from>
    <xdr:to>
      <xdr:col>4</xdr:col>
      <xdr:colOff>381000</xdr:colOff>
      <xdr:row>39</xdr:row>
      <xdr:rowOff>142875</xdr:rowOff>
    </xdr:to>
    <xdr:sp macro="" textlink="">
      <xdr:nvSpPr>
        <xdr:cNvPr id="1067" name="Line 43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>
          <a:spLocks noChangeShapeType="1"/>
        </xdr:cNvSpPr>
      </xdr:nvSpPr>
      <xdr:spPr bwMode="auto">
        <a:xfrm flipH="1" flipV="1">
          <a:off x="2752725" y="4076700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51</xdr:row>
      <xdr:rowOff>19050</xdr:rowOff>
    </xdr:from>
    <xdr:to>
      <xdr:col>3</xdr:col>
      <xdr:colOff>142875</xdr:colOff>
      <xdr:row>51</xdr:row>
      <xdr:rowOff>19050</xdr:rowOff>
    </xdr:to>
    <xdr:sp macro="" textlink="">
      <xdr:nvSpPr>
        <xdr:cNvPr id="1086" name="Line 62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ShapeType="1"/>
        </xdr:cNvSpPr>
      </xdr:nvSpPr>
      <xdr:spPr bwMode="auto">
        <a:xfrm flipH="1">
          <a:off x="1600200" y="63531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9719</xdr:colOff>
      <xdr:row>47</xdr:row>
      <xdr:rowOff>0</xdr:rowOff>
    </xdr:from>
    <xdr:to>
      <xdr:col>3</xdr:col>
      <xdr:colOff>9719</xdr:colOff>
      <xdr:row>51</xdr:row>
      <xdr:rowOff>28292</xdr:rowOff>
    </xdr:to>
    <xdr:sp macro="" textlink="">
      <xdr:nvSpPr>
        <xdr:cNvPr id="1087" name="Line 63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ShapeType="1"/>
        </xdr:cNvSpPr>
      </xdr:nvSpPr>
      <xdr:spPr bwMode="auto">
        <a:xfrm flipH="1">
          <a:off x="1650660" y="5582970"/>
          <a:ext cx="0" cy="77331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47</xdr:row>
      <xdr:rowOff>0</xdr:rowOff>
    </xdr:from>
    <xdr:to>
      <xdr:col>3</xdr:col>
      <xdr:colOff>152400</xdr:colOff>
      <xdr:row>47</xdr:row>
      <xdr:rowOff>0</xdr:rowOff>
    </xdr:to>
    <xdr:sp macro="" textlink="">
      <xdr:nvSpPr>
        <xdr:cNvPr id="1100" name="Line 76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flipH="1">
          <a:off x="1600200" y="5581650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40</xdr:row>
      <xdr:rowOff>9525</xdr:rowOff>
    </xdr:from>
    <xdr:to>
      <xdr:col>5</xdr:col>
      <xdr:colOff>57150</xdr:colOff>
      <xdr:row>50</xdr:row>
      <xdr:rowOff>0</xdr:rowOff>
    </xdr:to>
    <xdr:sp macro="" textlink="">
      <xdr:nvSpPr>
        <xdr:cNvPr id="1122" name="Line 98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flipV="1">
          <a:off x="3143250" y="4381500"/>
          <a:ext cx="0" cy="17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40</xdr:row>
      <xdr:rowOff>9525</xdr:rowOff>
    </xdr:from>
    <xdr:to>
      <xdr:col>5</xdr:col>
      <xdr:colOff>266700</xdr:colOff>
      <xdr:row>40</xdr:row>
      <xdr:rowOff>9525</xdr:rowOff>
    </xdr:to>
    <xdr:sp macro="" textlink="">
      <xdr:nvSpPr>
        <xdr:cNvPr id="1123" name="Line 99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>
          <a:off x="3143250" y="438150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40</xdr:row>
      <xdr:rowOff>9525</xdr:rowOff>
    </xdr:from>
    <xdr:to>
      <xdr:col>5</xdr:col>
      <xdr:colOff>371475</xdr:colOff>
      <xdr:row>50</xdr:row>
      <xdr:rowOff>0</xdr:rowOff>
    </xdr:to>
    <xdr:sp macro="" textlink="">
      <xdr:nvSpPr>
        <xdr:cNvPr id="1124" name="Line 100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3352800" y="4381500"/>
          <a:ext cx="104775" cy="17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474396</xdr:colOff>
      <xdr:row>51</xdr:row>
      <xdr:rowOff>19050</xdr:rowOff>
    </xdr:from>
    <xdr:to>
      <xdr:col>5</xdr:col>
      <xdr:colOff>693471</xdr:colOff>
      <xdr:row>52</xdr:row>
      <xdr:rowOff>76200</xdr:rowOff>
    </xdr:to>
    <xdr:sp macro="" textlink="">
      <xdr:nvSpPr>
        <xdr:cNvPr id="1125" name="Rectangle 101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Arrowheads="1"/>
        </xdr:cNvSpPr>
      </xdr:nvSpPr>
      <xdr:spPr bwMode="auto">
        <a:xfrm>
          <a:off x="3563699" y="6290377"/>
          <a:ext cx="219075" cy="25523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697685</xdr:colOff>
      <xdr:row>52</xdr:row>
      <xdr:rowOff>120705</xdr:rowOff>
    </xdr:from>
    <xdr:to>
      <xdr:col>5</xdr:col>
      <xdr:colOff>697685</xdr:colOff>
      <xdr:row>54</xdr:row>
      <xdr:rowOff>76200</xdr:rowOff>
    </xdr:to>
    <xdr:sp macro="" textlink="">
      <xdr:nvSpPr>
        <xdr:cNvPr id="1126" name="Line 102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>
          <a:off x="3796485" y="6826305"/>
          <a:ext cx="0" cy="2856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76200</xdr:rowOff>
    </xdr:from>
    <xdr:to>
      <xdr:col>4</xdr:col>
      <xdr:colOff>323850</xdr:colOff>
      <xdr:row>52</xdr:row>
      <xdr:rowOff>76200</xdr:rowOff>
    </xdr:to>
    <xdr:sp macro="" textlink="">
      <xdr:nvSpPr>
        <xdr:cNvPr id="1128" name="Line 104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flipH="1">
          <a:off x="2371725" y="661035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638175</xdr:colOff>
      <xdr:row>46</xdr:row>
      <xdr:rowOff>9525</xdr:rowOff>
    </xdr:from>
    <xdr:to>
      <xdr:col>7</xdr:col>
      <xdr:colOff>428625</xdr:colOff>
      <xdr:row>46</xdr:row>
      <xdr:rowOff>9525</xdr:rowOff>
    </xdr:to>
    <xdr:sp macro="" textlink="">
      <xdr:nvSpPr>
        <xdr:cNvPr id="1130" name="Line 10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3724275" y="5429250"/>
          <a:ext cx="1228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46</xdr:row>
      <xdr:rowOff>57150</xdr:rowOff>
    </xdr:from>
    <xdr:to>
      <xdr:col>6</xdr:col>
      <xdr:colOff>409575</xdr:colOff>
      <xdr:row>46</xdr:row>
      <xdr:rowOff>57150</xdr:rowOff>
    </xdr:to>
    <xdr:sp macro="" textlink="">
      <xdr:nvSpPr>
        <xdr:cNvPr id="1131" name="Line 10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>
          <a:off x="3810000" y="54768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46</xdr:row>
      <xdr:rowOff>95250</xdr:rowOff>
    </xdr:from>
    <xdr:to>
      <xdr:col>6</xdr:col>
      <xdr:colOff>323850</xdr:colOff>
      <xdr:row>46</xdr:row>
      <xdr:rowOff>95250</xdr:rowOff>
    </xdr:to>
    <xdr:sp macro="" textlink="">
      <xdr:nvSpPr>
        <xdr:cNvPr id="1132" name="Line 108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>
          <a:off x="3886200" y="551497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</xdr:colOff>
      <xdr:row>46</xdr:row>
      <xdr:rowOff>142875</xdr:rowOff>
    </xdr:from>
    <xdr:to>
      <xdr:col>6</xdr:col>
      <xdr:colOff>257175</xdr:colOff>
      <xdr:row>46</xdr:row>
      <xdr:rowOff>142875</xdr:rowOff>
    </xdr:to>
    <xdr:sp macro="" textlink="">
      <xdr:nvSpPr>
        <xdr:cNvPr id="1133" name="Line 109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3952875" y="556260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177012</xdr:colOff>
      <xdr:row>38</xdr:row>
      <xdr:rowOff>12644</xdr:rowOff>
    </xdr:from>
    <xdr:to>
      <xdr:col>8</xdr:col>
      <xdr:colOff>177012</xdr:colOff>
      <xdr:row>51</xdr:row>
      <xdr:rowOff>9432</xdr:rowOff>
    </xdr:to>
    <xdr:sp macro="" textlink="">
      <xdr:nvSpPr>
        <xdr:cNvPr id="1135" name="Line 11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>
          <a:off x="5429908" y="4077273"/>
          <a:ext cx="0" cy="226015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150821</xdr:colOff>
      <xdr:row>31</xdr:row>
      <xdr:rowOff>91152</xdr:rowOff>
    </xdr:from>
    <xdr:to>
      <xdr:col>8</xdr:col>
      <xdr:colOff>676072</xdr:colOff>
      <xdr:row>32</xdr:row>
      <xdr:rowOff>122350</xdr:rowOff>
    </xdr:to>
    <xdr:sp macro="" textlink="">
      <xdr:nvSpPr>
        <xdr:cNvPr id="1147" name="Rectangle 123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>
          <a:spLocks noChangeArrowheads="1"/>
        </xdr:cNvSpPr>
      </xdr:nvSpPr>
      <xdr:spPr bwMode="auto">
        <a:xfrm>
          <a:off x="4661511" y="5203997"/>
          <a:ext cx="1236889" cy="1954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live u.d.l. 2</a:t>
          </a:r>
          <a:endParaRPr lang="en-U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261257</xdr:colOff>
      <xdr:row>29</xdr:row>
      <xdr:rowOff>111579</xdr:rowOff>
    </xdr:from>
    <xdr:to>
      <xdr:col>8</xdr:col>
      <xdr:colOff>664028</xdr:colOff>
      <xdr:row>30</xdr:row>
      <xdr:rowOff>147707</xdr:rowOff>
    </xdr:to>
    <xdr:sp macro="" textlink="">
      <xdr:nvSpPr>
        <xdr:cNvPr id="1148" name="Rectangle 124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>
          <a:spLocks noChangeArrowheads="1"/>
        </xdr:cNvSpPr>
      </xdr:nvSpPr>
      <xdr:spPr bwMode="auto">
        <a:xfrm>
          <a:off x="3347357" y="11296650"/>
          <a:ext cx="2552700" cy="1994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permanent u.d.l.</a:t>
          </a:r>
          <a:endParaRPr lang="en-US"/>
        </a:p>
      </xdr:txBody>
    </xdr:sp>
    <xdr:clientData/>
  </xdr:twoCellAnchor>
  <xdr:twoCellAnchor>
    <xdr:from>
      <xdr:col>7</xdr:col>
      <xdr:colOff>190500</xdr:colOff>
      <xdr:row>51</xdr:row>
      <xdr:rowOff>19050</xdr:rowOff>
    </xdr:from>
    <xdr:to>
      <xdr:col>8</xdr:col>
      <xdr:colOff>209550</xdr:colOff>
      <xdr:row>51</xdr:row>
      <xdr:rowOff>19050</xdr:rowOff>
    </xdr:to>
    <xdr:sp macro="" textlink="">
      <xdr:nvSpPr>
        <xdr:cNvPr id="1178" name="Line 154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>
          <a:spLocks noChangeShapeType="1"/>
        </xdr:cNvSpPr>
      </xdr:nvSpPr>
      <xdr:spPr bwMode="auto">
        <a:xfrm>
          <a:off x="4714875" y="63531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51</xdr:row>
      <xdr:rowOff>19050</xdr:rowOff>
    </xdr:from>
    <xdr:to>
      <xdr:col>8</xdr:col>
      <xdr:colOff>238125</xdr:colOff>
      <xdr:row>51</xdr:row>
      <xdr:rowOff>19050</xdr:rowOff>
    </xdr:to>
    <xdr:sp macro="" textlink="">
      <xdr:nvSpPr>
        <xdr:cNvPr id="1194" name="Line 17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 flipV="1">
          <a:off x="4724400" y="635317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51</xdr:row>
      <xdr:rowOff>19050</xdr:rowOff>
    </xdr:from>
    <xdr:to>
      <xdr:col>8</xdr:col>
      <xdr:colOff>238125</xdr:colOff>
      <xdr:row>51</xdr:row>
      <xdr:rowOff>19050</xdr:rowOff>
    </xdr:to>
    <xdr:sp macro="" textlink="">
      <xdr:nvSpPr>
        <xdr:cNvPr id="1196" name="Line 172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ShapeType="1"/>
        </xdr:cNvSpPr>
      </xdr:nvSpPr>
      <xdr:spPr bwMode="auto">
        <a:xfrm flipV="1">
          <a:off x="4724400" y="635317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58863</xdr:colOff>
      <xdr:row>50</xdr:row>
      <xdr:rowOff>32107</xdr:rowOff>
    </xdr:from>
    <xdr:to>
      <xdr:col>5</xdr:col>
      <xdr:colOff>59005</xdr:colOff>
      <xdr:row>53</xdr:row>
      <xdr:rowOff>147511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3151812" y="6319677"/>
          <a:ext cx="142" cy="63446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476250</xdr:colOff>
      <xdr:row>52</xdr:row>
      <xdr:rowOff>109579</xdr:rowOff>
    </xdr:from>
    <xdr:to>
      <xdr:col>5</xdr:col>
      <xdr:colOff>476250</xdr:colOff>
      <xdr:row>54</xdr:row>
      <xdr:rowOff>76200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 bwMode="auto">
        <a:xfrm>
          <a:off x="3575050" y="6815179"/>
          <a:ext cx="0" cy="29682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592883</xdr:colOff>
      <xdr:row>38</xdr:row>
      <xdr:rowOff>24299</xdr:rowOff>
    </xdr:from>
    <xdr:to>
      <xdr:col>6</xdr:col>
      <xdr:colOff>592883</xdr:colOff>
      <xdr:row>49</xdr:row>
      <xdr:rowOff>84877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 bwMode="auto">
        <a:xfrm flipV="1">
          <a:off x="4412314" y="4088928"/>
          <a:ext cx="0" cy="200330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370883</xdr:colOff>
      <xdr:row>46</xdr:row>
      <xdr:rowOff>4215</xdr:rowOff>
    </xdr:from>
    <xdr:to>
      <xdr:col>7</xdr:col>
      <xdr:colOff>370883</xdr:colOff>
      <xdr:row>51</xdr:row>
      <xdr:rowOff>9431</xdr:rowOff>
    </xdr:to>
    <xdr:sp macro="" textlink="">
      <xdr:nvSpPr>
        <xdr:cNvPr id="58" name="Line 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 flipH="1" flipV="1">
          <a:off x="4907046" y="5426864"/>
          <a:ext cx="0" cy="91056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696604</xdr:colOff>
      <xdr:row>54</xdr:row>
      <xdr:rowOff>19520</xdr:rowOff>
    </xdr:from>
    <xdr:to>
      <xdr:col>6</xdr:col>
      <xdr:colOff>257643</xdr:colOff>
      <xdr:row>54</xdr:row>
      <xdr:rowOff>20276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 bwMode="auto">
        <a:xfrm flipH="1">
          <a:off x="3784422" y="6964182"/>
          <a:ext cx="283221" cy="756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422938</xdr:colOff>
      <xdr:row>54</xdr:row>
      <xdr:rowOff>21325</xdr:rowOff>
    </xdr:from>
    <xdr:to>
      <xdr:col>5</xdr:col>
      <xdr:colOff>472696</xdr:colOff>
      <xdr:row>54</xdr:row>
      <xdr:rowOff>21325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 bwMode="auto">
        <a:xfrm flipH="1">
          <a:off x="2793526" y="7101101"/>
          <a:ext cx="764133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419101</xdr:colOff>
      <xdr:row>56</xdr:row>
      <xdr:rowOff>33848</xdr:rowOff>
    </xdr:from>
    <xdr:to>
      <xdr:col>5</xdr:col>
      <xdr:colOff>64945</xdr:colOff>
      <xdr:row>56</xdr:row>
      <xdr:rowOff>33848</xdr:rowOff>
    </xdr:to>
    <xdr:sp macro="" textlink="">
      <xdr:nvSpPr>
        <xdr:cNvPr id="70" name="Line 1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2800351" y="7399848"/>
          <a:ext cx="36339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63500</xdr:colOff>
      <xdr:row>56</xdr:row>
      <xdr:rowOff>31229</xdr:rowOff>
    </xdr:from>
    <xdr:to>
      <xdr:col>5</xdr:col>
      <xdr:colOff>370849</xdr:colOff>
      <xdr:row>56</xdr:row>
      <xdr:rowOff>31229</xdr:rowOff>
    </xdr:to>
    <xdr:sp macro="" textlink="">
      <xdr:nvSpPr>
        <xdr:cNvPr id="72" name="Line 1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 flipV="1">
          <a:off x="3162300" y="7397229"/>
          <a:ext cx="30734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54</xdr:row>
      <xdr:rowOff>20858</xdr:rowOff>
    </xdr:from>
    <xdr:to>
      <xdr:col>5</xdr:col>
      <xdr:colOff>698731</xdr:colOff>
      <xdr:row>54</xdr:row>
      <xdr:rowOff>20858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/>
      </xdr:nvCxnSpPr>
      <xdr:spPr bwMode="auto">
        <a:xfrm>
          <a:off x="3566661" y="7102035"/>
          <a:ext cx="222481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51</xdr:row>
      <xdr:rowOff>13906</xdr:rowOff>
    </xdr:from>
    <xdr:to>
      <xdr:col>4</xdr:col>
      <xdr:colOff>24334</xdr:colOff>
      <xdr:row>52</xdr:row>
      <xdr:rowOff>75445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 bwMode="auto">
        <a:xfrm flipV="1">
          <a:off x="2400869" y="6341901"/>
          <a:ext cx="0" cy="259584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50</xdr:row>
      <xdr:rowOff>3476</xdr:rowOff>
    </xdr:from>
    <xdr:to>
      <xdr:col>4</xdr:col>
      <xdr:colOff>24334</xdr:colOff>
      <xdr:row>51</xdr:row>
      <xdr:rowOff>13905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/>
      </xdr:nvCxnSpPr>
      <xdr:spPr bwMode="auto">
        <a:xfrm>
          <a:off x="2398631" y="6392874"/>
          <a:ext cx="0" cy="173814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547614</xdr:colOff>
      <xdr:row>38</xdr:row>
      <xdr:rowOff>61723</xdr:rowOff>
    </xdr:from>
    <xdr:to>
      <xdr:col>6</xdr:col>
      <xdr:colOff>239400</xdr:colOff>
      <xdr:row>41</xdr:row>
      <xdr:rowOff>55898</xdr:rowOff>
    </xdr:to>
    <xdr:sp macro="" textlink="">
      <xdr:nvSpPr>
        <xdr:cNvPr id="40" name="Arc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 bwMode="auto">
        <a:xfrm rot="1669124">
          <a:off x="3640732" y="6187802"/>
          <a:ext cx="413681" cy="515543"/>
        </a:xfrm>
        <a:prstGeom prst="arc">
          <a:avLst>
            <a:gd name="adj1" fmla="val 16823529"/>
            <a:gd name="adj2" fmla="val 20649206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272761</xdr:colOff>
      <xdr:row>38</xdr:row>
      <xdr:rowOff>69272</xdr:rowOff>
    </xdr:from>
    <xdr:to>
      <xdr:col>5</xdr:col>
      <xdr:colOff>597477</xdr:colOff>
      <xdr:row>38</xdr:row>
      <xdr:rowOff>69272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CxnSpPr/>
      </xdr:nvCxnSpPr>
      <xdr:spPr bwMode="auto">
        <a:xfrm flipH="1">
          <a:off x="3355397" y="4234295"/>
          <a:ext cx="324716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400387</xdr:colOff>
      <xdr:row>51</xdr:row>
      <xdr:rowOff>8430</xdr:rowOff>
    </xdr:from>
    <xdr:to>
      <xdr:col>4</xdr:col>
      <xdr:colOff>446106</xdr:colOff>
      <xdr:row>51</xdr:row>
      <xdr:rowOff>54149</xdr:rowOff>
    </xdr:to>
    <xdr:sp macro="" textlink="">
      <xdr:nvSpPr>
        <xdr:cNvPr id="47" name="Oval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auto">
        <a:xfrm>
          <a:off x="2773208" y="6439912"/>
          <a:ext cx="45719" cy="45719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693471</xdr:colOff>
      <xdr:row>51</xdr:row>
      <xdr:rowOff>146160</xdr:rowOff>
    </xdr:from>
    <xdr:to>
      <xdr:col>7</xdr:col>
      <xdr:colOff>32844</xdr:colOff>
      <xdr:row>53</xdr:row>
      <xdr:rowOff>54741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>
          <a:endCxn id="1125" idx="3"/>
        </xdr:cNvCxnSpPr>
      </xdr:nvCxnSpPr>
      <xdr:spPr bwMode="auto">
        <a:xfrm flipH="1" flipV="1">
          <a:off x="3769937" y="6561850"/>
          <a:ext cx="773597" cy="269874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arrow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42</xdr:row>
      <xdr:rowOff>133350</xdr:rowOff>
    </xdr:from>
    <xdr:to>
      <xdr:col>6</xdr:col>
      <xdr:colOff>276225</xdr:colOff>
      <xdr:row>42</xdr:row>
      <xdr:rowOff>133350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/>
      </xdr:nvCxnSpPr>
      <xdr:spPr bwMode="auto">
        <a:xfrm flipH="1">
          <a:off x="2828925" y="4991100"/>
          <a:ext cx="12573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lg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38878</xdr:colOff>
      <xdr:row>42</xdr:row>
      <xdr:rowOff>133350</xdr:rowOff>
    </xdr:from>
    <xdr:to>
      <xdr:col>6</xdr:col>
      <xdr:colOff>39655</xdr:colOff>
      <xdr:row>51</xdr:row>
      <xdr:rowOff>29158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 bwMode="auto">
        <a:xfrm flipH="1">
          <a:off x="3848878" y="4944447"/>
          <a:ext cx="777" cy="152380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160663</xdr:colOff>
      <xdr:row>36</xdr:row>
      <xdr:rowOff>172139</xdr:rowOff>
    </xdr:from>
    <xdr:to>
      <xdr:col>5</xdr:col>
      <xdr:colOff>160729</xdr:colOff>
      <xdr:row>40</xdr:row>
      <xdr:rowOff>9739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id="{AECE46B5-D5FB-4B04-B55F-EB6D6B8CF3CC}"/>
            </a:ext>
          </a:extLst>
        </xdr:cNvPr>
        <xdr:cNvCxnSpPr/>
      </xdr:nvCxnSpPr>
      <xdr:spPr bwMode="auto">
        <a:xfrm>
          <a:off x="3253419" y="3867380"/>
          <a:ext cx="66" cy="50894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11339</xdr:colOff>
      <xdr:row>39</xdr:row>
      <xdr:rowOff>107227</xdr:rowOff>
    </xdr:from>
    <xdr:to>
      <xdr:col>5</xdr:col>
      <xdr:colOff>315889</xdr:colOff>
      <xdr:row>41</xdr:row>
      <xdr:rowOff>86469</xdr:rowOff>
    </xdr:to>
    <xdr:sp macro="" textlink="">
      <xdr:nvSpPr>
        <xdr:cNvPr id="17" name="Arc 16">
          <a:extLst>
            <a:ext uri="{FF2B5EF4-FFF2-40B4-BE49-F238E27FC236}">
              <a16:creationId xmlns:a16="http://schemas.microsoft.com/office/drawing/2014/main" id="{899EA75B-1BAF-4E2D-BD9E-61176BFA4A61}"/>
            </a:ext>
          </a:extLst>
        </xdr:cNvPr>
        <xdr:cNvSpPr/>
      </xdr:nvSpPr>
      <xdr:spPr bwMode="auto">
        <a:xfrm rot="11133604">
          <a:off x="3097805" y="4274415"/>
          <a:ext cx="304550" cy="299794"/>
        </a:xfrm>
        <a:prstGeom prst="arc">
          <a:avLst>
            <a:gd name="adj1" fmla="val 9992747"/>
            <a:gd name="adj2" fmla="val 0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311321</xdr:colOff>
      <xdr:row>40</xdr:row>
      <xdr:rowOff>42130</xdr:rowOff>
    </xdr:from>
    <xdr:to>
      <xdr:col>5</xdr:col>
      <xdr:colOff>311321</xdr:colOff>
      <xdr:row>40</xdr:row>
      <xdr:rowOff>77738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52CFA486-C9E2-40FF-8F4E-D5934DB99BAA}"/>
            </a:ext>
          </a:extLst>
        </xdr:cNvPr>
        <xdr:cNvCxnSpPr/>
      </xdr:nvCxnSpPr>
      <xdr:spPr bwMode="auto">
        <a:xfrm flipV="1">
          <a:off x="3405041" y="4465540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7620</xdr:colOff>
      <xdr:row>40</xdr:row>
      <xdr:rowOff>57150</xdr:rowOff>
    </xdr:from>
    <xdr:to>
      <xdr:col>5</xdr:col>
      <xdr:colOff>7620</xdr:colOff>
      <xdr:row>40</xdr:row>
      <xdr:rowOff>92758</xdr:rowOff>
    </xdr:to>
    <xdr:cxnSp macro="">
      <xdr:nvCxnSpPr>
        <xdr:cNvPr id="91" name="Straight Arrow Connector 90">
          <a:extLst>
            <a:ext uri="{FF2B5EF4-FFF2-40B4-BE49-F238E27FC236}">
              <a16:creationId xmlns:a16="http://schemas.microsoft.com/office/drawing/2014/main" id="{AB209BB4-2FA0-4436-91FC-8A0A0DDEF1D1}"/>
            </a:ext>
          </a:extLst>
        </xdr:cNvPr>
        <xdr:cNvCxnSpPr/>
      </xdr:nvCxnSpPr>
      <xdr:spPr bwMode="auto">
        <a:xfrm flipV="1">
          <a:off x="3101340" y="4480560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137160</xdr:colOff>
      <xdr:row>39</xdr:row>
      <xdr:rowOff>144780</xdr:rowOff>
    </xdr:from>
    <xdr:to>
      <xdr:col>5</xdr:col>
      <xdr:colOff>182879</xdr:colOff>
      <xdr:row>40</xdr:row>
      <xdr:rowOff>26669</xdr:rowOff>
    </xdr:to>
    <xdr:sp macro="" textlink="">
      <xdr:nvSpPr>
        <xdr:cNvPr id="31" name="Circle: Hollow 30">
          <a:extLst>
            <a:ext uri="{FF2B5EF4-FFF2-40B4-BE49-F238E27FC236}">
              <a16:creationId xmlns:a16="http://schemas.microsoft.com/office/drawing/2014/main" id="{5EBF7F5D-4FEC-4352-94D7-E3BAA0392222}"/>
            </a:ext>
          </a:extLst>
        </xdr:cNvPr>
        <xdr:cNvSpPr/>
      </xdr:nvSpPr>
      <xdr:spPr bwMode="auto">
        <a:xfrm>
          <a:off x="3230880" y="4404360"/>
          <a:ext cx="45719" cy="45719"/>
        </a:xfrm>
        <a:prstGeom prst="donu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419100</xdr:colOff>
      <xdr:row>82</xdr:row>
      <xdr:rowOff>0</xdr:rowOff>
    </xdr:from>
    <xdr:to>
      <xdr:col>6</xdr:col>
      <xdr:colOff>590550</xdr:colOff>
      <xdr:row>83</xdr:row>
      <xdr:rowOff>19050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E6462549-0C2C-4B61-B8E9-BA65CA6B3AB4}"/>
            </a:ext>
          </a:extLst>
        </xdr:cNvPr>
        <xdr:cNvSpPr>
          <a:spLocks noChangeArrowheads="1"/>
        </xdr:cNvSpPr>
      </xdr:nvSpPr>
      <xdr:spPr bwMode="auto">
        <a:xfrm>
          <a:off x="2783928" y="14670690"/>
          <a:ext cx="1605674" cy="18327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69</xdr:row>
      <xdr:rowOff>59530</xdr:rowOff>
    </xdr:from>
    <xdr:to>
      <xdr:col>7</xdr:col>
      <xdr:colOff>158750</xdr:colOff>
      <xdr:row>71</xdr:row>
      <xdr:rowOff>158749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2DCDEE2-6475-447D-BD25-D92FD24E5BCD}"/>
            </a:ext>
          </a:extLst>
        </xdr:cNvPr>
        <xdr:cNvSpPr>
          <a:spLocks noChangeShapeType="1"/>
        </xdr:cNvSpPr>
      </xdr:nvSpPr>
      <xdr:spPr bwMode="auto">
        <a:xfrm flipV="1">
          <a:off x="3343166" y="12420133"/>
          <a:ext cx="1326274" cy="42766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64</xdr:row>
      <xdr:rowOff>148383</xdr:rowOff>
    </xdr:from>
    <xdr:to>
      <xdr:col>8</xdr:col>
      <xdr:colOff>405086</xdr:colOff>
      <xdr:row>66</xdr:row>
      <xdr:rowOff>13062</xdr:rowOff>
    </xdr:to>
    <xdr:sp macro="" textlink="">
      <xdr:nvSpPr>
        <xdr:cNvPr id="6" name="Rectangle 4">
          <a:extLst>
            <a:ext uri="{FF2B5EF4-FFF2-40B4-BE49-F238E27FC236}">
              <a16:creationId xmlns:a16="http://schemas.microsoft.com/office/drawing/2014/main" id="{0980CD75-A8E2-4E6E-955C-5CA2DAB16FAF}"/>
            </a:ext>
          </a:extLst>
        </xdr:cNvPr>
        <xdr:cNvSpPr>
          <a:spLocks noChangeArrowheads="1"/>
        </xdr:cNvSpPr>
      </xdr:nvSpPr>
      <xdr:spPr bwMode="auto">
        <a:xfrm>
          <a:off x="3352800" y="5034708"/>
          <a:ext cx="2291036" cy="18852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                      </a:t>
          </a:r>
          <a:r>
            <a:rPr lang="en-US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live u.d.l. 2a</a:t>
          </a:r>
        </a:p>
        <a:p>
          <a:pPr algn="l" rtl="0">
            <a:defRPr sz="1000"/>
          </a:pPr>
          <a:endParaRPr lang="en-US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200025</xdr:colOff>
      <xdr:row>83</xdr:row>
      <xdr:rowOff>19050</xdr:rowOff>
    </xdr:from>
    <xdr:to>
      <xdr:col>6</xdr:col>
      <xdr:colOff>238125</xdr:colOff>
      <xdr:row>83</xdr:row>
      <xdr:rowOff>19050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9A20300A-EA9E-4AC4-939C-AE47218A8003}"/>
            </a:ext>
          </a:extLst>
        </xdr:cNvPr>
        <xdr:cNvSpPr>
          <a:spLocks noChangeShapeType="1"/>
        </xdr:cNvSpPr>
      </xdr:nvSpPr>
      <xdr:spPr bwMode="auto">
        <a:xfrm flipV="1">
          <a:off x="3276491" y="14853964"/>
          <a:ext cx="76068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370884</xdr:colOff>
      <xdr:row>70</xdr:row>
      <xdr:rowOff>16858</xdr:rowOff>
    </xdr:from>
    <xdr:to>
      <xdr:col>7</xdr:col>
      <xdr:colOff>370884</xdr:colOff>
      <xdr:row>78</xdr:row>
      <xdr:rowOff>8429</xdr:rowOff>
    </xdr:to>
    <xdr:sp macro="" textlink="">
      <xdr:nvSpPr>
        <xdr:cNvPr id="9" name="Line 6">
          <a:extLst>
            <a:ext uri="{FF2B5EF4-FFF2-40B4-BE49-F238E27FC236}">
              <a16:creationId xmlns:a16="http://schemas.microsoft.com/office/drawing/2014/main" id="{F54337B5-C998-446D-B127-8814743DE06B}"/>
            </a:ext>
          </a:extLst>
        </xdr:cNvPr>
        <xdr:cNvSpPr>
          <a:spLocks noChangeShapeType="1"/>
        </xdr:cNvSpPr>
      </xdr:nvSpPr>
      <xdr:spPr bwMode="auto">
        <a:xfrm flipH="1" flipV="1">
          <a:off x="4881574" y="12541686"/>
          <a:ext cx="0" cy="138200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70</xdr:row>
      <xdr:rowOff>13734</xdr:rowOff>
    </xdr:from>
    <xdr:to>
      <xdr:col>8</xdr:col>
      <xdr:colOff>219075</xdr:colOff>
      <xdr:row>70</xdr:row>
      <xdr:rowOff>13734</xdr:rowOff>
    </xdr:to>
    <xdr:sp macro="" textlink="">
      <xdr:nvSpPr>
        <xdr:cNvPr id="11" name="Line 7">
          <a:extLst>
            <a:ext uri="{FF2B5EF4-FFF2-40B4-BE49-F238E27FC236}">
              <a16:creationId xmlns:a16="http://schemas.microsoft.com/office/drawing/2014/main" id="{AF5BFD9E-F36F-4F50-AC02-56D2F7262A0E}"/>
            </a:ext>
          </a:extLst>
        </xdr:cNvPr>
        <xdr:cNvSpPr>
          <a:spLocks noChangeShapeType="1"/>
        </xdr:cNvSpPr>
      </xdr:nvSpPr>
      <xdr:spPr bwMode="auto">
        <a:xfrm>
          <a:off x="4408652" y="12538562"/>
          <a:ext cx="103275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418082</xdr:colOff>
      <xdr:row>83</xdr:row>
      <xdr:rowOff>76200</xdr:rowOff>
    </xdr:from>
    <xdr:to>
      <xdr:col>4</xdr:col>
      <xdr:colOff>418082</xdr:colOff>
      <xdr:row>88</xdr:row>
      <xdr:rowOff>43626</xdr:rowOff>
    </xdr:to>
    <xdr:sp macro="" textlink="">
      <xdr:nvSpPr>
        <xdr:cNvPr id="12" name="Line 8">
          <a:extLst>
            <a:ext uri="{FF2B5EF4-FFF2-40B4-BE49-F238E27FC236}">
              <a16:creationId xmlns:a16="http://schemas.microsoft.com/office/drawing/2014/main" id="{2F8B1B94-3AEA-4099-9B6C-5301998461F0}"/>
            </a:ext>
          </a:extLst>
        </xdr:cNvPr>
        <xdr:cNvSpPr>
          <a:spLocks noChangeShapeType="1"/>
        </xdr:cNvSpPr>
      </xdr:nvSpPr>
      <xdr:spPr bwMode="auto">
        <a:xfrm flipH="1">
          <a:off x="2782910" y="14911114"/>
          <a:ext cx="0" cy="82139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59003</xdr:colOff>
      <xdr:row>86</xdr:row>
      <xdr:rowOff>80076</xdr:rowOff>
    </xdr:from>
    <xdr:to>
      <xdr:col>5</xdr:col>
      <xdr:colOff>59003</xdr:colOff>
      <xdr:row>88</xdr:row>
      <xdr:rowOff>95249</xdr:rowOff>
    </xdr:to>
    <xdr:sp macro="" textlink="">
      <xdr:nvSpPr>
        <xdr:cNvPr id="13" name="Line 9">
          <a:extLst>
            <a:ext uri="{FF2B5EF4-FFF2-40B4-BE49-F238E27FC236}">
              <a16:creationId xmlns:a16="http://schemas.microsoft.com/office/drawing/2014/main" id="{F16CE139-EDEB-4AFC-A0BB-DB6124233CBB}"/>
            </a:ext>
          </a:extLst>
        </xdr:cNvPr>
        <xdr:cNvSpPr>
          <a:spLocks noChangeShapeType="1"/>
        </xdr:cNvSpPr>
      </xdr:nvSpPr>
      <xdr:spPr bwMode="auto">
        <a:xfrm>
          <a:off x="3135469" y="15440507"/>
          <a:ext cx="0" cy="34362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370820</xdr:colOff>
      <xdr:row>86</xdr:row>
      <xdr:rowOff>69851</xdr:rowOff>
    </xdr:from>
    <xdr:to>
      <xdr:col>5</xdr:col>
      <xdr:colOff>370820</xdr:colOff>
      <xdr:row>88</xdr:row>
      <xdr:rowOff>43627</xdr:rowOff>
    </xdr:to>
    <xdr:sp macro="" textlink="">
      <xdr:nvSpPr>
        <xdr:cNvPr id="14" name="Line 10">
          <a:extLst>
            <a:ext uri="{FF2B5EF4-FFF2-40B4-BE49-F238E27FC236}">
              <a16:creationId xmlns:a16="http://schemas.microsoft.com/office/drawing/2014/main" id="{1876BA0B-5F67-4DBD-93FF-41EB5C5C2806}"/>
            </a:ext>
          </a:extLst>
        </xdr:cNvPr>
        <xdr:cNvSpPr>
          <a:spLocks noChangeShapeType="1"/>
        </xdr:cNvSpPr>
      </xdr:nvSpPr>
      <xdr:spPr bwMode="auto">
        <a:xfrm flipH="1">
          <a:off x="3447286" y="15430282"/>
          <a:ext cx="0" cy="3022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581679</xdr:colOff>
      <xdr:row>83</xdr:row>
      <xdr:rowOff>76201</xdr:rowOff>
    </xdr:from>
    <xdr:to>
      <xdr:col>6</xdr:col>
      <xdr:colOff>581679</xdr:colOff>
      <xdr:row>88</xdr:row>
      <xdr:rowOff>65439</xdr:rowOff>
    </xdr:to>
    <xdr:sp macro="" textlink="">
      <xdr:nvSpPr>
        <xdr:cNvPr id="15" name="Line 11">
          <a:extLst>
            <a:ext uri="{FF2B5EF4-FFF2-40B4-BE49-F238E27FC236}">
              <a16:creationId xmlns:a16="http://schemas.microsoft.com/office/drawing/2014/main" id="{06248E8E-87B0-4BF9-8BCA-F5BE392EB91C}"/>
            </a:ext>
          </a:extLst>
        </xdr:cNvPr>
        <xdr:cNvSpPr>
          <a:spLocks noChangeShapeType="1"/>
        </xdr:cNvSpPr>
      </xdr:nvSpPr>
      <xdr:spPr bwMode="auto">
        <a:xfrm>
          <a:off x="4380731" y="14911115"/>
          <a:ext cx="0" cy="84320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370851</xdr:colOff>
      <xdr:row>88</xdr:row>
      <xdr:rowOff>31229</xdr:rowOff>
    </xdr:from>
    <xdr:to>
      <xdr:col>6</xdr:col>
      <xdr:colOff>584200</xdr:colOff>
      <xdr:row>88</xdr:row>
      <xdr:rowOff>31229</xdr:rowOff>
    </xdr:to>
    <xdr:sp macro="" textlink="">
      <xdr:nvSpPr>
        <xdr:cNvPr id="16" name="Line 12">
          <a:extLst>
            <a:ext uri="{FF2B5EF4-FFF2-40B4-BE49-F238E27FC236}">
              <a16:creationId xmlns:a16="http://schemas.microsoft.com/office/drawing/2014/main" id="{BE317F77-AE11-463B-883D-1D15F15D2218}"/>
            </a:ext>
          </a:extLst>
        </xdr:cNvPr>
        <xdr:cNvSpPr>
          <a:spLocks noChangeShapeType="1"/>
        </xdr:cNvSpPr>
      </xdr:nvSpPr>
      <xdr:spPr bwMode="auto">
        <a:xfrm flipV="1">
          <a:off x="3447317" y="15720108"/>
          <a:ext cx="9359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78</xdr:row>
      <xdr:rowOff>28575</xdr:rowOff>
    </xdr:from>
    <xdr:to>
      <xdr:col>5</xdr:col>
      <xdr:colOff>0</xdr:colOff>
      <xdr:row>83</xdr:row>
      <xdr:rowOff>0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id="{F474BA2F-8511-459B-90F9-17163B1F6AC8}"/>
            </a:ext>
          </a:extLst>
        </xdr:cNvPr>
        <xdr:cNvSpPr>
          <a:spLocks noChangeShapeType="1"/>
        </xdr:cNvSpPr>
      </xdr:nvSpPr>
      <xdr:spPr bwMode="auto">
        <a:xfrm flipV="1">
          <a:off x="2802978" y="13943834"/>
          <a:ext cx="273488" cy="8910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78</xdr:row>
      <xdr:rowOff>9525</xdr:rowOff>
    </xdr:from>
    <xdr:to>
      <xdr:col>4</xdr:col>
      <xdr:colOff>419100</xdr:colOff>
      <xdr:row>81</xdr:row>
      <xdr:rowOff>123825</xdr:rowOff>
    </xdr:to>
    <xdr:sp macro="" textlink="">
      <xdr:nvSpPr>
        <xdr:cNvPr id="20" name="Line 14">
          <a:extLst>
            <a:ext uri="{FF2B5EF4-FFF2-40B4-BE49-F238E27FC236}">
              <a16:creationId xmlns:a16="http://schemas.microsoft.com/office/drawing/2014/main" id="{045F033E-6941-49CA-AA33-9B5ABE7FD89C}"/>
            </a:ext>
          </a:extLst>
        </xdr:cNvPr>
        <xdr:cNvSpPr>
          <a:spLocks noChangeShapeType="1"/>
        </xdr:cNvSpPr>
      </xdr:nvSpPr>
      <xdr:spPr bwMode="auto">
        <a:xfrm flipV="1">
          <a:off x="2783928" y="13924784"/>
          <a:ext cx="0" cy="70550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447675</xdr:colOff>
      <xdr:row>72</xdr:row>
      <xdr:rowOff>0</xdr:rowOff>
    </xdr:from>
    <xdr:to>
      <xdr:col>6</xdr:col>
      <xdr:colOff>428625</xdr:colOff>
      <xdr:row>72</xdr:row>
      <xdr:rowOff>0</xdr:rowOff>
    </xdr:to>
    <xdr:sp macro="" textlink="">
      <xdr:nvSpPr>
        <xdr:cNvPr id="21" name="Line 15">
          <a:extLst>
            <a:ext uri="{FF2B5EF4-FFF2-40B4-BE49-F238E27FC236}">
              <a16:creationId xmlns:a16="http://schemas.microsoft.com/office/drawing/2014/main" id="{0BBF713D-D83B-4F32-942E-919E9F1F4AAB}"/>
            </a:ext>
          </a:extLst>
        </xdr:cNvPr>
        <xdr:cNvSpPr>
          <a:spLocks noChangeShapeType="1"/>
        </xdr:cNvSpPr>
      </xdr:nvSpPr>
      <xdr:spPr bwMode="auto">
        <a:xfrm>
          <a:off x="3524141" y="12853276"/>
          <a:ext cx="70353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413236</xdr:colOff>
      <xdr:row>78</xdr:row>
      <xdr:rowOff>32720</xdr:rowOff>
    </xdr:from>
    <xdr:to>
      <xdr:col>4</xdr:col>
      <xdr:colOff>694380</xdr:colOff>
      <xdr:row>78</xdr:row>
      <xdr:rowOff>87252</xdr:rowOff>
    </xdr:to>
    <xdr:sp macro="" textlink="">
      <xdr:nvSpPr>
        <xdr:cNvPr id="22" name="Freeform 21">
          <a:extLst>
            <a:ext uri="{FF2B5EF4-FFF2-40B4-BE49-F238E27FC236}">
              <a16:creationId xmlns:a16="http://schemas.microsoft.com/office/drawing/2014/main" id="{05825ACA-D5A4-4B51-A61A-59260F15ACD7}"/>
            </a:ext>
          </a:extLst>
        </xdr:cNvPr>
        <xdr:cNvSpPr>
          <a:spLocks/>
        </xdr:cNvSpPr>
      </xdr:nvSpPr>
      <xdr:spPr bwMode="auto">
        <a:xfrm>
          <a:off x="2778064" y="13947979"/>
          <a:ext cx="281144" cy="54532"/>
        </a:xfrm>
        <a:custGeom>
          <a:avLst/>
          <a:gdLst>
            <a:gd name="T0" fmla="*/ 0 w 37"/>
            <a:gd name="T1" fmla="*/ 0 h 14"/>
            <a:gd name="T2" fmla="*/ 10 w 37"/>
            <a:gd name="T3" fmla="*/ 0 h 14"/>
            <a:gd name="T4" fmla="*/ 20 w 37"/>
            <a:gd name="T5" fmla="*/ 1 h 14"/>
            <a:gd name="T6" fmla="*/ 29 w 37"/>
            <a:gd name="T7" fmla="*/ 6 h 14"/>
            <a:gd name="T8" fmla="*/ 37 w 37"/>
            <a:gd name="T9" fmla="*/ 14 h 1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37" h="14">
              <a:moveTo>
                <a:pt x="0" y="0"/>
              </a:moveTo>
              <a:cubicBezTo>
                <a:pt x="3" y="0"/>
                <a:pt x="7" y="0"/>
                <a:pt x="10" y="0"/>
              </a:cubicBezTo>
              <a:cubicBezTo>
                <a:pt x="13" y="0"/>
                <a:pt x="17" y="0"/>
                <a:pt x="20" y="1"/>
              </a:cubicBezTo>
              <a:cubicBezTo>
                <a:pt x="23" y="2"/>
                <a:pt x="26" y="4"/>
                <a:pt x="29" y="6"/>
              </a:cubicBezTo>
              <a:cubicBezTo>
                <a:pt x="32" y="8"/>
                <a:pt x="36" y="13"/>
                <a:pt x="37" y="14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83</xdr:row>
      <xdr:rowOff>19050</xdr:rowOff>
    </xdr:from>
    <xdr:to>
      <xdr:col>4</xdr:col>
      <xdr:colOff>361950</xdr:colOff>
      <xdr:row>83</xdr:row>
      <xdr:rowOff>19050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35290BF8-D2FB-4D4B-B218-63DEDF1C81E6}"/>
            </a:ext>
          </a:extLst>
        </xdr:cNvPr>
        <xdr:cNvSpPr>
          <a:spLocks noChangeShapeType="1"/>
        </xdr:cNvSpPr>
      </xdr:nvSpPr>
      <xdr:spPr bwMode="auto">
        <a:xfrm flipH="1">
          <a:off x="2364828" y="14853964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790575</xdr:colOff>
      <xdr:row>82</xdr:row>
      <xdr:rowOff>0</xdr:rowOff>
    </xdr:from>
    <xdr:to>
      <xdr:col>4</xdr:col>
      <xdr:colOff>371475</xdr:colOff>
      <xdr:row>82</xdr:row>
      <xdr:rowOff>0</xdr:rowOff>
    </xdr:to>
    <xdr:sp macro="" textlink="">
      <xdr:nvSpPr>
        <xdr:cNvPr id="25" name="Line 23">
          <a:extLst>
            <a:ext uri="{FF2B5EF4-FFF2-40B4-BE49-F238E27FC236}">
              <a16:creationId xmlns:a16="http://schemas.microsoft.com/office/drawing/2014/main" id="{59D308A1-F74D-46A0-ABCF-D4F71C8B2471}"/>
            </a:ext>
          </a:extLst>
        </xdr:cNvPr>
        <xdr:cNvSpPr>
          <a:spLocks noChangeShapeType="1"/>
        </xdr:cNvSpPr>
      </xdr:nvSpPr>
      <xdr:spPr bwMode="auto">
        <a:xfrm flipH="1">
          <a:off x="2364718" y="14670690"/>
          <a:ext cx="37158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800100</xdr:colOff>
      <xdr:row>72</xdr:row>
      <xdr:rowOff>9525</xdr:rowOff>
    </xdr:from>
    <xdr:to>
      <xdr:col>4</xdr:col>
      <xdr:colOff>819150</xdr:colOff>
      <xdr:row>72</xdr:row>
      <xdr:rowOff>9525</xdr:rowOff>
    </xdr:to>
    <xdr:sp macro="" textlink="">
      <xdr:nvSpPr>
        <xdr:cNvPr id="27" name="Line 24">
          <a:extLst>
            <a:ext uri="{FF2B5EF4-FFF2-40B4-BE49-F238E27FC236}">
              <a16:creationId xmlns:a16="http://schemas.microsoft.com/office/drawing/2014/main" id="{4BA61014-FFD1-4B64-8E71-29AF384B50A0}"/>
            </a:ext>
          </a:extLst>
        </xdr:cNvPr>
        <xdr:cNvSpPr>
          <a:spLocks noChangeShapeType="1"/>
        </xdr:cNvSpPr>
      </xdr:nvSpPr>
      <xdr:spPr bwMode="auto">
        <a:xfrm flipH="1">
          <a:off x="2364718" y="12862801"/>
          <a:ext cx="71448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24298</xdr:colOff>
      <xdr:row>72</xdr:row>
      <xdr:rowOff>18861</xdr:rowOff>
    </xdr:from>
    <xdr:to>
      <xdr:col>4</xdr:col>
      <xdr:colOff>24298</xdr:colOff>
      <xdr:row>82</xdr:row>
      <xdr:rowOff>1</xdr:rowOff>
    </xdr:to>
    <xdr:sp macro="" textlink="">
      <xdr:nvSpPr>
        <xdr:cNvPr id="29" name="Line 25">
          <a:extLst>
            <a:ext uri="{FF2B5EF4-FFF2-40B4-BE49-F238E27FC236}">
              <a16:creationId xmlns:a16="http://schemas.microsoft.com/office/drawing/2014/main" id="{74A02672-6DB6-48E3-921C-422E587489D4}"/>
            </a:ext>
          </a:extLst>
        </xdr:cNvPr>
        <xdr:cNvSpPr>
          <a:spLocks noChangeShapeType="1"/>
        </xdr:cNvSpPr>
      </xdr:nvSpPr>
      <xdr:spPr bwMode="auto">
        <a:xfrm>
          <a:off x="2389126" y="12872137"/>
          <a:ext cx="0" cy="179855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72</xdr:row>
      <xdr:rowOff>9525</xdr:rowOff>
    </xdr:from>
    <xdr:to>
      <xdr:col>3</xdr:col>
      <xdr:colOff>628650</xdr:colOff>
      <xdr:row>72</xdr:row>
      <xdr:rowOff>9525</xdr:rowOff>
    </xdr:to>
    <xdr:sp macro="" textlink="">
      <xdr:nvSpPr>
        <xdr:cNvPr id="30" name="Line 26">
          <a:extLst>
            <a:ext uri="{FF2B5EF4-FFF2-40B4-BE49-F238E27FC236}">
              <a16:creationId xmlns:a16="http://schemas.microsoft.com/office/drawing/2014/main" id="{D7086A42-0ADB-46C6-BEC1-9BF6F512AE55}"/>
            </a:ext>
          </a:extLst>
        </xdr:cNvPr>
        <xdr:cNvSpPr>
          <a:spLocks noChangeShapeType="1"/>
        </xdr:cNvSpPr>
      </xdr:nvSpPr>
      <xdr:spPr bwMode="auto">
        <a:xfrm flipH="1">
          <a:off x="1955143" y="12862801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83</xdr:row>
      <xdr:rowOff>19050</xdr:rowOff>
    </xdr:from>
    <xdr:to>
      <xdr:col>3</xdr:col>
      <xdr:colOff>676275</xdr:colOff>
      <xdr:row>83</xdr:row>
      <xdr:rowOff>19050</xdr:rowOff>
    </xdr:to>
    <xdr:sp macro="" textlink="">
      <xdr:nvSpPr>
        <xdr:cNvPr id="32" name="Line 27">
          <a:extLst>
            <a:ext uri="{FF2B5EF4-FFF2-40B4-BE49-F238E27FC236}">
              <a16:creationId xmlns:a16="http://schemas.microsoft.com/office/drawing/2014/main" id="{F5845FD5-1E73-4CA9-8B94-F214F9A3E833}"/>
            </a:ext>
          </a:extLst>
        </xdr:cNvPr>
        <xdr:cNvSpPr>
          <a:spLocks noChangeShapeType="1"/>
        </xdr:cNvSpPr>
      </xdr:nvSpPr>
      <xdr:spPr bwMode="auto">
        <a:xfrm flipH="1">
          <a:off x="1955143" y="14853964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384810</xdr:colOff>
      <xdr:row>72</xdr:row>
      <xdr:rowOff>7620</xdr:rowOff>
    </xdr:from>
    <xdr:to>
      <xdr:col>3</xdr:col>
      <xdr:colOff>384810</xdr:colOff>
      <xdr:row>83</xdr:row>
      <xdr:rowOff>19050</xdr:rowOff>
    </xdr:to>
    <xdr:sp macro="" textlink="">
      <xdr:nvSpPr>
        <xdr:cNvPr id="33" name="Line 28">
          <a:extLst>
            <a:ext uri="{FF2B5EF4-FFF2-40B4-BE49-F238E27FC236}">
              <a16:creationId xmlns:a16="http://schemas.microsoft.com/office/drawing/2014/main" id="{997C8E26-172F-4B2F-8EB1-DF2F211DC53D}"/>
            </a:ext>
          </a:extLst>
        </xdr:cNvPr>
        <xdr:cNvSpPr>
          <a:spLocks noChangeShapeType="1"/>
        </xdr:cNvSpPr>
      </xdr:nvSpPr>
      <xdr:spPr bwMode="auto">
        <a:xfrm>
          <a:off x="2016103" y="12860896"/>
          <a:ext cx="0" cy="199306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88</xdr:row>
      <xdr:rowOff>209550</xdr:rowOff>
    </xdr:from>
    <xdr:to>
      <xdr:col>4</xdr:col>
      <xdr:colOff>419100</xdr:colOff>
      <xdr:row>90</xdr:row>
      <xdr:rowOff>66675</xdr:rowOff>
    </xdr:to>
    <xdr:sp macro="" textlink="">
      <xdr:nvSpPr>
        <xdr:cNvPr id="34" name="Line 34">
          <a:extLst>
            <a:ext uri="{FF2B5EF4-FFF2-40B4-BE49-F238E27FC236}">
              <a16:creationId xmlns:a16="http://schemas.microsoft.com/office/drawing/2014/main" id="{8744C98F-19B2-4B78-905D-A4A0F418BE3B}"/>
            </a:ext>
          </a:extLst>
        </xdr:cNvPr>
        <xdr:cNvSpPr>
          <a:spLocks noChangeShapeType="1"/>
        </xdr:cNvSpPr>
      </xdr:nvSpPr>
      <xdr:spPr bwMode="auto">
        <a:xfrm>
          <a:off x="2783928" y="15850804"/>
          <a:ext cx="0" cy="23319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581025</xdr:colOff>
      <xdr:row>88</xdr:row>
      <xdr:rowOff>104775</xdr:rowOff>
    </xdr:from>
    <xdr:to>
      <xdr:col>6</xdr:col>
      <xdr:colOff>581025</xdr:colOff>
      <xdr:row>90</xdr:row>
      <xdr:rowOff>66675</xdr:rowOff>
    </xdr:to>
    <xdr:sp macro="" textlink="">
      <xdr:nvSpPr>
        <xdr:cNvPr id="35" name="Line 35">
          <a:extLst>
            <a:ext uri="{FF2B5EF4-FFF2-40B4-BE49-F238E27FC236}">
              <a16:creationId xmlns:a16="http://schemas.microsoft.com/office/drawing/2014/main" id="{A46AECD3-0F3B-405F-A7C2-DA745A7796AF}"/>
            </a:ext>
          </a:extLst>
        </xdr:cNvPr>
        <xdr:cNvSpPr>
          <a:spLocks noChangeShapeType="1"/>
        </xdr:cNvSpPr>
      </xdr:nvSpPr>
      <xdr:spPr bwMode="auto">
        <a:xfrm>
          <a:off x="4380077" y="15793654"/>
          <a:ext cx="0" cy="29034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419966</xdr:colOff>
      <xdr:row>90</xdr:row>
      <xdr:rowOff>17318</xdr:rowOff>
    </xdr:from>
    <xdr:to>
      <xdr:col>6</xdr:col>
      <xdr:colOff>580160</xdr:colOff>
      <xdr:row>90</xdr:row>
      <xdr:rowOff>17318</xdr:rowOff>
    </xdr:to>
    <xdr:sp macro="" textlink="">
      <xdr:nvSpPr>
        <xdr:cNvPr id="36" name="Line 36">
          <a:extLst>
            <a:ext uri="{FF2B5EF4-FFF2-40B4-BE49-F238E27FC236}">
              <a16:creationId xmlns:a16="http://schemas.microsoft.com/office/drawing/2014/main" id="{D6A891DE-5D1D-4212-9BCE-39440E2BC0C6}"/>
            </a:ext>
          </a:extLst>
        </xdr:cNvPr>
        <xdr:cNvSpPr>
          <a:spLocks noChangeShapeType="1"/>
        </xdr:cNvSpPr>
      </xdr:nvSpPr>
      <xdr:spPr bwMode="auto">
        <a:xfrm>
          <a:off x="2784794" y="16034646"/>
          <a:ext cx="159441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70</xdr:row>
      <xdr:rowOff>64943</xdr:rowOff>
    </xdr:from>
    <xdr:to>
      <xdr:col>5</xdr:col>
      <xdr:colOff>50800</xdr:colOff>
      <xdr:row>70</xdr:row>
      <xdr:rowOff>64943</xdr:rowOff>
    </xdr:to>
    <xdr:sp macro="" textlink="">
      <xdr:nvSpPr>
        <xdr:cNvPr id="37" name="Line 40">
          <a:extLst>
            <a:ext uri="{FF2B5EF4-FFF2-40B4-BE49-F238E27FC236}">
              <a16:creationId xmlns:a16="http://schemas.microsoft.com/office/drawing/2014/main" id="{6FD6F8B6-B88A-4811-98D7-21083648DDFB}"/>
            </a:ext>
          </a:extLst>
        </xdr:cNvPr>
        <xdr:cNvSpPr>
          <a:spLocks noChangeShapeType="1"/>
        </xdr:cNvSpPr>
      </xdr:nvSpPr>
      <xdr:spPr bwMode="auto">
        <a:xfrm flipH="1">
          <a:off x="2745828" y="12589771"/>
          <a:ext cx="381438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266700</xdr:colOff>
      <xdr:row>70</xdr:row>
      <xdr:rowOff>28575</xdr:rowOff>
    </xdr:from>
    <xdr:to>
      <xdr:col>5</xdr:col>
      <xdr:colOff>266700</xdr:colOff>
      <xdr:row>71</xdr:row>
      <xdr:rowOff>114300</xdr:rowOff>
    </xdr:to>
    <xdr:sp macro="" textlink="">
      <xdr:nvSpPr>
        <xdr:cNvPr id="39" name="Line 41">
          <a:extLst>
            <a:ext uri="{FF2B5EF4-FFF2-40B4-BE49-F238E27FC236}">
              <a16:creationId xmlns:a16="http://schemas.microsoft.com/office/drawing/2014/main" id="{910E811F-0DCB-4667-8805-C33D3B3423C1}"/>
            </a:ext>
          </a:extLst>
        </xdr:cNvPr>
        <xdr:cNvSpPr>
          <a:spLocks noChangeShapeType="1"/>
        </xdr:cNvSpPr>
      </xdr:nvSpPr>
      <xdr:spPr bwMode="auto">
        <a:xfrm flipH="1" flipV="1">
          <a:off x="3343166" y="12553403"/>
          <a:ext cx="0" cy="24994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70</xdr:row>
      <xdr:rowOff>47625</xdr:rowOff>
    </xdr:from>
    <xdr:to>
      <xdr:col>5</xdr:col>
      <xdr:colOff>57150</xdr:colOff>
      <xdr:row>71</xdr:row>
      <xdr:rowOff>104775</xdr:rowOff>
    </xdr:to>
    <xdr:sp macro="" textlink="">
      <xdr:nvSpPr>
        <xdr:cNvPr id="41" name="Line 42">
          <a:extLst>
            <a:ext uri="{FF2B5EF4-FFF2-40B4-BE49-F238E27FC236}">
              <a16:creationId xmlns:a16="http://schemas.microsoft.com/office/drawing/2014/main" id="{3D6B7351-45C7-49B0-AABC-7BC5999252E6}"/>
            </a:ext>
          </a:extLst>
        </xdr:cNvPr>
        <xdr:cNvSpPr>
          <a:spLocks noChangeShapeType="1"/>
        </xdr:cNvSpPr>
      </xdr:nvSpPr>
      <xdr:spPr bwMode="auto">
        <a:xfrm flipH="1" flipV="1">
          <a:off x="3133616" y="12572453"/>
          <a:ext cx="0" cy="2213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70</xdr:row>
      <xdr:rowOff>28575</xdr:rowOff>
    </xdr:from>
    <xdr:to>
      <xdr:col>4</xdr:col>
      <xdr:colOff>381000</xdr:colOff>
      <xdr:row>71</xdr:row>
      <xdr:rowOff>142875</xdr:rowOff>
    </xdr:to>
    <xdr:sp macro="" textlink="">
      <xdr:nvSpPr>
        <xdr:cNvPr id="42" name="Line 43">
          <a:extLst>
            <a:ext uri="{FF2B5EF4-FFF2-40B4-BE49-F238E27FC236}">
              <a16:creationId xmlns:a16="http://schemas.microsoft.com/office/drawing/2014/main" id="{311F2EFE-6D85-4165-9B8C-6D10131E26C6}"/>
            </a:ext>
          </a:extLst>
        </xdr:cNvPr>
        <xdr:cNvSpPr>
          <a:spLocks noChangeShapeType="1"/>
        </xdr:cNvSpPr>
      </xdr:nvSpPr>
      <xdr:spPr bwMode="auto">
        <a:xfrm flipH="1" flipV="1">
          <a:off x="2745828" y="12553403"/>
          <a:ext cx="0" cy="2785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83</xdr:row>
      <xdr:rowOff>19050</xdr:rowOff>
    </xdr:from>
    <xdr:to>
      <xdr:col>3</xdr:col>
      <xdr:colOff>142875</xdr:colOff>
      <xdr:row>83</xdr:row>
      <xdr:rowOff>19050</xdr:rowOff>
    </xdr:to>
    <xdr:sp macro="" textlink="">
      <xdr:nvSpPr>
        <xdr:cNvPr id="43" name="Line 62">
          <a:extLst>
            <a:ext uri="{FF2B5EF4-FFF2-40B4-BE49-F238E27FC236}">
              <a16:creationId xmlns:a16="http://schemas.microsoft.com/office/drawing/2014/main" id="{FF63C88D-15ED-4BB9-B56A-8DCF6FA7E9AF}"/>
            </a:ext>
          </a:extLst>
        </xdr:cNvPr>
        <xdr:cNvSpPr>
          <a:spLocks noChangeShapeType="1"/>
        </xdr:cNvSpPr>
      </xdr:nvSpPr>
      <xdr:spPr bwMode="auto">
        <a:xfrm flipH="1">
          <a:off x="1596916" y="14853964"/>
          <a:ext cx="17725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9719</xdr:colOff>
      <xdr:row>79</xdr:row>
      <xdr:rowOff>0</xdr:rowOff>
    </xdr:from>
    <xdr:to>
      <xdr:col>3</xdr:col>
      <xdr:colOff>9719</xdr:colOff>
      <xdr:row>83</xdr:row>
      <xdr:rowOff>28292</xdr:rowOff>
    </xdr:to>
    <xdr:sp macro="" textlink="">
      <xdr:nvSpPr>
        <xdr:cNvPr id="44" name="Line 63">
          <a:extLst>
            <a:ext uri="{FF2B5EF4-FFF2-40B4-BE49-F238E27FC236}">
              <a16:creationId xmlns:a16="http://schemas.microsoft.com/office/drawing/2014/main" id="{93C29CBC-D5F1-4E67-A9F5-2EC3103D02A3}"/>
            </a:ext>
          </a:extLst>
        </xdr:cNvPr>
        <xdr:cNvSpPr>
          <a:spLocks noChangeShapeType="1"/>
        </xdr:cNvSpPr>
      </xdr:nvSpPr>
      <xdr:spPr bwMode="auto">
        <a:xfrm flipH="1">
          <a:off x="1641012" y="14079483"/>
          <a:ext cx="0" cy="78372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79</xdr:row>
      <xdr:rowOff>0</xdr:rowOff>
    </xdr:from>
    <xdr:to>
      <xdr:col>3</xdr:col>
      <xdr:colOff>152400</xdr:colOff>
      <xdr:row>79</xdr:row>
      <xdr:rowOff>0</xdr:rowOff>
    </xdr:to>
    <xdr:sp macro="" textlink="">
      <xdr:nvSpPr>
        <xdr:cNvPr id="45" name="Line 76">
          <a:extLst>
            <a:ext uri="{FF2B5EF4-FFF2-40B4-BE49-F238E27FC236}">
              <a16:creationId xmlns:a16="http://schemas.microsoft.com/office/drawing/2014/main" id="{C8CB62CC-5D74-4300-B4E8-916B060A3817}"/>
            </a:ext>
          </a:extLst>
        </xdr:cNvPr>
        <xdr:cNvSpPr>
          <a:spLocks noChangeShapeType="1"/>
        </xdr:cNvSpPr>
      </xdr:nvSpPr>
      <xdr:spPr bwMode="auto">
        <a:xfrm flipH="1">
          <a:off x="1596916" y="14079483"/>
          <a:ext cx="186777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72</xdr:row>
      <xdr:rowOff>9525</xdr:rowOff>
    </xdr:from>
    <xdr:to>
      <xdr:col>5</xdr:col>
      <xdr:colOff>57150</xdr:colOff>
      <xdr:row>82</xdr:row>
      <xdr:rowOff>0</xdr:rowOff>
    </xdr:to>
    <xdr:sp macro="" textlink="">
      <xdr:nvSpPr>
        <xdr:cNvPr id="48" name="Line 98">
          <a:extLst>
            <a:ext uri="{FF2B5EF4-FFF2-40B4-BE49-F238E27FC236}">
              <a16:creationId xmlns:a16="http://schemas.microsoft.com/office/drawing/2014/main" id="{2FBF7206-DE2B-4860-B5A9-0E8D0D3D56B4}"/>
            </a:ext>
          </a:extLst>
        </xdr:cNvPr>
        <xdr:cNvSpPr>
          <a:spLocks noChangeShapeType="1"/>
        </xdr:cNvSpPr>
      </xdr:nvSpPr>
      <xdr:spPr bwMode="auto">
        <a:xfrm flipV="1">
          <a:off x="3133616" y="12862801"/>
          <a:ext cx="0" cy="180788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72</xdr:row>
      <xdr:rowOff>9525</xdr:rowOff>
    </xdr:from>
    <xdr:to>
      <xdr:col>5</xdr:col>
      <xdr:colOff>266700</xdr:colOff>
      <xdr:row>72</xdr:row>
      <xdr:rowOff>9525</xdr:rowOff>
    </xdr:to>
    <xdr:sp macro="" textlink="">
      <xdr:nvSpPr>
        <xdr:cNvPr id="50" name="Line 99">
          <a:extLst>
            <a:ext uri="{FF2B5EF4-FFF2-40B4-BE49-F238E27FC236}">
              <a16:creationId xmlns:a16="http://schemas.microsoft.com/office/drawing/2014/main" id="{D792CBE5-4B93-4B79-BA7B-131945558D78}"/>
            </a:ext>
          </a:extLst>
        </xdr:cNvPr>
        <xdr:cNvSpPr>
          <a:spLocks noChangeShapeType="1"/>
        </xdr:cNvSpPr>
      </xdr:nvSpPr>
      <xdr:spPr bwMode="auto">
        <a:xfrm>
          <a:off x="3133616" y="12862801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72</xdr:row>
      <xdr:rowOff>9525</xdr:rowOff>
    </xdr:from>
    <xdr:to>
      <xdr:col>5</xdr:col>
      <xdr:colOff>371475</xdr:colOff>
      <xdr:row>82</xdr:row>
      <xdr:rowOff>0</xdr:rowOff>
    </xdr:to>
    <xdr:sp macro="" textlink="">
      <xdr:nvSpPr>
        <xdr:cNvPr id="52" name="Line 100">
          <a:extLst>
            <a:ext uri="{FF2B5EF4-FFF2-40B4-BE49-F238E27FC236}">
              <a16:creationId xmlns:a16="http://schemas.microsoft.com/office/drawing/2014/main" id="{F9C01931-F8EC-4871-9FFD-219094B8EFEC}"/>
            </a:ext>
          </a:extLst>
        </xdr:cNvPr>
        <xdr:cNvSpPr>
          <a:spLocks noChangeShapeType="1"/>
        </xdr:cNvSpPr>
      </xdr:nvSpPr>
      <xdr:spPr bwMode="auto">
        <a:xfrm>
          <a:off x="3343166" y="12862801"/>
          <a:ext cx="104775" cy="180788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474396</xdr:colOff>
      <xdr:row>83</xdr:row>
      <xdr:rowOff>19050</xdr:rowOff>
    </xdr:from>
    <xdr:to>
      <xdr:col>5</xdr:col>
      <xdr:colOff>693471</xdr:colOff>
      <xdr:row>84</xdr:row>
      <xdr:rowOff>76200</xdr:rowOff>
    </xdr:to>
    <xdr:sp macro="" textlink="">
      <xdr:nvSpPr>
        <xdr:cNvPr id="54" name="Rectangle 101">
          <a:extLst>
            <a:ext uri="{FF2B5EF4-FFF2-40B4-BE49-F238E27FC236}">
              <a16:creationId xmlns:a16="http://schemas.microsoft.com/office/drawing/2014/main" id="{93CA7FA0-FF0E-4515-BFD8-C96D934C258D}"/>
            </a:ext>
          </a:extLst>
        </xdr:cNvPr>
        <xdr:cNvSpPr>
          <a:spLocks noChangeArrowheads="1"/>
        </xdr:cNvSpPr>
      </xdr:nvSpPr>
      <xdr:spPr bwMode="auto">
        <a:xfrm>
          <a:off x="3550862" y="14853964"/>
          <a:ext cx="219075" cy="25421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697685</xdr:colOff>
      <xdr:row>84</xdr:row>
      <xdr:rowOff>120705</xdr:rowOff>
    </xdr:from>
    <xdr:to>
      <xdr:col>5</xdr:col>
      <xdr:colOff>697685</xdr:colOff>
      <xdr:row>86</xdr:row>
      <xdr:rowOff>76200</xdr:rowOff>
    </xdr:to>
    <xdr:sp macro="" textlink="">
      <xdr:nvSpPr>
        <xdr:cNvPr id="55" name="Line 102">
          <a:extLst>
            <a:ext uri="{FF2B5EF4-FFF2-40B4-BE49-F238E27FC236}">
              <a16:creationId xmlns:a16="http://schemas.microsoft.com/office/drawing/2014/main" id="{7B860749-69A5-48A6-87AB-55786F1AABD1}"/>
            </a:ext>
          </a:extLst>
        </xdr:cNvPr>
        <xdr:cNvSpPr>
          <a:spLocks noChangeShapeType="1"/>
        </xdr:cNvSpPr>
      </xdr:nvSpPr>
      <xdr:spPr bwMode="auto">
        <a:xfrm>
          <a:off x="3774151" y="15152688"/>
          <a:ext cx="0" cy="28394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84</xdr:row>
      <xdr:rowOff>76200</xdr:rowOff>
    </xdr:from>
    <xdr:to>
      <xdr:col>4</xdr:col>
      <xdr:colOff>323850</xdr:colOff>
      <xdr:row>84</xdr:row>
      <xdr:rowOff>76200</xdr:rowOff>
    </xdr:to>
    <xdr:sp macro="" textlink="">
      <xdr:nvSpPr>
        <xdr:cNvPr id="56" name="Line 104">
          <a:extLst>
            <a:ext uri="{FF2B5EF4-FFF2-40B4-BE49-F238E27FC236}">
              <a16:creationId xmlns:a16="http://schemas.microsoft.com/office/drawing/2014/main" id="{132359B8-A567-4D3F-A0FD-5FB8F8C16036}"/>
            </a:ext>
          </a:extLst>
        </xdr:cNvPr>
        <xdr:cNvSpPr>
          <a:spLocks noChangeShapeType="1"/>
        </xdr:cNvSpPr>
      </xdr:nvSpPr>
      <xdr:spPr bwMode="auto">
        <a:xfrm flipH="1">
          <a:off x="2364828" y="15108183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638175</xdr:colOff>
      <xdr:row>78</xdr:row>
      <xdr:rowOff>9525</xdr:rowOff>
    </xdr:from>
    <xdr:to>
      <xdr:col>7</xdr:col>
      <xdr:colOff>428625</xdr:colOff>
      <xdr:row>78</xdr:row>
      <xdr:rowOff>9525</xdr:rowOff>
    </xdr:to>
    <xdr:sp macro="" textlink="">
      <xdr:nvSpPr>
        <xdr:cNvPr id="57" name="Line 106">
          <a:extLst>
            <a:ext uri="{FF2B5EF4-FFF2-40B4-BE49-F238E27FC236}">
              <a16:creationId xmlns:a16="http://schemas.microsoft.com/office/drawing/2014/main" id="{6AB68B68-AC4D-4038-BA76-BEC533D2CF2A}"/>
            </a:ext>
          </a:extLst>
        </xdr:cNvPr>
        <xdr:cNvSpPr>
          <a:spLocks noChangeShapeType="1"/>
        </xdr:cNvSpPr>
      </xdr:nvSpPr>
      <xdr:spPr bwMode="auto">
        <a:xfrm>
          <a:off x="3714641" y="13924784"/>
          <a:ext cx="122467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78</xdr:row>
      <xdr:rowOff>57150</xdr:rowOff>
    </xdr:from>
    <xdr:to>
      <xdr:col>6</xdr:col>
      <xdr:colOff>409575</xdr:colOff>
      <xdr:row>78</xdr:row>
      <xdr:rowOff>57150</xdr:rowOff>
    </xdr:to>
    <xdr:sp macro="" textlink="">
      <xdr:nvSpPr>
        <xdr:cNvPr id="59" name="Line 107">
          <a:extLst>
            <a:ext uri="{FF2B5EF4-FFF2-40B4-BE49-F238E27FC236}">
              <a16:creationId xmlns:a16="http://schemas.microsoft.com/office/drawing/2014/main" id="{B0643A25-7E93-414E-9B60-77BFACAE609E}"/>
            </a:ext>
          </a:extLst>
        </xdr:cNvPr>
        <xdr:cNvSpPr>
          <a:spLocks noChangeShapeType="1"/>
        </xdr:cNvSpPr>
      </xdr:nvSpPr>
      <xdr:spPr bwMode="auto">
        <a:xfrm>
          <a:off x="3799052" y="13972409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78</xdr:row>
      <xdr:rowOff>95250</xdr:rowOff>
    </xdr:from>
    <xdr:to>
      <xdr:col>6</xdr:col>
      <xdr:colOff>323850</xdr:colOff>
      <xdr:row>78</xdr:row>
      <xdr:rowOff>95250</xdr:rowOff>
    </xdr:to>
    <xdr:sp macro="" textlink="">
      <xdr:nvSpPr>
        <xdr:cNvPr id="60" name="Line 108">
          <a:extLst>
            <a:ext uri="{FF2B5EF4-FFF2-40B4-BE49-F238E27FC236}">
              <a16:creationId xmlns:a16="http://schemas.microsoft.com/office/drawing/2014/main" id="{05481D5B-FF14-41C8-9107-69BCCF897718}"/>
            </a:ext>
          </a:extLst>
        </xdr:cNvPr>
        <xdr:cNvSpPr>
          <a:spLocks noChangeShapeType="1"/>
        </xdr:cNvSpPr>
      </xdr:nvSpPr>
      <xdr:spPr bwMode="auto">
        <a:xfrm>
          <a:off x="3875252" y="14010509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</xdr:colOff>
      <xdr:row>78</xdr:row>
      <xdr:rowOff>142875</xdr:rowOff>
    </xdr:from>
    <xdr:to>
      <xdr:col>6</xdr:col>
      <xdr:colOff>257175</xdr:colOff>
      <xdr:row>78</xdr:row>
      <xdr:rowOff>142875</xdr:rowOff>
    </xdr:to>
    <xdr:sp macro="" textlink="">
      <xdr:nvSpPr>
        <xdr:cNvPr id="61" name="Line 109">
          <a:extLst>
            <a:ext uri="{FF2B5EF4-FFF2-40B4-BE49-F238E27FC236}">
              <a16:creationId xmlns:a16="http://schemas.microsoft.com/office/drawing/2014/main" id="{F2AE4F45-A4EE-47B4-B947-B51989EFE2A4}"/>
            </a:ext>
          </a:extLst>
        </xdr:cNvPr>
        <xdr:cNvSpPr>
          <a:spLocks noChangeShapeType="1"/>
        </xdr:cNvSpPr>
      </xdr:nvSpPr>
      <xdr:spPr bwMode="auto">
        <a:xfrm>
          <a:off x="3941927" y="14058134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177012</xdr:colOff>
      <xdr:row>70</xdr:row>
      <xdr:rowOff>12644</xdr:rowOff>
    </xdr:from>
    <xdr:to>
      <xdr:col>8</xdr:col>
      <xdr:colOff>177012</xdr:colOff>
      <xdr:row>83</xdr:row>
      <xdr:rowOff>9432</xdr:rowOff>
    </xdr:to>
    <xdr:sp macro="" textlink="">
      <xdr:nvSpPr>
        <xdr:cNvPr id="62" name="Line 111">
          <a:extLst>
            <a:ext uri="{FF2B5EF4-FFF2-40B4-BE49-F238E27FC236}">
              <a16:creationId xmlns:a16="http://schemas.microsoft.com/office/drawing/2014/main" id="{749332D8-9ACE-4FB0-89F5-3C335DC43FC0}"/>
            </a:ext>
          </a:extLst>
        </xdr:cNvPr>
        <xdr:cNvSpPr>
          <a:spLocks noChangeShapeType="1"/>
        </xdr:cNvSpPr>
      </xdr:nvSpPr>
      <xdr:spPr bwMode="auto">
        <a:xfrm>
          <a:off x="5399340" y="12537472"/>
          <a:ext cx="0" cy="23068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580805</xdr:colOff>
      <xdr:row>66</xdr:row>
      <xdr:rowOff>103398</xdr:rowOff>
    </xdr:from>
    <xdr:to>
      <xdr:col>8</xdr:col>
      <xdr:colOff>405847</xdr:colOff>
      <xdr:row>67</xdr:row>
      <xdr:rowOff>133350</xdr:rowOff>
    </xdr:to>
    <xdr:sp macro="" textlink="">
      <xdr:nvSpPr>
        <xdr:cNvPr id="63" name="Rectangle 123">
          <a:extLst>
            <a:ext uri="{FF2B5EF4-FFF2-40B4-BE49-F238E27FC236}">
              <a16:creationId xmlns:a16="http://schemas.microsoft.com/office/drawing/2014/main" id="{E3432A37-FC74-42BA-83FA-DEFF20A654F9}"/>
            </a:ext>
          </a:extLst>
        </xdr:cNvPr>
        <xdr:cNvSpPr>
          <a:spLocks noChangeArrowheads="1"/>
        </xdr:cNvSpPr>
      </xdr:nvSpPr>
      <xdr:spPr bwMode="auto">
        <a:xfrm>
          <a:off x="4390805" y="5313573"/>
          <a:ext cx="1253792" cy="1918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live u.d.l. 2b</a:t>
          </a:r>
          <a:endParaRPr lang="en-U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266700</xdr:colOff>
      <xdr:row>63</xdr:row>
      <xdr:rowOff>9525</xdr:rowOff>
    </xdr:from>
    <xdr:to>
      <xdr:col>8</xdr:col>
      <xdr:colOff>405848</xdr:colOff>
      <xdr:row>64</xdr:row>
      <xdr:rowOff>45654</xdr:rowOff>
    </xdr:to>
    <xdr:sp macro="" textlink="">
      <xdr:nvSpPr>
        <xdr:cNvPr id="64" name="Rectangle 124">
          <a:extLst>
            <a:ext uri="{FF2B5EF4-FFF2-40B4-BE49-F238E27FC236}">
              <a16:creationId xmlns:a16="http://schemas.microsoft.com/office/drawing/2014/main" id="{8C108631-37C3-4571-8175-F150188FC904}"/>
            </a:ext>
          </a:extLst>
        </xdr:cNvPr>
        <xdr:cNvSpPr>
          <a:spLocks noChangeArrowheads="1"/>
        </xdr:cNvSpPr>
      </xdr:nvSpPr>
      <xdr:spPr bwMode="auto">
        <a:xfrm>
          <a:off x="3352800" y="4733925"/>
          <a:ext cx="2291798" cy="19805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permanent u.d.l.</a:t>
          </a:r>
          <a:endParaRPr lang="en-US"/>
        </a:p>
      </xdr:txBody>
    </xdr:sp>
    <xdr:clientData/>
  </xdr:twoCellAnchor>
  <xdr:twoCellAnchor>
    <xdr:from>
      <xdr:col>7</xdr:col>
      <xdr:colOff>190500</xdr:colOff>
      <xdr:row>83</xdr:row>
      <xdr:rowOff>19050</xdr:rowOff>
    </xdr:from>
    <xdr:to>
      <xdr:col>8</xdr:col>
      <xdr:colOff>209550</xdr:colOff>
      <xdr:row>83</xdr:row>
      <xdr:rowOff>19050</xdr:rowOff>
    </xdr:to>
    <xdr:sp macro="" textlink="">
      <xdr:nvSpPr>
        <xdr:cNvPr id="65" name="Line 154">
          <a:extLst>
            <a:ext uri="{FF2B5EF4-FFF2-40B4-BE49-F238E27FC236}">
              <a16:creationId xmlns:a16="http://schemas.microsoft.com/office/drawing/2014/main" id="{A9DB6C68-C285-4413-A72E-B6A47C36215A}"/>
            </a:ext>
          </a:extLst>
        </xdr:cNvPr>
        <xdr:cNvSpPr>
          <a:spLocks noChangeShapeType="1"/>
        </xdr:cNvSpPr>
      </xdr:nvSpPr>
      <xdr:spPr bwMode="auto">
        <a:xfrm>
          <a:off x="4701190" y="14853964"/>
          <a:ext cx="73068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83</xdr:row>
      <xdr:rowOff>19050</xdr:rowOff>
    </xdr:from>
    <xdr:to>
      <xdr:col>8</xdr:col>
      <xdr:colOff>238125</xdr:colOff>
      <xdr:row>83</xdr:row>
      <xdr:rowOff>19050</xdr:rowOff>
    </xdr:to>
    <xdr:sp macro="" textlink="">
      <xdr:nvSpPr>
        <xdr:cNvPr id="66" name="Line 170">
          <a:extLst>
            <a:ext uri="{FF2B5EF4-FFF2-40B4-BE49-F238E27FC236}">
              <a16:creationId xmlns:a16="http://schemas.microsoft.com/office/drawing/2014/main" id="{FCB4D3F5-CAA4-4534-9610-54165D9B1568}"/>
            </a:ext>
          </a:extLst>
        </xdr:cNvPr>
        <xdr:cNvSpPr>
          <a:spLocks noChangeShapeType="1"/>
        </xdr:cNvSpPr>
      </xdr:nvSpPr>
      <xdr:spPr bwMode="auto">
        <a:xfrm flipV="1">
          <a:off x="4710715" y="14853964"/>
          <a:ext cx="74973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83</xdr:row>
      <xdr:rowOff>19050</xdr:rowOff>
    </xdr:from>
    <xdr:to>
      <xdr:col>8</xdr:col>
      <xdr:colOff>238125</xdr:colOff>
      <xdr:row>83</xdr:row>
      <xdr:rowOff>19050</xdr:rowOff>
    </xdr:to>
    <xdr:sp macro="" textlink="">
      <xdr:nvSpPr>
        <xdr:cNvPr id="68" name="Line 172">
          <a:extLst>
            <a:ext uri="{FF2B5EF4-FFF2-40B4-BE49-F238E27FC236}">
              <a16:creationId xmlns:a16="http://schemas.microsoft.com/office/drawing/2014/main" id="{6908F53E-1187-4247-921F-A3FCAE35BA4C}"/>
            </a:ext>
          </a:extLst>
        </xdr:cNvPr>
        <xdr:cNvSpPr>
          <a:spLocks noChangeShapeType="1"/>
        </xdr:cNvSpPr>
      </xdr:nvSpPr>
      <xdr:spPr bwMode="auto">
        <a:xfrm flipV="1">
          <a:off x="4710715" y="14853964"/>
          <a:ext cx="74973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58863</xdr:colOff>
      <xdr:row>82</xdr:row>
      <xdr:rowOff>32107</xdr:rowOff>
    </xdr:from>
    <xdr:to>
      <xdr:col>5</xdr:col>
      <xdr:colOff>59005</xdr:colOff>
      <xdr:row>85</xdr:row>
      <xdr:rowOff>147511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ED4A134A-CAAC-41C1-A842-25DC340980D7}"/>
            </a:ext>
          </a:extLst>
        </xdr:cNvPr>
        <xdr:cNvCxnSpPr/>
      </xdr:nvCxnSpPr>
      <xdr:spPr bwMode="auto">
        <a:xfrm>
          <a:off x="3135329" y="14702797"/>
          <a:ext cx="142" cy="64092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476250</xdr:colOff>
      <xdr:row>84</xdr:row>
      <xdr:rowOff>109579</xdr:rowOff>
    </xdr:from>
    <xdr:to>
      <xdr:col>5</xdr:col>
      <xdr:colOff>476250</xdr:colOff>
      <xdr:row>86</xdr:row>
      <xdr:rowOff>76200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6F2552F2-2A09-43E0-A65B-5FE758CF08A0}"/>
            </a:ext>
          </a:extLst>
        </xdr:cNvPr>
        <xdr:cNvCxnSpPr/>
      </xdr:nvCxnSpPr>
      <xdr:spPr bwMode="auto">
        <a:xfrm>
          <a:off x="3552716" y="15141562"/>
          <a:ext cx="0" cy="295069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592883</xdr:colOff>
      <xdr:row>70</xdr:row>
      <xdr:rowOff>24299</xdr:rowOff>
    </xdr:from>
    <xdr:to>
      <xdr:col>6</xdr:col>
      <xdr:colOff>592883</xdr:colOff>
      <xdr:row>81</xdr:row>
      <xdr:rowOff>84877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E960225B-1359-4D20-B13C-A533688CE77E}"/>
            </a:ext>
          </a:extLst>
        </xdr:cNvPr>
        <xdr:cNvCxnSpPr/>
      </xdr:nvCxnSpPr>
      <xdr:spPr bwMode="auto">
        <a:xfrm flipV="1">
          <a:off x="4391935" y="12549127"/>
          <a:ext cx="0" cy="204221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370883</xdr:colOff>
      <xdr:row>78</xdr:row>
      <xdr:rowOff>4215</xdr:rowOff>
    </xdr:from>
    <xdr:to>
      <xdr:col>7</xdr:col>
      <xdr:colOff>370883</xdr:colOff>
      <xdr:row>83</xdr:row>
      <xdr:rowOff>9431</xdr:rowOff>
    </xdr:to>
    <xdr:sp macro="" textlink="">
      <xdr:nvSpPr>
        <xdr:cNvPr id="74" name="Line 6">
          <a:extLst>
            <a:ext uri="{FF2B5EF4-FFF2-40B4-BE49-F238E27FC236}">
              <a16:creationId xmlns:a16="http://schemas.microsoft.com/office/drawing/2014/main" id="{FF8DB870-C47B-409B-9635-0D79625E25DA}"/>
            </a:ext>
          </a:extLst>
        </xdr:cNvPr>
        <xdr:cNvSpPr>
          <a:spLocks noChangeShapeType="1"/>
        </xdr:cNvSpPr>
      </xdr:nvSpPr>
      <xdr:spPr bwMode="auto">
        <a:xfrm flipH="1" flipV="1">
          <a:off x="4881573" y="13919474"/>
          <a:ext cx="0" cy="92487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696604</xdr:colOff>
      <xdr:row>86</xdr:row>
      <xdr:rowOff>19520</xdr:rowOff>
    </xdr:from>
    <xdr:to>
      <xdr:col>6</xdr:col>
      <xdr:colOff>257643</xdr:colOff>
      <xdr:row>86</xdr:row>
      <xdr:rowOff>20276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id="{4ED2C558-5147-4383-ABE8-1A83084358BD}"/>
            </a:ext>
          </a:extLst>
        </xdr:cNvPr>
        <xdr:cNvCxnSpPr/>
      </xdr:nvCxnSpPr>
      <xdr:spPr bwMode="auto">
        <a:xfrm flipH="1">
          <a:off x="3773070" y="15379951"/>
          <a:ext cx="283625" cy="756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422938</xdr:colOff>
      <xdr:row>86</xdr:row>
      <xdr:rowOff>21325</xdr:rowOff>
    </xdr:from>
    <xdr:to>
      <xdr:col>5</xdr:col>
      <xdr:colOff>472696</xdr:colOff>
      <xdr:row>86</xdr:row>
      <xdr:rowOff>21325</xdr:rowOff>
    </xdr:to>
    <xdr:cxnSp macro="">
      <xdr:nvCxnSpPr>
        <xdr:cNvPr id="76" name="Straight Arrow Connector 75">
          <a:extLst>
            <a:ext uri="{FF2B5EF4-FFF2-40B4-BE49-F238E27FC236}">
              <a16:creationId xmlns:a16="http://schemas.microsoft.com/office/drawing/2014/main" id="{5E2394BC-F011-4410-9B96-A7CB9C1721DC}"/>
            </a:ext>
          </a:extLst>
        </xdr:cNvPr>
        <xdr:cNvCxnSpPr/>
      </xdr:nvCxnSpPr>
      <xdr:spPr bwMode="auto">
        <a:xfrm flipH="1">
          <a:off x="2787766" y="15381756"/>
          <a:ext cx="761396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419101</xdr:colOff>
      <xdr:row>88</xdr:row>
      <xdr:rowOff>33848</xdr:rowOff>
    </xdr:from>
    <xdr:to>
      <xdr:col>5</xdr:col>
      <xdr:colOff>64945</xdr:colOff>
      <xdr:row>88</xdr:row>
      <xdr:rowOff>33848</xdr:rowOff>
    </xdr:to>
    <xdr:sp macro="" textlink="">
      <xdr:nvSpPr>
        <xdr:cNvPr id="77" name="Line 12">
          <a:extLst>
            <a:ext uri="{FF2B5EF4-FFF2-40B4-BE49-F238E27FC236}">
              <a16:creationId xmlns:a16="http://schemas.microsoft.com/office/drawing/2014/main" id="{9041F608-4C70-4588-976B-3FABC07CE515}"/>
            </a:ext>
          </a:extLst>
        </xdr:cNvPr>
        <xdr:cNvSpPr>
          <a:spLocks noChangeShapeType="1"/>
        </xdr:cNvSpPr>
      </xdr:nvSpPr>
      <xdr:spPr bwMode="auto">
        <a:xfrm>
          <a:off x="2783929" y="15722727"/>
          <a:ext cx="35748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63500</xdr:colOff>
      <xdr:row>88</xdr:row>
      <xdr:rowOff>31229</xdr:rowOff>
    </xdr:from>
    <xdr:to>
      <xdr:col>5</xdr:col>
      <xdr:colOff>370849</xdr:colOff>
      <xdr:row>88</xdr:row>
      <xdr:rowOff>31229</xdr:rowOff>
    </xdr:to>
    <xdr:sp macro="" textlink="">
      <xdr:nvSpPr>
        <xdr:cNvPr id="78" name="Line 12">
          <a:extLst>
            <a:ext uri="{FF2B5EF4-FFF2-40B4-BE49-F238E27FC236}">
              <a16:creationId xmlns:a16="http://schemas.microsoft.com/office/drawing/2014/main" id="{34193280-E082-45BB-87A9-965FBCD35771}"/>
            </a:ext>
          </a:extLst>
        </xdr:cNvPr>
        <xdr:cNvSpPr>
          <a:spLocks noChangeShapeType="1"/>
        </xdr:cNvSpPr>
      </xdr:nvSpPr>
      <xdr:spPr bwMode="auto">
        <a:xfrm flipV="1">
          <a:off x="3139966" y="15720108"/>
          <a:ext cx="30734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86</xdr:row>
      <xdr:rowOff>20858</xdr:rowOff>
    </xdr:from>
    <xdr:to>
      <xdr:col>5</xdr:col>
      <xdr:colOff>698731</xdr:colOff>
      <xdr:row>86</xdr:row>
      <xdr:rowOff>20858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78AAFAC7-17B4-42BF-9A78-DCD486111646}"/>
            </a:ext>
          </a:extLst>
        </xdr:cNvPr>
        <xdr:cNvCxnSpPr/>
      </xdr:nvCxnSpPr>
      <xdr:spPr bwMode="auto">
        <a:xfrm>
          <a:off x="3552716" y="15381289"/>
          <a:ext cx="222481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83</xdr:row>
      <xdr:rowOff>13906</xdr:rowOff>
    </xdr:from>
    <xdr:to>
      <xdr:col>4</xdr:col>
      <xdr:colOff>24334</xdr:colOff>
      <xdr:row>84</xdr:row>
      <xdr:rowOff>75445</xdr:rowOff>
    </xdr:to>
    <xdr:cxnSp macro="">
      <xdr:nvCxnSpPr>
        <xdr:cNvPr id="80" name="Straight Arrow Connector 79">
          <a:extLst>
            <a:ext uri="{FF2B5EF4-FFF2-40B4-BE49-F238E27FC236}">
              <a16:creationId xmlns:a16="http://schemas.microsoft.com/office/drawing/2014/main" id="{5F149CAA-227A-4BEE-9C06-C107DF20401D}"/>
            </a:ext>
          </a:extLst>
        </xdr:cNvPr>
        <xdr:cNvCxnSpPr/>
      </xdr:nvCxnSpPr>
      <xdr:spPr bwMode="auto">
        <a:xfrm flipV="1">
          <a:off x="2389162" y="14848820"/>
          <a:ext cx="0" cy="258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82</xdr:row>
      <xdr:rowOff>3476</xdr:rowOff>
    </xdr:from>
    <xdr:to>
      <xdr:col>4</xdr:col>
      <xdr:colOff>24334</xdr:colOff>
      <xdr:row>83</xdr:row>
      <xdr:rowOff>13905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FD5A068F-92C1-4E40-8F63-601321CCA687}"/>
            </a:ext>
          </a:extLst>
        </xdr:cNvPr>
        <xdr:cNvCxnSpPr/>
      </xdr:nvCxnSpPr>
      <xdr:spPr bwMode="auto">
        <a:xfrm>
          <a:off x="2389162" y="14674166"/>
          <a:ext cx="0" cy="17465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571769</xdr:colOff>
      <xdr:row>70</xdr:row>
      <xdr:rowOff>47826</xdr:rowOff>
    </xdr:from>
    <xdr:to>
      <xdr:col>6</xdr:col>
      <xdr:colOff>233160</xdr:colOff>
      <xdr:row>73</xdr:row>
      <xdr:rowOff>50851</xdr:rowOff>
    </xdr:to>
    <xdr:sp macro="" textlink="">
      <xdr:nvSpPr>
        <xdr:cNvPr id="82" name="Arc 81">
          <a:extLst>
            <a:ext uri="{FF2B5EF4-FFF2-40B4-BE49-F238E27FC236}">
              <a16:creationId xmlns:a16="http://schemas.microsoft.com/office/drawing/2014/main" id="{E8B51728-24AD-4858-A508-33C924DF01AE}"/>
            </a:ext>
          </a:extLst>
        </xdr:cNvPr>
        <xdr:cNvSpPr/>
      </xdr:nvSpPr>
      <xdr:spPr bwMode="auto">
        <a:xfrm rot="1669124">
          <a:off x="3664887" y="11563050"/>
          <a:ext cx="383286" cy="524393"/>
        </a:xfrm>
        <a:prstGeom prst="arc">
          <a:avLst>
            <a:gd name="adj1" fmla="val 16823529"/>
            <a:gd name="adj2" fmla="val 20649206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272761</xdr:colOff>
      <xdr:row>70</xdr:row>
      <xdr:rowOff>69272</xdr:rowOff>
    </xdr:from>
    <xdr:to>
      <xdr:col>5</xdr:col>
      <xdr:colOff>597477</xdr:colOff>
      <xdr:row>70</xdr:row>
      <xdr:rowOff>69272</xdr:rowOff>
    </xdr:to>
    <xdr:cxnSp macro="">
      <xdr:nvCxnSpPr>
        <xdr:cNvPr id="83" name="Straight Arrow Connector 82">
          <a:extLst>
            <a:ext uri="{FF2B5EF4-FFF2-40B4-BE49-F238E27FC236}">
              <a16:creationId xmlns:a16="http://schemas.microsoft.com/office/drawing/2014/main" id="{0699D8C8-3838-41B9-9E79-544FD230BB00}"/>
            </a:ext>
          </a:extLst>
        </xdr:cNvPr>
        <xdr:cNvCxnSpPr/>
      </xdr:nvCxnSpPr>
      <xdr:spPr bwMode="auto">
        <a:xfrm flipH="1">
          <a:off x="3349227" y="12594100"/>
          <a:ext cx="324716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400387</xdr:colOff>
      <xdr:row>83</xdr:row>
      <xdr:rowOff>8430</xdr:rowOff>
    </xdr:from>
    <xdr:to>
      <xdr:col>4</xdr:col>
      <xdr:colOff>446106</xdr:colOff>
      <xdr:row>83</xdr:row>
      <xdr:rowOff>54149</xdr:rowOff>
    </xdr:to>
    <xdr:sp macro="" textlink="">
      <xdr:nvSpPr>
        <xdr:cNvPr id="84" name="Oval 83">
          <a:extLst>
            <a:ext uri="{FF2B5EF4-FFF2-40B4-BE49-F238E27FC236}">
              <a16:creationId xmlns:a16="http://schemas.microsoft.com/office/drawing/2014/main" id="{90A0BAE0-449A-4178-9C76-943001220E11}"/>
            </a:ext>
          </a:extLst>
        </xdr:cNvPr>
        <xdr:cNvSpPr/>
      </xdr:nvSpPr>
      <xdr:spPr bwMode="auto">
        <a:xfrm>
          <a:off x="2765215" y="14843344"/>
          <a:ext cx="45719" cy="45719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693471</xdr:colOff>
      <xdr:row>83</xdr:row>
      <xdr:rowOff>146160</xdr:rowOff>
    </xdr:from>
    <xdr:to>
      <xdr:col>7</xdr:col>
      <xdr:colOff>32844</xdr:colOff>
      <xdr:row>85</xdr:row>
      <xdr:rowOff>54741</xdr:rowOff>
    </xdr:to>
    <xdr:cxnSp macro="">
      <xdr:nvCxnSpPr>
        <xdr:cNvPr id="85" name="Straight Arrow Connector 84">
          <a:extLst>
            <a:ext uri="{FF2B5EF4-FFF2-40B4-BE49-F238E27FC236}">
              <a16:creationId xmlns:a16="http://schemas.microsoft.com/office/drawing/2014/main" id="{E47B72AF-F611-4D41-8C3B-DBB3C942D63D}"/>
            </a:ext>
          </a:extLst>
        </xdr:cNvPr>
        <xdr:cNvCxnSpPr>
          <a:endCxn id="54" idx="3"/>
        </xdr:cNvCxnSpPr>
      </xdr:nvCxnSpPr>
      <xdr:spPr bwMode="auto">
        <a:xfrm flipH="1" flipV="1">
          <a:off x="3769937" y="14981074"/>
          <a:ext cx="773597" cy="269874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arrow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74</xdr:row>
      <xdr:rowOff>133350</xdr:rowOff>
    </xdr:from>
    <xdr:to>
      <xdr:col>6</xdr:col>
      <xdr:colOff>276225</xdr:colOff>
      <xdr:row>74</xdr:row>
      <xdr:rowOff>133350</xdr:rowOff>
    </xdr:to>
    <xdr:cxnSp macro="">
      <xdr:nvCxnSpPr>
        <xdr:cNvPr id="86" name="Straight Arrow Connector 85">
          <a:extLst>
            <a:ext uri="{FF2B5EF4-FFF2-40B4-BE49-F238E27FC236}">
              <a16:creationId xmlns:a16="http://schemas.microsoft.com/office/drawing/2014/main" id="{6D1C2B3F-08F1-4908-B0ED-E321C733C764}"/>
            </a:ext>
          </a:extLst>
        </xdr:cNvPr>
        <xdr:cNvCxnSpPr/>
      </xdr:nvCxnSpPr>
      <xdr:spPr bwMode="auto">
        <a:xfrm flipH="1">
          <a:off x="2822028" y="13315074"/>
          <a:ext cx="1253249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lg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38878</xdr:colOff>
      <xdr:row>74</xdr:row>
      <xdr:rowOff>133350</xdr:rowOff>
    </xdr:from>
    <xdr:to>
      <xdr:col>6</xdr:col>
      <xdr:colOff>39655</xdr:colOff>
      <xdr:row>83</xdr:row>
      <xdr:rowOff>29158</xdr:rowOff>
    </xdr:to>
    <xdr:cxnSp macro="">
      <xdr:nvCxnSpPr>
        <xdr:cNvPr id="87" name="Straight Arrow Connector 86">
          <a:extLst>
            <a:ext uri="{FF2B5EF4-FFF2-40B4-BE49-F238E27FC236}">
              <a16:creationId xmlns:a16="http://schemas.microsoft.com/office/drawing/2014/main" id="{711BBC2C-7BD1-46D7-863F-1A8457F333C6}"/>
            </a:ext>
          </a:extLst>
        </xdr:cNvPr>
        <xdr:cNvCxnSpPr/>
      </xdr:nvCxnSpPr>
      <xdr:spPr bwMode="auto">
        <a:xfrm flipH="1">
          <a:off x="3837930" y="13315074"/>
          <a:ext cx="777" cy="1548998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160663</xdr:colOff>
      <xdr:row>68</xdr:row>
      <xdr:rowOff>172139</xdr:rowOff>
    </xdr:from>
    <xdr:to>
      <xdr:col>5</xdr:col>
      <xdr:colOff>160729</xdr:colOff>
      <xdr:row>72</xdr:row>
      <xdr:rowOff>9739</xdr:rowOff>
    </xdr:to>
    <xdr:cxnSp macro="">
      <xdr:nvCxnSpPr>
        <xdr:cNvPr id="88" name="Straight Arrow Connector 87">
          <a:extLst>
            <a:ext uri="{FF2B5EF4-FFF2-40B4-BE49-F238E27FC236}">
              <a16:creationId xmlns:a16="http://schemas.microsoft.com/office/drawing/2014/main" id="{C67EBF4E-3C92-410D-88C6-CD8698D0A98A}"/>
            </a:ext>
          </a:extLst>
        </xdr:cNvPr>
        <xdr:cNvCxnSpPr/>
      </xdr:nvCxnSpPr>
      <xdr:spPr bwMode="auto">
        <a:xfrm>
          <a:off x="3237129" y="12346622"/>
          <a:ext cx="66" cy="516393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11339</xdr:colOff>
      <xdr:row>71</xdr:row>
      <xdr:rowOff>107227</xdr:rowOff>
    </xdr:from>
    <xdr:to>
      <xdr:col>5</xdr:col>
      <xdr:colOff>315889</xdr:colOff>
      <xdr:row>73</xdr:row>
      <xdr:rowOff>86469</xdr:rowOff>
    </xdr:to>
    <xdr:sp macro="" textlink="">
      <xdr:nvSpPr>
        <xdr:cNvPr id="89" name="Arc 88">
          <a:extLst>
            <a:ext uri="{FF2B5EF4-FFF2-40B4-BE49-F238E27FC236}">
              <a16:creationId xmlns:a16="http://schemas.microsoft.com/office/drawing/2014/main" id="{2A01807C-AAB1-4CAD-A78B-D1A81CED8F03}"/>
            </a:ext>
          </a:extLst>
        </xdr:cNvPr>
        <xdr:cNvSpPr/>
      </xdr:nvSpPr>
      <xdr:spPr bwMode="auto">
        <a:xfrm rot="11133604">
          <a:off x="3087805" y="12796279"/>
          <a:ext cx="304550" cy="307690"/>
        </a:xfrm>
        <a:prstGeom prst="arc">
          <a:avLst>
            <a:gd name="adj1" fmla="val 9992747"/>
            <a:gd name="adj2" fmla="val 0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311321</xdr:colOff>
      <xdr:row>72</xdr:row>
      <xdr:rowOff>42130</xdr:rowOff>
    </xdr:from>
    <xdr:to>
      <xdr:col>5</xdr:col>
      <xdr:colOff>311321</xdr:colOff>
      <xdr:row>72</xdr:row>
      <xdr:rowOff>77738</xdr:rowOff>
    </xdr:to>
    <xdr:cxnSp macro="">
      <xdr:nvCxnSpPr>
        <xdr:cNvPr id="90" name="Straight Arrow Connector 89">
          <a:extLst>
            <a:ext uri="{FF2B5EF4-FFF2-40B4-BE49-F238E27FC236}">
              <a16:creationId xmlns:a16="http://schemas.microsoft.com/office/drawing/2014/main" id="{102C699C-A163-49F3-8F4C-3C0BFA0B0F4C}"/>
            </a:ext>
          </a:extLst>
        </xdr:cNvPr>
        <xdr:cNvCxnSpPr/>
      </xdr:nvCxnSpPr>
      <xdr:spPr bwMode="auto">
        <a:xfrm flipV="1">
          <a:off x="3387787" y="12895406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7620</xdr:colOff>
      <xdr:row>72</xdr:row>
      <xdr:rowOff>57150</xdr:rowOff>
    </xdr:from>
    <xdr:to>
      <xdr:col>5</xdr:col>
      <xdr:colOff>7620</xdr:colOff>
      <xdr:row>72</xdr:row>
      <xdr:rowOff>92758</xdr:rowOff>
    </xdr:to>
    <xdr:cxnSp macro="">
      <xdr:nvCxnSpPr>
        <xdr:cNvPr id="92" name="Straight Arrow Connector 91">
          <a:extLst>
            <a:ext uri="{FF2B5EF4-FFF2-40B4-BE49-F238E27FC236}">
              <a16:creationId xmlns:a16="http://schemas.microsoft.com/office/drawing/2014/main" id="{D63DED09-1A7D-433E-AF6F-5437E94A09EC}"/>
            </a:ext>
          </a:extLst>
        </xdr:cNvPr>
        <xdr:cNvCxnSpPr/>
      </xdr:nvCxnSpPr>
      <xdr:spPr bwMode="auto">
        <a:xfrm flipV="1">
          <a:off x="3084086" y="12910426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137160</xdr:colOff>
      <xdr:row>71</xdr:row>
      <xdr:rowOff>180974</xdr:rowOff>
    </xdr:from>
    <xdr:to>
      <xdr:col>5</xdr:col>
      <xdr:colOff>182879</xdr:colOff>
      <xdr:row>72</xdr:row>
      <xdr:rowOff>26668</xdr:rowOff>
    </xdr:to>
    <xdr:sp macro="" textlink="">
      <xdr:nvSpPr>
        <xdr:cNvPr id="93" name="Circle: Hollow 92">
          <a:extLst>
            <a:ext uri="{FF2B5EF4-FFF2-40B4-BE49-F238E27FC236}">
              <a16:creationId xmlns:a16="http://schemas.microsoft.com/office/drawing/2014/main" id="{AE22F956-DE6E-4B34-853F-9A4AAD85368C}"/>
            </a:ext>
          </a:extLst>
        </xdr:cNvPr>
        <xdr:cNvSpPr/>
      </xdr:nvSpPr>
      <xdr:spPr bwMode="auto">
        <a:xfrm>
          <a:off x="3223260" y="11953874"/>
          <a:ext cx="45719" cy="45719"/>
        </a:xfrm>
        <a:prstGeom prst="donu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164523</xdr:colOff>
      <xdr:row>37</xdr:row>
      <xdr:rowOff>47625</xdr:rowOff>
    </xdr:from>
    <xdr:to>
      <xdr:col>8</xdr:col>
      <xdr:colOff>610466</xdr:colOff>
      <xdr:row>37</xdr:row>
      <xdr:rowOff>47625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8DA48F18-E1FF-B49B-CF8F-70AA0F3BA80B}"/>
            </a:ext>
          </a:extLst>
        </xdr:cNvPr>
        <xdr:cNvCxnSpPr/>
      </xdr:nvCxnSpPr>
      <xdr:spPr bwMode="auto">
        <a:xfrm>
          <a:off x="4684568" y="11867284"/>
          <a:ext cx="1160318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276225</xdr:colOff>
      <xdr:row>34</xdr:row>
      <xdr:rowOff>57150</xdr:rowOff>
    </xdr:from>
    <xdr:to>
      <xdr:col>5</xdr:col>
      <xdr:colOff>276225</xdr:colOff>
      <xdr:row>35</xdr:row>
      <xdr:rowOff>95250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1E80C8BB-C781-C486-074C-EB02A50DB243}"/>
            </a:ext>
          </a:extLst>
        </xdr:cNvPr>
        <xdr:cNvCxnSpPr/>
      </xdr:nvCxnSpPr>
      <xdr:spPr bwMode="auto">
        <a:xfrm flipV="1">
          <a:off x="3362325" y="9858375"/>
          <a:ext cx="0" cy="20002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152400</xdr:colOff>
      <xdr:row>34</xdr:row>
      <xdr:rowOff>57150</xdr:rowOff>
    </xdr:from>
    <xdr:to>
      <xdr:col>7</xdr:col>
      <xdr:colOff>152400</xdr:colOff>
      <xdr:row>35</xdr:row>
      <xdr:rowOff>95250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A1C7C3B5-D0A9-4A81-80C9-70EDDA769D9A}"/>
            </a:ext>
          </a:extLst>
        </xdr:cNvPr>
        <xdr:cNvCxnSpPr/>
      </xdr:nvCxnSpPr>
      <xdr:spPr bwMode="auto">
        <a:xfrm flipV="1">
          <a:off x="4676775" y="9858375"/>
          <a:ext cx="0" cy="20002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276225</xdr:colOff>
      <xdr:row>35</xdr:row>
      <xdr:rowOff>57150</xdr:rowOff>
    </xdr:from>
    <xdr:to>
      <xdr:col>7</xdr:col>
      <xdr:colOff>148828</xdr:colOff>
      <xdr:row>35</xdr:row>
      <xdr:rowOff>57150</xdr:rowOff>
    </xdr:to>
    <xdr:cxnSp macro="">
      <xdr:nvCxnSpPr>
        <xdr:cNvPr id="103" name="Straight Arrow Connector 102">
          <a:extLst>
            <a:ext uri="{FF2B5EF4-FFF2-40B4-BE49-F238E27FC236}">
              <a16:creationId xmlns:a16="http://schemas.microsoft.com/office/drawing/2014/main" id="{3D17A49C-C652-40FC-19D9-B6CFAC5816A3}"/>
            </a:ext>
          </a:extLst>
        </xdr:cNvPr>
        <xdr:cNvCxnSpPr/>
      </xdr:nvCxnSpPr>
      <xdr:spPr bwMode="auto">
        <a:xfrm>
          <a:off x="3359944" y="10117931"/>
          <a:ext cx="1313259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med"/>
          <a:tailEnd type="arrow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00000000-0008-0000-0600-0000010C0000}"/>
            </a:ext>
          </a:extLst>
        </xdr:cNvPr>
        <xdr:cNvSpPr>
          <a:spLocks noChangeShapeType="1"/>
        </xdr:cNvSpPr>
      </xdr:nvSpPr>
      <xdr:spPr bwMode="auto">
        <a:xfrm>
          <a:off x="4781550" y="39147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00000000-0008-0000-0600-0000020C0000}"/>
            </a:ext>
          </a:extLst>
        </xdr:cNvPr>
        <xdr:cNvSpPr>
          <a:spLocks noChangeShapeType="1"/>
        </xdr:cNvSpPr>
      </xdr:nvSpPr>
      <xdr:spPr bwMode="auto">
        <a:xfrm>
          <a:off x="5219700" y="39147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00000000-0008-0000-0600-0000030C0000}"/>
            </a:ext>
          </a:extLst>
        </xdr:cNvPr>
        <xdr:cNvSpPr>
          <a:spLocks noChangeShapeType="1"/>
        </xdr:cNvSpPr>
      </xdr:nvSpPr>
      <xdr:spPr bwMode="auto">
        <a:xfrm flipH="1" flipV="1">
          <a:off x="4781550" y="39147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3076" name="Line 4">
          <a:extLst>
            <a:ext uri="{FF2B5EF4-FFF2-40B4-BE49-F238E27FC236}">
              <a16:creationId xmlns:a16="http://schemas.microsoft.com/office/drawing/2014/main" id="{00000000-0008-0000-0600-0000040C0000}"/>
            </a:ext>
          </a:extLst>
        </xdr:cNvPr>
        <xdr:cNvSpPr>
          <a:spLocks noChangeShapeType="1"/>
        </xdr:cNvSpPr>
      </xdr:nvSpPr>
      <xdr:spPr bwMode="auto">
        <a:xfrm flipH="1">
          <a:off x="4733925" y="41338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0481" name="Line 1">
          <a:extLst>
            <a:ext uri="{FF2B5EF4-FFF2-40B4-BE49-F238E27FC236}">
              <a16:creationId xmlns:a16="http://schemas.microsoft.com/office/drawing/2014/main" id="{00000000-0008-0000-0700-000001500000}"/>
            </a:ext>
          </a:extLst>
        </xdr:cNvPr>
        <xdr:cNvSpPr>
          <a:spLocks noChangeShapeType="1"/>
        </xdr:cNvSpPr>
      </xdr:nvSpPr>
      <xdr:spPr bwMode="auto">
        <a:xfrm>
          <a:off x="4781550" y="39147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20482" name="Line 2">
          <a:extLst>
            <a:ext uri="{FF2B5EF4-FFF2-40B4-BE49-F238E27FC236}">
              <a16:creationId xmlns:a16="http://schemas.microsoft.com/office/drawing/2014/main" id="{00000000-0008-0000-0700-000002500000}"/>
            </a:ext>
          </a:extLst>
        </xdr:cNvPr>
        <xdr:cNvSpPr>
          <a:spLocks noChangeShapeType="1"/>
        </xdr:cNvSpPr>
      </xdr:nvSpPr>
      <xdr:spPr bwMode="auto">
        <a:xfrm>
          <a:off x="5219700" y="39147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20483" name="Line 3">
          <a:extLst>
            <a:ext uri="{FF2B5EF4-FFF2-40B4-BE49-F238E27FC236}">
              <a16:creationId xmlns:a16="http://schemas.microsoft.com/office/drawing/2014/main" id="{00000000-0008-0000-0700-000003500000}"/>
            </a:ext>
          </a:extLst>
        </xdr:cNvPr>
        <xdr:cNvSpPr>
          <a:spLocks noChangeShapeType="1"/>
        </xdr:cNvSpPr>
      </xdr:nvSpPr>
      <xdr:spPr bwMode="auto">
        <a:xfrm flipH="1" flipV="1">
          <a:off x="4781550" y="39147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20484" name="Line 4">
          <a:extLst>
            <a:ext uri="{FF2B5EF4-FFF2-40B4-BE49-F238E27FC236}">
              <a16:creationId xmlns:a16="http://schemas.microsoft.com/office/drawing/2014/main" id="{00000000-0008-0000-0700-000004500000}"/>
            </a:ext>
          </a:extLst>
        </xdr:cNvPr>
        <xdr:cNvSpPr>
          <a:spLocks noChangeShapeType="1"/>
        </xdr:cNvSpPr>
      </xdr:nvSpPr>
      <xdr:spPr bwMode="auto">
        <a:xfrm flipH="1">
          <a:off x="4733925" y="41338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4781550" y="39147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5219700" y="39147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4781550" y="39147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 flipH="1">
          <a:off x="4733925" y="41338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11</xdr:row>
      <xdr:rowOff>76200</xdr:rowOff>
    </xdr:from>
    <xdr:to>
      <xdr:col>5</xdr:col>
      <xdr:colOff>571500</xdr:colOff>
      <xdr:row>12</xdr:row>
      <xdr:rowOff>142875</xdr:rowOff>
    </xdr:to>
    <xdr:sp macro="" textlink="">
      <xdr:nvSpPr>
        <xdr:cNvPr id="4097" name="Rectangle 1">
          <a:extLst>
            <a:ext uri="{FF2B5EF4-FFF2-40B4-BE49-F238E27FC236}">
              <a16:creationId xmlns:a16="http://schemas.microsoft.com/office/drawing/2014/main" id="{00000000-0008-0000-0A00-000001100000}"/>
            </a:ext>
          </a:extLst>
        </xdr:cNvPr>
        <xdr:cNvSpPr>
          <a:spLocks noChangeArrowheads="1"/>
        </xdr:cNvSpPr>
      </xdr:nvSpPr>
      <xdr:spPr bwMode="auto">
        <a:xfrm>
          <a:off x="2419350" y="1857375"/>
          <a:ext cx="1476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</xdr:row>
      <xdr:rowOff>95250</xdr:rowOff>
    </xdr:from>
    <xdr:to>
      <xdr:col>4</xdr:col>
      <xdr:colOff>419100</xdr:colOff>
      <xdr:row>11</xdr:row>
      <xdr:rowOff>76200</xdr:rowOff>
    </xdr:to>
    <xdr:sp macro="" textlink="">
      <xdr:nvSpPr>
        <xdr:cNvPr id="4098" name="Rectangle 2">
          <a:extLst>
            <a:ext uri="{FF2B5EF4-FFF2-40B4-BE49-F238E27FC236}">
              <a16:creationId xmlns:a16="http://schemas.microsoft.com/office/drawing/2014/main" id="{00000000-0008-0000-0A00-000002100000}"/>
            </a:ext>
          </a:extLst>
        </xdr:cNvPr>
        <xdr:cNvSpPr>
          <a:spLocks noChangeArrowheads="1"/>
        </xdr:cNvSpPr>
      </xdr:nvSpPr>
      <xdr:spPr bwMode="auto">
        <a:xfrm>
          <a:off x="2800350" y="419100"/>
          <a:ext cx="228600" cy="143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</xdr:row>
      <xdr:rowOff>133350</xdr:rowOff>
    </xdr:from>
    <xdr:to>
      <xdr:col>5</xdr:col>
      <xdr:colOff>495300</xdr:colOff>
      <xdr:row>11</xdr:row>
      <xdr:rowOff>133350</xdr:rowOff>
    </xdr:to>
    <xdr:sp macro="" textlink="">
      <xdr:nvSpPr>
        <xdr:cNvPr id="4100" name="Line 4">
          <a:extLst>
            <a:ext uri="{FF2B5EF4-FFF2-40B4-BE49-F238E27FC236}">
              <a16:creationId xmlns:a16="http://schemas.microsoft.com/office/drawing/2014/main" id="{00000000-0008-0000-0A00-000004100000}"/>
            </a:ext>
          </a:extLst>
        </xdr:cNvPr>
        <xdr:cNvSpPr>
          <a:spLocks noChangeShapeType="1"/>
        </xdr:cNvSpPr>
      </xdr:nvSpPr>
      <xdr:spPr bwMode="auto">
        <a:xfrm>
          <a:off x="2466975" y="19145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714375</xdr:colOff>
      <xdr:row>12</xdr:row>
      <xdr:rowOff>85725</xdr:rowOff>
    </xdr:from>
    <xdr:to>
      <xdr:col>4</xdr:col>
      <xdr:colOff>666750</xdr:colOff>
      <xdr:row>12</xdr:row>
      <xdr:rowOff>85725</xdr:rowOff>
    </xdr:to>
    <xdr:sp macro="" textlink="">
      <xdr:nvSpPr>
        <xdr:cNvPr id="4101" name="Line 5">
          <a:extLst>
            <a:ext uri="{FF2B5EF4-FFF2-40B4-BE49-F238E27FC236}">
              <a16:creationId xmlns:a16="http://schemas.microsoft.com/office/drawing/2014/main" id="{00000000-0008-0000-0A00-000005100000}"/>
            </a:ext>
          </a:extLst>
        </xdr:cNvPr>
        <xdr:cNvSpPr>
          <a:spLocks noChangeShapeType="1"/>
        </xdr:cNvSpPr>
      </xdr:nvSpPr>
      <xdr:spPr bwMode="auto">
        <a:xfrm>
          <a:off x="2476500" y="2028825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57150</xdr:rowOff>
    </xdr:from>
    <xdr:to>
      <xdr:col>5</xdr:col>
      <xdr:colOff>514350</xdr:colOff>
      <xdr:row>12</xdr:row>
      <xdr:rowOff>57150</xdr:rowOff>
    </xdr:to>
    <xdr:sp macro="" textlink="">
      <xdr:nvSpPr>
        <xdr:cNvPr id="4102" name="Line 6">
          <a:extLst>
            <a:ext uri="{FF2B5EF4-FFF2-40B4-BE49-F238E27FC236}">
              <a16:creationId xmlns:a16="http://schemas.microsoft.com/office/drawing/2014/main" id="{00000000-0008-0000-0A00-000006100000}"/>
            </a:ext>
          </a:extLst>
        </xdr:cNvPr>
        <xdr:cNvSpPr>
          <a:spLocks noChangeShapeType="1"/>
        </xdr:cNvSpPr>
      </xdr:nvSpPr>
      <xdr:spPr bwMode="auto">
        <a:xfrm>
          <a:off x="2933700" y="200025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2</xdr:row>
      <xdr:rowOff>152400</xdr:rowOff>
    </xdr:from>
    <xdr:to>
      <xdr:col>4</xdr:col>
      <xdr:colOff>361950</xdr:colOff>
      <xdr:row>12</xdr:row>
      <xdr:rowOff>19050</xdr:rowOff>
    </xdr:to>
    <xdr:sp macro="" textlink="">
      <xdr:nvSpPr>
        <xdr:cNvPr id="4103" name="Line 7">
          <a:extLst>
            <a:ext uri="{FF2B5EF4-FFF2-40B4-BE49-F238E27FC236}">
              <a16:creationId xmlns:a16="http://schemas.microsoft.com/office/drawing/2014/main" id="{00000000-0008-0000-0A00-000007100000}"/>
            </a:ext>
          </a:extLst>
        </xdr:cNvPr>
        <xdr:cNvSpPr>
          <a:spLocks noChangeShapeType="1"/>
        </xdr:cNvSpPr>
      </xdr:nvSpPr>
      <xdr:spPr bwMode="auto">
        <a:xfrm>
          <a:off x="2971800" y="476250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12</xdr:row>
      <xdr:rowOff>19050</xdr:rowOff>
    </xdr:from>
    <xdr:to>
      <xdr:col>4</xdr:col>
      <xdr:colOff>361950</xdr:colOff>
      <xdr:row>12</xdr:row>
      <xdr:rowOff>19050</xdr:rowOff>
    </xdr:to>
    <xdr:sp macro="" textlink="">
      <xdr:nvSpPr>
        <xdr:cNvPr id="4104" name="Line 8">
          <a:extLst>
            <a:ext uri="{FF2B5EF4-FFF2-40B4-BE49-F238E27FC236}">
              <a16:creationId xmlns:a16="http://schemas.microsoft.com/office/drawing/2014/main" id="{00000000-0008-0000-0A00-000008100000}"/>
            </a:ext>
          </a:extLst>
        </xdr:cNvPr>
        <xdr:cNvSpPr>
          <a:spLocks noChangeShapeType="1"/>
        </xdr:cNvSpPr>
      </xdr:nvSpPr>
      <xdr:spPr bwMode="auto">
        <a:xfrm flipH="1">
          <a:off x="2838450" y="19621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4105" name="Line 9">
          <a:extLst>
            <a:ext uri="{FF2B5EF4-FFF2-40B4-BE49-F238E27FC236}">
              <a16:creationId xmlns:a16="http://schemas.microsoft.com/office/drawing/2014/main" id="{00000000-0008-0000-0A00-000009100000}"/>
            </a:ext>
          </a:extLst>
        </xdr:cNvPr>
        <xdr:cNvSpPr>
          <a:spLocks noChangeShapeType="1"/>
        </xdr:cNvSpPr>
      </xdr:nvSpPr>
      <xdr:spPr bwMode="auto">
        <a:xfrm flipH="1">
          <a:off x="2981325" y="914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9</xdr:row>
      <xdr:rowOff>104775</xdr:rowOff>
    </xdr:from>
    <xdr:to>
      <xdr:col>5</xdr:col>
      <xdr:colOff>809625</xdr:colOff>
      <xdr:row>11</xdr:row>
      <xdr:rowOff>123825</xdr:rowOff>
    </xdr:to>
    <xdr:sp macro="" textlink="">
      <xdr:nvSpPr>
        <xdr:cNvPr id="4106" name="Line 10">
          <a:extLst>
            <a:ext uri="{FF2B5EF4-FFF2-40B4-BE49-F238E27FC236}">
              <a16:creationId xmlns:a16="http://schemas.microsoft.com/office/drawing/2014/main" id="{00000000-0008-0000-0A00-00000A100000}"/>
            </a:ext>
          </a:extLst>
        </xdr:cNvPr>
        <xdr:cNvSpPr>
          <a:spLocks noChangeShapeType="1"/>
        </xdr:cNvSpPr>
      </xdr:nvSpPr>
      <xdr:spPr bwMode="auto">
        <a:xfrm flipH="1">
          <a:off x="3629025" y="1562100"/>
          <a:ext cx="40957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12</xdr:row>
      <xdr:rowOff>66675</xdr:rowOff>
    </xdr:from>
    <xdr:to>
      <xdr:col>5</xdr:col>
      <xdr:colOff>809625</xdr:colOff>
      <xdr:row>14</xdr:row>
      <xdr:rowOff>104775</xdr:rowOff>
    </xdr:to>
    <xdr:sp macro="" textlink="">
      <xdr:nvSpPr>
        <xdr:cNvPr id="4107" name="Line 11">
          <a:extLst>
            <a:ext uri="{FF2B5EF4-FFF2-40B4-BE49-F238E27FC236}">
              <a16:creationId xmlns:a16="http://schemas.microsoft.com/office/drawing/2014/main" id="{00000000-0008-0000-0A00-00000B100000}"/>
            </a:ext>
          </a:extLst>
        </xdr:cNvPr>
        <xdr:cNvSpPr>
          <a:spLocks noChangeShapeType="1"/>
        </xdr:cNvSpPr>
      </xdr:nvSpPr>
      <xdr:spPr bwMode="auto">
        <a:xfrm flipH="1" flipV="1">
          <a:off x="3733800" y="2009775"/>
          <a:ext cx="30480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9</xdr:row>
      <xdr:rowOff>28575</xdr:rowOff>
    </xdr:from>
    <xdr:to>
      <xdr:col>3</xdr:col>
      <xdr:colOff>723900</xdr:colOff>
      <xdr:row>12</xdr:row>
      <xdr:rowOff>66675</xdr:rowOff>
    </xdr:to>
    <xdr:sp macro="" textlink="">
      <xdr:nvSpPr>
        <xdr:cNvPr id="4108" name="Line 12">
          <a:extLst>
            <a:ext uri="{FF2B5EF4-FFF2-40B4-BE49-F238E27FC236}">
              <a16:creationId xmlns:a16="http://schemas.microsoft.com/office/drawing/2014/main" id="{00000000-0008-0000-0A00-00000C100000}"/>
            </a:ext>
          </a:extLst>
        </xdr:cNvPr>
        <xdr:cNvSpPr>
          <a:spLocks noChangeShapeType="1"/>
        </xdr:cNvSpPr>
      </xdr:nvSpPr>
      <xdr:spPr bwMode="auto">
        <a:xfrm>
          <a:off x="1314450" y="1485900"/>
          <a:ext cx="1171575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76200</xdr:rowOff>
    </xdr:from>
    <xdr:to>
      <xdr:col>6</xdr:col>
      <xdr:colOff>247650</xdr:colOff>
      <xdr:row>11</xdr:row>
      <xdr:rowOff>76200</xdr:rowOff>
    </xdr:to>
    <xdr:sp macro="" textlink="">
      <xdr:nvSpPr>
        <xdr:cNvPr id="4157" name="Line 61">
          <a:extLst>
            <a:ext uri="{FF2B5EF4-FFF2-40B4-BE49-F238E27FC236}">
              <a16:creationId xmlns:a16="http://schemas.microsoft.com/office/drawing/2014/main" id="{00000000-0008-0000-0A00-00003D100000}"/>
            </a:ext>
          </a:extLst>
        </xdr:cNvPr>
        <xdr:cNvSpPr>
          <a:spLocks noChangeShapeType="1"/>
        </xdr:cNvSpPr>
      </xdr:nvSpPr>
      <xdr:spPr bwMode="auto">
        <a:xfrm>
          <a:off x="3933825" y="18573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13</xdr:row>
      <xdr:rowOff>104775</xdr:rowOff>
    </xdr:from>
    <xdr:to>
      <xdr:col>4</xdr:col>
      <xdr:colOff>190500</xdr:colOff>
      <xdr:row>15</xdr:row>
      <xdr:rowOff>85725</xdr:rowOff>
    </xdr:to>
    <xdr:sp macro="" textlink="">
      <xdr:nvSpPr>
        <xdr:cNvPr id="4158" name="Line 62">
          <a:extLst>
            <a:ext uri="{FF2B5EF4-FFF2-40B4-BE49-F238E27FC236}">
              <a16:creationId xmlns:a16="http://schemas.microsoft.com/office/drawing/2014/main" id="{00000000-0008-0000-0A00-00003E100000}"/>
            </a:ext>
          </a:extLst>
        </xdr:cNvPr>
        <xdr:cNvSpPr>
          <a:spLocks noChangeShapeType="1"/>
        </xdr:cNvSpPr>
      </xdr:nvSpPr>
      <xdr:spPr bwMode="auto">
        <a:xfrm flipH="1">
          <a:off x="2800350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13</xdr:row>
      <xdr:rowOff>104775</xdr:rowOff>
    </xdr:from>
    <xdr:to>
      <xdr:col>4</xdr:col>
      <xdr:colOff>419100</xdr:colOff>
      <xdr:row>15</xdr:row>
      <xdr:rowOff>95250</xdr:rowOff>
    </xdr:to>
    <xdr:sp macro="" textlink="">
      <xdr:nvSpPr>
        <xdr:cNvPr id="4159" name="Line 63">
          <a:extLst>
            <a:ext uri="{FF2B5EF4-FFF2-40B4-BE49-F238E27FC236}">
              <a16:creationId xmlns:a16="http://schemas.microsoft.com/office/drawing/2014/main" id="{00000000-0008-0000-0A00-00003F100000}"/>
            </a:ext>
          </a:extLst>
        </xdr:cNvPr>
        <xdr:cNvSpPr>
          <a:spLocks noChangeShapeType="1"/>
        </xdr:cNvSpPr>
      </xdr:nvSpPr>
      <xdr:spPr bwMode="auto">
        <a:xfrm>
          <a:off x="3028950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6</xdr:row>
      <xdr:rowOff>76200</xdr:rowOff>
    </xdr:from>
    <xdr:to>
      <xdr:col>2</xdr:col>
      <xdr:colOff>647700</xdr:colOff>
      <xdr:row>14</xdr:row>
      <xdr:rowOff>66675</xdr:rowOff>
    </xdr:to>
    <xdr:sp macro="" textlink="">
      <xdr:nvSpPr>
        <xdr:cNvPr id="27649" name="Line 1">
          <a:extLst>
            <a:ext uri="{FF2B5EF4-FFF2-40B4-BE49-F238E27FC236}">
              <a16:creationId xmlns:a16="http://schemas.microsoft.com/office/drawing/2014/main" id="{00000000-0008-0000-0B00-0000016C0000}"/>
            </a:ext>
          </a:extLst>
        </xdr:cNvPr>
        <xdr:cNvSpPr>
          <a:spLocks noChangeShapeType="1"/>
        </xdr:cNvSpPr>
      </xdr:nvSpPr>
      <xdr:spPr bwMode="auto">
        <a:xfrm flipV="1">
          <a:off x="1504950" y="885825"/>
          <a:ext cx="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14</xdr:row>
      <xdr:rowOff>76200</xdr:rowOff>
    </xdr:from>
    <xdr:to>
      <xdr:col>7</xdr:col>
      <xdr:colOff>171450</xdr:colOff>
      <xdr:row>14</xdr:row>
      <xdr:rowOff>76200</xdr:rowOff>
    </xdr:to>
    <xdr:sp macro="" textlink="">
      <xdr:nvSpPr>
        <xdr:cNvPr id="27650" name="Line 2">
          <a:extLst>
            <a:ext uri="{FF2B5EF4-FFF2-40B4-BE49-F238E27FC236}">
              <a16:creationId xmlns:a16="http://schemas.microsoft.com/office/drawing/2014/main" id="{00000000-0008-0000-0B00-0000026C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27654" name="Oval 6">
          <a:extLst>
            <a:ext uri="{FF2B5EF4-FFF2-40B4-BE49-F238E27FC236}">
              <a16:creationId xmlns:a16="http://schemas.microsoft.com/office/drawing/2014/main" id="{00000000-0008-0000-0B00-0000066C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14</xdr:row>
      <xdr:rowOff>95249</xdr:rowOff>
    </xdr:from>
    <xdr:to>
      <xdr:col>4</xdr:col>
      <xdr:colOff>821121</xdr:colOff>
      <xdr:row>18</xdr:row>
      <xdr:rowOff>54741</xdr:rowOff>
    </xdr:to>
    <xdr:sp macro="" textlink="">
      <xdr:nvSpPr>
        <xdr:cNvPr id="27663" name="Line 15">
          <a:extLst>
            <a:ext uri="{FF2B5EF4-FFF2-40B4-BE49-F238E27FC236}">
              <a16:creationId xmlns:a16="http://schemas.microsoft.com/office/drawing/2014/main" id="{00000000-0008-0000-0B00-00000F6C0000}"/>
            </a:ext>
          </a:extLst>
        </xdr:cNvPr>
        <xdr:cNvSpPr>
          <a:spLocks noChangeShapeType="1"/>
        </xdr:cNvSpPr>
      </xdr:nvSpPr>
      <xdr:spPr bwMode="auto">
        <a:xfrm flipH="1" flipV="1">
          <a:off x="2730609" y="2394387"/>
          <a:ext cx="411546" cy="6163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2</xdr:col>
      <xdr:colOff>628650</xdr:colOff>
      <xdr:row>11</xdr:row>
      <xdr:rowOff>85725</xdr:rowOff>
    </xdr:to>
    <xdr:sp macro="" textlink="">
      <xdr:nvSpPr>
        <xdr:cNvPr id="27664" name="Line 16">
          <a:extLst>
            <a:ext uri="{FF2B5EF4-FFF2-40B4-BE49-F238E27FC236}">
              <a16:creationId xmlns:a16="http://schemas.microsoft.com/office/drawing/2014/main" id="{00000000-0008-0000-0B00-0000106C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8</xdr:row>
      <xdr:rowOff>0</xdr:rowOff>
    </xdr:from>
    <xdr:to>
      <xdr:col>3</xdr:col>
      <xdr:colOff>352425</xdr:colOff>
      <xdr:row>14</xdr:row>
      <xdr:rowOff>66675</xdr:rowOff>
    </xdr:to>
    <xdr:sp macro="" textlink="">
      <xdr:nvSpPr>
        <xdr:cNvPr id="27665" name="Line 17">
          <a:extLst>
            <a:ext uri="{FF2B5EF4-FFF2-40B4-BE49-F238E27FC236}">
              <a16:creationId xmlns:a16="http://schemas.microsoft.com/office/drawing/2014/main" id="{00000000-0008-0000-0B00-0000116C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10</xdr:row>
      <xdr:rowOff>19050</xdr:rowOff>
    </xdr:from>
    <xdr:to>
      <xdr:col>3</xdr:col>
      <xdr:colOff>0</xdr:colOff>
      <xdr:row>11</xdr:row>
      <xdr:rowOff>85725</xdr:rowOff>
    </xdr:to>
    <xdr:sp macro="" textlink="">
      <xdr:nvSpPr>
        <xdr:cNvPr id="27666" name="Line 18">
          <a:extLst>
            <a:ext uri="{FF2B5EF4-FFF2-40B4-BE49-F238E27FC236}">
              <a16:creationId xmlns:a16="http://schemas.microsoft.com/office/drawing/2014/main" id="{00000000-0008-0000-0B00-0000126C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3</xdr:col>
      <xdr:colOff>200025</xdr:colOff>
      <xdr:row>12</xdr:row>
      <xdr:rowOff>133350</xdr:rowOff>
    </xdr:to>
    <xdr:sp macro="" textlink="">
      <xdr:nvSpPr>
        <xdr:cNvPr id="27667" name="Line 19">
          <a:extLst>
            <a:ext uri="{FF2B5EF4-FFF2-40B4-BE49-F238E27FC236}">
              <a16:creationId xmlns:a16="http://schemas.microsoft.com/office/drawing/2014/main" id="{00000000-0008-0000-0B00-0000136C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7</xdr:col>
      <xdr:colOff>152400</xdr:colOff>
      <xdr:row>8</xdr:row>
      <xdr:rowOff>0</xdr:rowOff>
    </xdr:to>
    <xdr:sp macro="" textlink="">
      <xdr:nvSpPr>
        <xdr:cNvPr id="27668" name="Line 20">
          <a:extLst>
            <a:ext uri="{FF2B5EF4-FFF2-40B4-BE49-F238E27FC236}">
              <a16:creationId xmlns:a16="http://schemas.microsoft.com/office/drawing/2014/main" id="{00000000-0008-0000-0B00-0000146C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3</xdr:col>
      <xdr:colOff>323850</xdr:colOff>
      <xdr:row>14</xdr:row>
      <xdr:rowOff>76200</xdr:rowOff>
    </xdr:to>
    <xdr:sp macro="" textlink="">
      <xdr:nvSpPr>
        <xdr:cNvPr id="27669" name="Line 21">
          <a:extLst>
            <a:ext uri="{FF2B5EF4-FFF2-40B4-BE49-F238E27FC236}">
              <a16:creationId xmlns:a16="http://schemas.microsoft.com/office/drawing/2014/main" id="{00000000-0008-0000-0B00-0000156C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9</xdr:row>
      <xdr:rowOff>76200</xdr:rowOff>
    </xdr:from>
    <xdr:to>
      <xdr:col>4</xdr:col>
      <xdr:colOff>514350</xdr:colOff>
      <xdr:row>9</xdr:row>
      <xdr:rowOff>152400</xdr:rowOff>
    </xdr:to>
    <xdr:sp macro="" textlink="">
      <xdr:nvSpPr>
        <xdr:cNvPr id="27670" name="Oval 22">
          <a:extLst>
            <a:ext uri="{FF2B5EF4-FFF2-40B4-BE49-F238E27FC236}">
              <a16:creationId xmlns:a16="http://schemas.microsoft.com/office/drawing/2014/main" id="{00000000-0008-0000-0B00-0000166C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9</xdr:row>
      <xdr:rowOff>76200</xdr:rowOff>
    </xdr:from>
    <xdr:to>
      <xdr:col>3</xdr:col>
      <xdr:colOff>514350</xdr:colOff>
      <xdr:row>9</xdr:row>
      <xdr:rowOff>152400</xdr:rowOff>
    </xdr:to>
    <xdr:sp macro="" textlink="">
      <xdr:nvSpPr>
        <xdr:cNvPr id="27671" name="Oval 23">
          <a:extLst>
            <a:ext uri="{FF2B5EF4-FFF2-40B4-BE49-F238E27FC236}">
              <a16:creationId xmlns:a16="http://schemas.microsoft.com/office/drawing/2014/main" id="{00000000-0008-0000-0B00-0000176C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9</xdr:row>
      <xdr:rowOff>76200</xdr:rowOff>
    </xdr:from>
    <xdr:to>
      <xdr:col>5</xdr:col>
      <xdr:colOff>514350</xdr:colOff>
      <xdr:row>9</xdr:row>
      <xdr:rowOff>152400</xdr:rowOff>
    </xdr:to>
    <xdr:sp macro="" textlink="">
      <xdr:nvSpPr>
        <xdr:cNvPr id="27672" name="Oval 24">
          <a:extLst>
            <a:ext uri="{FF2B5EF4-FFF2-40B4-BE49-F238E27FC236}">
              <a16:creationId xmlns:a16="http://schemas.microsoft.com/office/drawing/2014/main" id="{00000000-0008-0000-0B00-0000186C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9</xdr:row>
      <xdr:rowOff>76200</xdr:rowOff>
    </xdr:from>
    <xdr:to>
      <xdr:col>6</xdr:col>
      <xdr:colOff>514350</xdr:colOff>
      <xdr:row>9</xdr:row>
      <xdr:rowOff>152400</xdr:rowOff>
    </xdr:to>
    <xdr:sp macro="" textlink="">
      <xdr:nvSpPr>
        <xdr:cNvPr id="27673" name="Oval 25">
          <a:extLst>
            <a:ext uri="{FF2B5EF4-FFF2-40B4-BE49-F238E27FC236}">
              <a16:creationId xmlns:a16="http://schemas.microsoft.com/office/drawing/2014/main" id="{00000000-0008-0000-0B00-0000196C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13</xdr:row>
      <xdr:rowOff>76200</xdr:rowOff>
    </xdr:from>
    <xdr:to>
      <xdr:col>3</xdr:col>
      <xdr:colOff>514350</xdr:colOff>
      <xdr:row>13</xdr:row>
      <xdr:rowOff>152400</xdr:rowOff>
    </xdr:to>
    <xdr:sp macro="" textlink="">
      <xdr:nvSpPr>
        <xdr:cNvPr id="27674" name="Oval 26">
          <a:extLst>
            <a:ext uri="{FF2B5EF4-FFF2-40B4-BE49-F238E27FC236}">
              <a16:creationId xmlns:a16="http://schemas.microsoft.com/office/drawing/2014/main" id="{00000000-0008-0000-0B00-00001A6C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13</xdr:row>
      <xdr:rowOff>76200</xdr:rowOff>
    </xdr:from>
    <xdr:to>
      <xdr:col>4</xdr:col>
      <xdr:colOff>514350</xdr:colOff>
      <xdr:row>13</xdr:row>
      <xdr:rowOff>152400</xdr:rowOff>
    </xdr:to>
    <xdr:sp macro="" textlink="">
      <xdr:nvSpPr>
        <xdr:cNvPr id="27675" name="Oval 27">
          <a:extLst>
            <a:ext uri="{FF2B5EF4-FFF2-40B4-BE49-F238E27FC236}">
              <a16:creationId xmlns:a16="http://schemas.microsoft.com/office/drawing/2014/main" id="{00000000-0008-0000-0B00-00001B6C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13</xdr:row>
      <xdr:rowOff>76200</xdr:rowOff>
    </xdr:from>
    <xdr:to>
      <xdr:col>5</xdr:col>
      <xdr:colOff>514350</xdr:colOff>
      <xdr:row>13</xdr:row>
      <xdr:rowOff>152400</xdr:rowOff>
    </xdr:to>
    <xdr:sp macro="" textlink="">
      <xdr:nvSpPr>
        <xdr:cNvPr id="27676" name="Oval 28">
          <a:extLst>
            <a:ext uri="{FF2B5EF4-FFF2-40B4-BE49-F238E27FC236}">
              <a16:creationId xmlns:a16="http://schemas.microsoft.com/office/drawing/2014/main" id="{00000000-0008-0000-0B00-00001C6C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13</xdr:row>
      <xdr:rowOff>76200</xdr:rowOff>
    </xdr:from>
    <xdr:to>
      <xdr:col>6</xdr:col>
      <xdr:colOff>514350</xdr:colOff>
      <xdr:row>13</xdr:row>
      <xdr:rowOff>152400</xdr:rowOff>
    </xdr:to>
    <xdr:sp macro="" textlink="">
      <xdr:nvSpPr>
        <xdr:cNvPr id="27677" name="Oval 29">
          <a:extLst>
            <a:ext uri="{FF2B5EF4-FFF2-40B4-BE49-F238E27FC236}">
              <a16:creationId xmlns:a16="http://schemas.microsoft.com/office/drawing/2014/main" id="{00000000-0008-0000-0B00-00001D6C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90</xdr:row>
      <xdr:rowOff>0</xdr:rowOff>
    </xdr:from>
    <xdr:to>
      <xdr:col>6</xdr:col>
      <xdr:colOff>28575</xdr:colOff>
      <xdr:row>90</xdr:row>
      <xdr:rowOff>0</xdr:rowOff>
    </xdr:to>
    <xdr:sp macro="" textlink="">
      <xdr:nvSpPr>
        <xdr:cNvPr id="27694" name="Line 46">
          <a:extLst>
            <a:ext uri="{FF2B5EF4-FFF2-40B4-BE49-F238E27FC236}">
              <a16:creationId xmlns:a16="http://schemas.microsoft.com/office/drawing/2014/main" id="{00000000-0008-0000-0B00-00002E6C0000}"/>
            </a:ext>
          </a:extLst>
        </xdr:cNvPr>
        <xdr:cNvSpPr>
          <a:spLocks noChangeShapeType="1"/>
        </xdr:cNvSpPr>
      </xdr:nvSpPr>
      <xdr:spPr bwMode="auto">
        <a:xfrm>
          <a:off x="2209800" y="16554450"/>
          <a:ext cx="1819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361293</xdr:colOff>
      <xdr:row>11</xdr:row>
      <xdr:rowOff>54741</xdr:rowOff>
    </xdr:from>
    <xdr:to>
      <xdr:col>6</xdr:col>
      <xdr:colOff>0</xdr:colOff>
      <xdr:row>11</xdr:row>
      <xdr:rowOff>54741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AD9155B-9D28-5224-1C02-5F1BA8582D01}"/>
            </a:ext>
          </a:extLst>
        </xdr:cNvPr>
        <xdr:cNvCxnSpPr/>
      </xdr:nvCxnSpPr>
      <xdr:spPr bwMode="auto">
        <a:xfrm>
          <a:off x="1992586" y="1861207"/>
          <a:ext cx="2003535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Dot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131379</xdr:colOff>
      <xdr:row>6</xdr:row>
      <xdr:rowOff>87586</xdr:rowOff>
    </xdr:from>
    <xdr:to>
      <xdr:col>3</xdr:col>
      <xdr:colOff>131379</xdr:colOff>
      <xdr:row>8</xdr:row>
      <xdr:rowOff>76638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D0F4341B-239D-4E7D-B80D-7C72C68010C1}"/>
            </a:ext>
          </a:extLst>
        </xdr:cNvPr>
        <xdr:cNvSpPr>
          <a:spLocks noChangeShapeType="1"/>
        </xdr:cNvSpPr>
      </xdr:nvSpPr>
      <xdr:spPr bwMode="auto">
        <a:xfrm flipV="1">
          <a:off x="1762672" y="1072931"/>
          <a:ext cx="0" cy="317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11</xdr:row>
      <xdr:rowOff>76200</xdr:rowOff>
    </xdr:from>
    <xdr:to>
      <xdr:col>5</xdr:col>
      <xdr:colOff>571500</xdr:colOff>
      <xdr:row>12</xdr:row>
      <xdr:rowOff>142875</xdr:rowOff>
    </xdr:to>
    <xdr:sp macro="" textlink="">
      <xdr:nvSpPr>
        <xdr:cNvPr id="29697" name="Rectangle 1">
          <a:extLst>
            <a:ext uri="{FF2B5EF4-FFF2-40B4-BE49-F238E27FC236}">
              <a16:creationId xmlns:a16="http://schemas.microsoft.com/office/drawing/2014/main" id="{00000000-0008-0000-0C00-000001740000}"/>
            </a:ext>
          </a:extLst>
        </xdr:cNvPr>
        <xdr:cNvSpPr>
          <a:spLocks noChangeArrowheads="1"/>
        </xdr:cNvSpPr>
      </xdr:nvSpPr>
      <xdr:spPr bwMode="auto">
        <a:xfrm>
          <a:off x="2409825" y="1857375"/>
          <a:ext cx="148590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</xdr:row>
      <xdr:rowOff>95250</xdr:rowOff>
    </xdr:from>
    <xdr:to>
      <xdr:col>4</xdr:col>
      <xdr:colOff>419100</xdr:colOff>
      <xdr:row>11</xdr:row>
      <xdr:rowOff>76200</xdr:rowOff>
    </xdr:to>
    <xdr:sp macro="" textlink="">
      <xdr:nvSpPr>
        <xdr:cNvPr id="29698" name="Rectangle 2">
          <a:extLst>
            <a:ext uri="{FF2B5EF4-FFF2-40B4-BE49-F238E27FC236}">
              <a16:creationId xmlns:a16="http://schemas.microsoft.com/office/drawing/2014/main" id="{00000000-0008-0000-0C00-000002740000}"/>
            </a:ext>
          </a:extLst>
        </xdr:cNvPr>
        <xdr:cNvSpPr>
          <a:spLocks noChangeArrowheads="1"/>
        </xdr:cNvSpPr>
      </xdr:nvSpPr>
      <xdr:spPr bwMode="auto">
        <a:xfrm>
          <a:off x="2800350" y="419100"/>
          <a:ext cx="228600" cy="143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</xdr:row>
      <xdr:rowOff>133350</xdr:rowOff>
    </xdr:from>
    <xdr:to>
      <xdr:col>5</xdr:col>
      <xdr:colOff>495300</xdr:colOff>
      <xdr:row>11</xdr:row>
      <xdr:rowOff>133350</xdr:rowOff>
    </xdr:to>
    <xdr:sp macro="" textlink="">
      <xdr:nvSpPr>
        <xdr:cNvPr id="29699" name="Line 3">
          <a:extLst>
            <a:ext uri="{FF2B5EF4-FFF2-40B4-BE49-F238E27FC236}">
              <a16:creationId xmlns:a16="http://schemas.microsoft.com/office/drawing/2014/main" id="{00000000-0008-0000-0C00-000003740000}"/>
            </a:ext>
          </a:extLst>
        </xdr:cNvPr>
        <xdr:cNvSpPr>
          <a:spLocks noChangeShapeType="1"/>
        </xdr:cNvSpPr>
      </xdr:nvSpPr>
      <xdr:spPr bwMode="auto">
        <a:xfrm>
          <a:off x="2466975" y="19145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685800</xdr:colOff>
      <xdr:row>12</xdr:row>
      <xdr:rowOff>85725</xdr:rowOff>
    </xdr:from>
    <xdr:to>
      <xdr:col>4</xdr:col>
      <xdr:colOff>666750</xdr:colOff>
      <xdr:row>12</xdr:row>
      <xdr:rowOff>85725</xdr:rowOff>
    </xdr:to>
    <xdr:sp macro="" textlink="">
      <xdr:nvSpPr>
        <xdr:cNvPr id="29700" name="Line 4">
          <a:extLst>
            <a:ext uri="{FF2B5EF4-FFF2-40B4-BE49-F238E27FC236}">
              <a16:creationId xmlns:a16="http://schemas.microsoft.com/office/drawing/2014/main" id="{00000000-0008-0000-0C00-000004740000}"/>
            </a:ext>
          </a:extLst>
        </xdr:cNvPr>
        <xdr:cNvSpPr>
          <a:spLocks noChangeShapeType="1"/>
        </xdr:cNvSpPr>
      </xdr:nvSpPr>
      <xdr:spPr bwMode="auto">
        <a:xfrm>
          <a:off x="2447925" y="2028825"/>
          <a:ext cx="828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57150</xdr:rowOff>
    </xdr:from>
    <xdr:to>
      <xdr:col>5</xdr:col>
      <xdr:colOff>514350</xdr:colOff>
      <xdr:row>12</xdr:row>
      <xdr:rowOff>57150</xdr:rowOff>
    </xdr:to>
    <xdr:sp macro="" textlink="">
      <xdr:nvSpPr>
        <xdr:cNvPr id="29701" name="Line 5">
          <a:extLst>
            <a:ext uri="{FF2B5EF4-FFF2-40B4-BE49-F238E27FC236}">
              <a16:creationId xmlns:a16="http://schemas.microsoft.com/office/drawing/2014/main" id="{00000000-0008-0000-0C00-000005740000}"/>
            </a:ext>
          </a:extLst>
        </xdr:cNvPr>
        <xdr:cNvSpPr>
          <a:spLocks noChangeShapeType="1"/>
        </xdr:cNvSpPr>
      </xdr:nvSpPr>
      <xdr:spPr bwMode="auto">
        <a:xfrm>
          <a:off x="2933700" y="200025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2</xdr:row>
      <xdr:rowOff>152400</xdr:rowOff>
    </xdr:from>
    <xdr:to>
      <xdr:col>4</xdr:col>
      <xdr:colOff>361950</xdr:colOff>
      <xdr:row>12</xdr:row>
      <xdr:rowOff>19050</xdr:rowOff>
    </xdr:to>
    <xdr:sp macro="" textlink="">
      <xdr:nvSpPr>
        <xdr:cNvPr id="29702" name="Line 6">
          <a:extLst>
            <a:ext uri="{FF2B5EF4-FFF2-40B4-BE49-F238E27FC236}">
              <a16:creationId xmlns:a16="http://schemas.microsoft.com/office/drawing/2014/main" id="{00000000-0008-0000-0C00-000006740000}"/>
            </a:ext>
          </a:extLst>
        </xdr:cNvPr>
        <xdr:cNvSpPr>
          <a:spLocks noChangeShapeType="1"/>
        </xdr:cNvSpPr>
      </xdr:nvSpPr>
      <xdr:spPr bwMode="auto">
        <a:xfrm>
          <a:off x="2971800" y="476250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12</xdr:row>
      <xdr:rowOff>19050</xdr:rowOff>
    </xdr:from>
    <xdr:to>
      <xdr:col>4</xdr:col>
      <xdr:colOff>361950</xdr:colOff>
      <xdr:row>12</xdr:row>
      <xdr:rowOff>19050</xdr:rowOff>
    </xdr:to>
    <xdr:sp macro="" textlink="">
      <xdr:nvSpPr>
        <xdr:cNvPr id="29703" name="Line 7">
          <a:extLst>
            <a:ext uri="{FF2B5EF4-FFF2-40B4-BE49-F238E27FC236}">
              <a16:creationId xmlns:a16="http://schemas.microsoft.com/office/drawing/2014/main" id="{00000000-0008-0000-0C00-000007740000}"/>
            </a:ext>
          </a:extLst>
        </xdr:cNvPr>
        <xdr:cNvSpPr>
          <a:spLocks noChangeShapeType="1"/>
        </xdr:cNvSpPr>
      </xdr:nvSpPr>
      <xdr:spPr bwMode="auto">
        <a:xfrm flipH="1">
          <a:off x="2838450" y="19621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29704" name="Line 8">
          <a:extLst>
            <a:ext uri="{FF2B5EF4-FFF2-40B4-BE49-F238E27FC236}">
              <a16:creationId xmlns:a16="http://schemas.microsoft.com/office/drawing/2014/main" id="{00000000-0008-0000-0C00-000008740000}"/>
            </a:ext>
          </a:extLst>
        </xdr:cNvPr>
        <xdr:cNvSpPr>
          <a:spLocks noChangeShapeType="1"/>
        </xdr:cNvSpPr>
      </xdr:nvSpPr>
      <xdr:spPr bwMode="auto">
        <a:xfrm flipH="1">
          <a:off x="2981325" y="914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9</xdr:row>
      <xdr:rowOff>104775</xdr:rowOff>
    </xdr:from>
    <xdr:to>
      <xdr:col>5</xdr:col>
      <xdr:colOff>809625</xdr:colOff>
      <xdr:row>11</xdr:row>
      <xdr:rowOff>123825</xdr:rowOff>
    </xdr:to>
    <xdr:sp macro="" textlink="">
      <xdr:nvSpPr>
        <xdr:cNvPr id="29705" name="Line 9">
          <a:extLst>
            <a:ext uri="{FF2B5EF4-FFF2-40B4-BE49-F238E27FC236}">
              <a16:creationId xmlns:a16="http://schemas.microsoft.com/office/drawing/2014/main" id="{00000000-0008-0000-0C00-000009740000}"/>
            </a:ext>
          </a:extLst>
        </xdr:cNvPr>
        <xdr:cNvSpPr>
          <a:spLocks noChangeShapeType="1"/>
        </xdr:cNvSpPr>
      </xdr:nvSpPr>
      <xdr:spPr bwMode="auto">
        <a:xfrm flipH="1">
          <a:off x="3629025" y="1562100"/>
          <a:ext cx="40957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12</xdr:row>
      <xdr:rowOff>66675</xdr:rowOff>
    </xdr:from>
    <xdr:to>
      <xdr:col>5</xdr:col>
      <xdr:colOff>809625</xdr:colOff>
      <xdr:row>14</xdr:row>
      <xdr:rowOff>104775</xdr:rowOff>
    </xdr:to>
    <xdr:sp macro="" textlink="">
      <xdr:nvSpPr>
        <xdr:cNvPr id="29706" name="Line 10">
          <a:extLst>
            <a:ext uri="{FF2B5EF4-FFF2-40B4-BE49-F238E27FC236}">
              <a16:creationId xmlns:a16="http://schemas.microsoft.com/office/drawing/2014/main" id="{00000000-0008-0000-0C00-00000A740000}"/>
            </a:ext>
          </a:extLst>
        </xdr:cNvPr>
        <xdr:cNvSpPr>
          <a:spLocks noChangeShapeType="1"/>
        </xdr:cNvSpPr>
      </xdr:nvSpPr>
      <xdr:spPr bwMode="auto">
        <a:xfrm flipH="1" flipV="1">
          <a:off x="3733800" y="2009775"/>
          <a:ext cx="30480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9</xdr:row>
      <xdr:rowOff>28575</xdr:rowOff>
    </xdr:from>
    <xdr:to>
      <xdr:col>3</xdr:col>
      <xdr:colOff>714375</xdr:colOff>
      <xdr:row>12</xdr:row>
      <xdr:rowOff>66675</xdr:rowOff>
    </xdr:to>
    <xdr:sp macro="" textlink="">
      <xdr:nvSpPr>
        <xdr:cNvPr id="29707" name="Line 11">
          <a:extLst>
            <a:ext uri="{FF2B5EF4-FFF2-40B4-BE49-F238E27FC236}">
              <a16:creationId xmlns:a16="http://schemas.microsoft.com/office/drawing/2014/main" id="{00000000-0008-0000-0C00-00000B740000}"/>
            </a:ext>
          </a:extLst>
        </xdr:cNvPr>
        <xdr:cNvSpPr>
          <a:spLocks noChangeShapeType="1"/>
        </xdr:cNvSpPr>
      </xdr:nvSpPr>
      <xdr:spPr bwMode="auto">
        <a:xfrm>
          <a:off x="1314450" y="1485900"/>
          <a:ext cx="1162050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76200</xdr:rowOff>
    </xdr:from>
    <xdr:to>
      <xdr:col>6</xdr:col>
      <xdr:colOff>247650</xdr:colOff>
      <xdr:row>11</xdr:row>
      <xdr:rowOff>76200</xdr:rowOff>
    </xdr:to>
    <xdr:sp macro="" textlink="">
      <xdr:nvSpPr>
        <xdr:cNvPr id="29708" name="Line 12">
          <a:extLst>
            <a:ext uri="{FF2B5EF4-FFF2-40B4-BE49-F238E27FC236}">
              <a16:creationId xmlns:a16="http://schemas.microsoft.com/office/drawing/2014/main" id="{00000000-0008-0000-0C00-00000C740000}"/>
            </a:ext>
          </a:extLst>
        </xdr:cNvPr>
        <xdr:cNvSpPr>
          <a:spLocks noChangeShapeType="1"/>
        </xdr:cNvSpPr>
      </xdr:nvSpPr>
      <xdr:spPr bwMode="auto">
        <a:xfrm>
          <a:off x="3933825" y="18573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13</xdr:row>
      <xdr:rowOff>104775</xdr:rowOff>
    </xdr:from>
    <xdr:to>
      <xdr:col>4</xdr:col>
      <xdr:colOff>190500</xdr:colOff>
      <xdr:row>15</xdr:row>
      <xdr:rowOff>85725</xdr:rowOff>
    </xdr:to>
    <xdr:sp macro="" textlink="">
      <xdr:nvSpPr>
        <xdr:cNvPr id="29709" name="Line 13">
          <a:extLst>
            <a:ext uri="{FF2B5EF4-FFF2-40B4-BE49-F238E27FC236}">
              <a16:creationId xmlns:a16="http://schemas.microsoft.com/office/drawing/2014/main" id="{00000000-0008-0000-0C00-00000D740000}"/>
            </a:ext>
          </a:extLst>
        </xdr:cNvPr>
        <xdr:cNvSpPr>
          <a:spLocks noChangeShapeType="1"/>
        </xdr:cNvSpPr>
      </xdr:nvSpPr>
      <xdr:spPr bwMode="auto">
        <a:xfrm flipH="1">
          <a:off x="2800350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13</xdr:row>
      <xdr:rowOff>104775</xdr:rowOff>
    </xdr:from>
    <xdr:to>
      <xdr:col>4</xdr:col>
      <xdr:colOff>419100</xdr:colOff>
      <xdr:row>15</xdr:row>
      <xdr:rowOff>95250</xdr:rowOff>
    </xdr:to>
    <xdr:sp macro="" textlink="">
      <xdr:nvSpPr>
        <xdr:cNvPr id="29710" name="Line 14">
          <a:extLst>
            <a:ext uri="{FF2B5EF4-FFF2-40B4-BE49-F238E27FC236}">
              <a16:creationId xmlns:a16="http://schemas.microsoft.com/office/drawing/2014/main" id="{00000000-0008-0000-0C00-00000E740000}"/>
            </a:ext>
          </a:extLst>
        </xdr:cNvPr>
        <xdr:cNvSpPr>
          <a:spLocks noChangeShapeType="1"/>
        </xdr:cNvSpPr>
      </xdr:nvSpPr>
      <xdr:spPr bwMode="auto">
        <a:xfrm>
          <a:off x="3028950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6</xdr:row>
      <xdr:rowOff>76200</xdr:rowOff>
    </xdr:from>
    <xdr:to>
      <xdr:col>2</xdr:col>
      <xdr:colOff>647700</xdr:colOff>
      <xdr:row>14</xdr:row>
      <xdr:rowOff>66675</xdr:rowOff>
    </xdr:to>
    <xdr:sp macro="" textlink="">
      <xdr:nvSpPr>
        <xdr:cNvPr id="30721" name="Line 1">
          <a:extLst>
            <a:ext uri="{FF2B5EF4-FFF2-40B4-BE49-F238E27FC236}">
              <a16:creationId xmlns:a16="http://schemas.microsoft.com/office/drawing/2014/main" id="{00000000-0008-0000-0D00-000001780000}"/>
            </a:ext>
          </a:extLst>
        </xdr:cNvPr>
        <xdr:cNvSpPr>
          <a:spLocks noChangeShapeType="1"/>
        </xdr:cNvSpPr>
      </xdr:nvSpPr>
      <xdr:spPr bwMode="auto">
        <a:xfrm flipV="1">
          <a:off x="1504950" y="885825"/>
          <a:ext cx="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14</xdr:row>
      <xdr:rowOff>76200</xdr:rowOff>
    </xdr:from>
    <xdr:to>
      <xdr:col>7</xdr:col>
      <xdr:colOff>171450</xdr:colOff>
      <xdr:row>14</xdr:row>
      <xdr:rowOff>76200</xdr:rowOff>
    </xdr:to>
    <xdr:sp macro="" textlink="">
      <xdr:nvSpPr>
        <xdr:cNvPr id="30722" name="Line 2">
          <a:extLst>
            <a:ext uri="{FF2B5EF4-FFF2-40B4-BE49-F238E27FC236}">
              <a16:creationId xmlns:a16="http://schemas.microsoft.com/office/drawing/2014/main" id="{00000000-0008-0000-0D00-00000278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30723" name="Oval 3">
          <a:extLst>
            <a:ext uri="{FF2B5EF4-FFF2-40B4-BE49-F238E27FC236}">
              <a16:creationId xmlns:a16="http://schemas.microsoft.com/office/drawing/2014/main" id="{00000000-0008-0000-0D00-00000378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420523</xdr:colOff>
      <xdr:row>14</xdr:row>
      <xdr:rowOff>128094</xdr:rowOff>
    </xdr:from>
    <xdr:to>
      <xdr:col>4</xdr:col>
      <xdr:colOff>821121</xdr:colOff>
      <xdr:row>18</xdr:row>
      <xdr:rowOff>98535</xdr:rowOff>
    </xdr:to>
    <xdr:sp macro="" textlink="">
      <xdr:nvSpPr>
        <xdr:cNvPr id="30724" name="Line 4">
          <a:extLst>
            <a:ext uri="{FF2B5EF4-FFF2-40B4-BE49-F238E27FC236}">
              <a16:creationId xmlns:a16="http://schemas.microsoft.com/office/drawing/2014/main" id="{00000000-0008-0000-0D00-000004780000}"/>
            </a:ext>
          </a:extLst>
        </xdr:cNvPr>
        <xdr:cNvSpPr>
          <a:spLocks noChangeShapeType="1"/>
        </xdr:cNvSpPr>
      </xdr:nvSpPr>
      <xdr:spPr bwMode="auto">
        <a:xfrm flipH="1" flipV="1">
          <a:off x="2741557" y="2427232"/>
          <a:ext cx="400598" cy="62733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2</xdr:col>
      <xdr:colOff>628650</xdr:colOff>
      <xdr:row>11</xdr:row>
      <xdr:rowOff>85725</xdr:rowOff>
    </xdr:to>
    <xdr:sp macro="" textlink="">
      <xdr:nvSpPr>
        <xdr:cNvPr id="30725" name="Line 5">
          <a:extLst>
            <a:ext uri="{FF2B5EF4-FFF2-40B4-BE49-F238E27FC236}">
              <a16:creationId xmlns:a16="http://schemas.microsoft.com/office/drawing/2014/main" id="{00000000-0008-0000-0D00-00000578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8</xdr:row>
      <xdr:rowOff>0</xdr:rowOff>
    </xdr:from>
    <xdr:to>
      <xdr:col>3</xdr:col>
      <xdr:colOff>352425</xdr:colOff>
      <xdr:row>14</xdr:row>
      <xdr:rowOff>66675</xdr:rowOff>
    </xdr:to>
    <xdr:sp macro="" textlink="">
      <xdr:nvSpPr>
        <xdr:cNvPr id="30726" name="Line 6">
          <a:extLst>
            <a:ext uri="{FF2B5EF4-FFF2-40B4-BE49-F238E27FC236}">
              <a16:creationId xmlns:a16="http://schemas.microsoft.com/office/drawing/2014/main" id="{00000000-0008-0000-0D00-00000678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10</xdr:row>
      <xdr:rowOff>19050</xdr:rowOff>
    </xdr:from>
    <xdr:to>
      <xdr:col>3</xdr:col>
      <xdr:colOff>0</xdr:colOff>
      <xdr:row>11</xdr:row>
      <xdr:rowOff>85725</xdr:rowOff>
    </xdr:to>
    <xdr:sp macro="" textlink="">
      <xdr:nvSpPr>
        <xdr:cNvPr id="30727" name="Line 7">
          <a:extLst>
            <a:ext uri="{FF2B5EF4-FFF2-40B4-BE49-F238E27FC236}">
              <a16:creationId xmlns:a16="http://schemas.microsoft.com/office/drawing/2014/main" id="{00000000-0008-0000-0D00-00000778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3</xdr:col>
      <xdr:colOff>200025</xdr:colOff>
      <xdr:row>12</xdr:row>
      <xdr:rowOff>133350</xdr:rowOff>
    </xdr:to>
    <xdr:sp macro="" textlink="">
      <xdr:nvSpPr>
        <xdr:cNvPr id="30728" name="Line 8">
          <a:extLst>
            <a:ext uri="{FF2B5EF4-FFF2-40B4-BE49-F238E27FC236}">
              <a16:creationId xmlns:a16="http://schemas.microsoft.com/office/drawing/2014/main" id="{00000000-0008-0000-0D00-00000878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7</xdr:col>
      <xdr:colOff>152400</xdr:colOff>
      <xdr:row>8</xdr:row>
      <xdr:rowOff>0</xdr:rowOff>
    </xdr:to>
    <xdr:sp macro="" textlink="">
      <xdr:nvSpPr>
        <xdr:cNvPr id="30729" name="Line 9">
          <a:extLst>
            <a:ext uri="{FF2B5EF4-FFF2-40B4-BE49-F238E27FC236}">
              <a16:creationId xmlns:a16="http://schemas.microsoft.com/office/drawing/2014/main" id="{00000000-0008-0000-0D00-00000978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3</xdr:col>
      <xdr:colOff>323850</xdr:colOff>
      <xdr:row>14</xdr:row>
      <xdr:rowOff>76200</xdr:rowOff>
    </xdr:to>
    <xdr:sp macro="" textlink="">
      <xdr:nvSpPr>
        <xdr:cNvPr id="30730" name="Line 10">
          <a:extLst>
            <a:ext uri="{FF2B5EF4-FFF2-40B4-BE49-F238E27FC236}">
              <a16:creationId xmlns:a16="http://schemas.microsoft.com/office/drawing/2014/main" id="{00000000-0008-0000-0D00-00000A78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9</xdr:row>
      <xdr:rowOff>76200</xdr:rowOff>
    </xdr:from>
    <xdr:to>
      <xdr:col>4</xdr:col>
      <xdr:colOff>514350</xdr:colOff>
      <xdr:row>9</xdr:row>
      <xdr:rowOff>152400</xdr:rowOff>
    </xdr:to>
    <xdr:sp macro="" textlink="">
      <xdr:nvSpPr>
        <xdr:cNvPr id="30731" name="Oval 11">
          <a:extLst>
            <a:ext uri="{FF2B5EF4-FFF2-40B4-BE49-F238E27FC236}">
              <a16:creationId xmlns:a16="http://schemas.microsoft.com/office/drawing/2014/main" id="{00000000-0008-0000-0D00-00000B78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9</xdr:row>
      <xdr:rowOff>76200</xdr:rowOff>
    </xdr:from>
    <xdr:to>
      <xdr:col>3</xdr:col>
      <xdr:colOff>514350</xdr:colOff>
      <xdr:row>9</xdr:row>
      <xdr:rowOff>152400</xdr:rowOff>
    </xdr:to>
    <xdr:sp macro="" textlink="">
      <xdr:nvSpPr>
        <xdr:cNvPr id="30732" name="Oval 12">
          <a:extLst>
            <a:ext uri="{FF2B5EF4-FFF2-40B4-BE49-F238E27FC236}">
              <a16:creationId xmlns:a16="http://schemas.microsoft.com/office/drawing/2014/main" id="{00000000-0008-0000-0D00-00000C78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9</xdr:row>
      <xdr:rowOff>76200</xdr:rowOff>
    </xdr:from>
    <xdr:to>
      <xdr:col>5</xdr:col>
      <xdr:colOff>514350</xdr:colOff>
      <xdr:row>9</xdr:row>
      <xdr:rowOff>152400</xdr:rowOff>
    </xdr:to>
    <xdr:sp macro="" textlink="">
      <xdr:nvSpPr>
        <xdr:cNvPr id="30733" name="Oval 13">
          <a:extLst>
            <a:ext uri="{FF2B5EF4-FFF2-40B4-BE49-F238E27FC236}">
              <a16:creationId xmlns:a16="http://schemas.microsoft.com/office/drawing/2014/main" id="{00000000-0008-0000-0D00-00000D78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9</xdr:row>
      <xdr:rowOff>76200</xdr:rowOff>
    </xdr:from>
    <xdr:to>
      <xdr:col>6</xdr:col>
      <xdr:colOff>514350</xdr:colOff>
      <xdr:row>9</xdr:row>
      <xdr:rowOff>152400</xdr:rowOff>
    </xdr:to>
    <xdr:sp macro="" textlink="">
      <xdr:nvSpPr>
        <xdr:cNvPr id="30734" name="Oval 14">
          <a:extLst>
            <a:ext uri="{FF2B5EF4-FFF2-40B4-BE49-F238E27FC236}">
              <a16:creationId xmlns:a16="http://schemas.microsoft.com/office/drawing/2014/main" id="{00000000-0008-0000-0D00-00000E78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13</xdr:row>
      <xdr:rowOff>76200</xdr:rowOff>
    </xdr:from>
    <xdr:to>
      <xdr:col>3</xdr:col>
      <xdr:colOff>514350</xdr:colOff>
      <xdr:row>13</xdr:row>
      <xdr:rowOff>152400</xdr:rowOff>
    </xdr:to>
    <xdr:sp macro="" textlink="">
      <xdr:nvSpPr>
        <xdr:cNvPr id="30735" name="Oval 15">
          <a:extLst>
            <a:ext uri="{FF2B5EF4-FFF2-40B4-BE49-F238E27FC236}">
              <a16:creationId xmlns:a16="http://schemas.microsoft.com/office/drawing/2014/main" id="{00000000-0008-0000-0D00-00000F78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13</xdr:row>
      <xdr:rowOff>76200</xdr:rowOff>
    </xdr:from>
    <xdr:to>
      <xdr:col>4</xdr:col>
      <xdr:colOff>514350</xdr:colOff>
      <xdr:row>13</xdr:row>
      <xdr:rowOff>152400</xdr:rowOff>
    </xdr:to>
    <xdr:sp macro="" textlink="">
      <xdr:nvSpPr>
        <xdr:cNvPr id="30736" name="Oval 16">
          <a:extLst>
            <a:ext uri="{FF2B5EF4-FFF2-40B4-BE49-F238E27FC236}">
              <a16:creationId xmlns:a16="http://schemas.microsoft.com/office/drawing/2014/main" id="{00000000-0008-0000-0D00-00001078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13</xdr:row>
      <xdr:rowOff>76200</xdr:rowOff>
    </xdr:from>
    <xdr:to>
      <xdr:col>5</xdr:col>
      <xdr:colOff>514350</xdr:colOff>
      <xdr:row>13</xdr:row>
      <xdr:rowOff>152400</xdr:rowOff>
    </xdr:to>
    <xdr:sp macro="" textlink="">
      <xdr:nvSpPr>
        <xdr:cNvPr id="30737" name="Oval 17">
          <a:extLst>
            <a:ext uri="{FF2B5EF4-FFF2-40B4-BE49-F238E27FC236}">
              <a16:creationId xmlns:a16="http://schemas.microsoft.com/office/drawing/2014/main" id="{00000000-0008-0000-0D00-00001178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13</xdr:row>
      <xdr:rowOff>76200</xdr:rowOff>
    </xdr:from>
    <xdr:to>
      <xdr:col>6</xdr:col>
      <xdr:colOff>514350</xdr:colOff>
      <xdr:row>13</xdr:row>
      <xdr:rowOff>152400</xdr:rowOff>
    </xdr:to>
    <xdr:sp macro="" textlink="">
      <xdr:nvSpPr>
        <xdr:cNvPr id="30738" name="Oval 18">
          <a:extLst>
            <a:ext uri="{FF2B5EF4-FFF2-40B4-BE49-F238E27FC236}">
              <a16:creationId xmlns:a16="http://schemas.microsoft.com/office/drawing/2014/main" id="{00000000-0008-0000-0D00-00001278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90</xdr:row>
      <xdr:rowOff>0</xdr:rowOff>
    </xdr:from>
    <xdr:to>
      <xdr:col>6</xdr:col>
      <xdr:colOff>28575</xdr:colOff>
      <xdr:row>90</xdr:row>
      <xdr:rowOff>0</xdr:rowOff>
    </xdr:to>
    <xdr:sp macro="" textlink="">
      <xdr:nvSpPr>
        <xdr:cNvPr id="30739" name="Line 19">
          <a:extLst>
            <a:ext uri="{FF2B5EF4-FFF2-40B4-BE49-F238E27FC236}">
              <a16:creationId xmlns:a16="http://schemas.microsoft.com/office/drawing/2014/main" id="{00000000-0008-0000-0D00-000013780000}"/>
            </a:ext>
          </a:extLst>
        </xdr:cNvPr>
        <xdr:cNvSpPr>
          <a:spLocks noChangeShapeType="1"/>
        </xdr:cNvSpPr>
      </xdr:nvSpPr>
      <xdr:spPr bwMode="auto">
        <a:xfrm>
          <a:off x="2209800" y="16554450"/>
          <a:ext cx="1819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91109</xdr:colOff>
      <xdr:row>6</xdr:row>
      <xdr:rowOff>82826</xdr:rowOff>
    </xdr:from>
    <xdr:to>
      <xdr:col>3</xdr:col>
      <xdr:colOff>91109</xdr:colOff>
      <xdr:row>8</xdr:row>
      <xdr:rowOff>70450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3144A63-E752-4B6F-825F-C0C3B2E06B99}"/>
            </a:ext>
          </a:extLst>
        </xdr:cNvPr>
        <xdr:cNvSpPr>
          <a:spLocks noChangeShapeType="1"/>
        </xdr:cNvSpPr>
      </xdr:nvSpPr>
      <xdr:spPr bwMode="auto">
        <a:xfrm flipV="1">
          <a:off x="1722783" y="1076739"/>
          <a:ext cx="0" cy="31892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419100</xdr:colOff>
      <xdr:row>82</xdr:row>
      <xdr:rowOff>0</xdr:rowOff>
    </xdr:from>
    <xdr:to>
      <xdr:col>6</xdr:col>
      <xdr:colOff>590550</xdr:colOff>
      <xdr:row>83</xdr:row>
      <xdr:rowOff>19050</xdr:rowOff>
    </xdr:to>
    <xdr:sp macro="" textlink="">
      <xdr:nvSpPr>
        <xdr:cNvPr id="181" name="Rectangle 2">
          <a:extLst>
            <a:ext uri="{FF2B5EF4-FFF2-40B4-BE49-F238E27FC236}">
              <a16:creationId xmlns:a16="http://schemas.microsoft.com/office/drawing/2014/main" id="{00000000-0008-0000-0E00-0000B5000000}"/>
            </a:ext>
          </a:extLst>
        </xdr:cNvPr>
        <xdr:cNvSpPr>
          <a:spLocks noChangeArrowheads="1"/>
        </xdr:cNvSpPr>
      </xdr:nvSpPr>
      <xdr:spPr bwMode="auto">
        <a:xfrm>
          <a:off x="2790825" y="6334125"/>
          <a:ext cx="16097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69</xdr:row>
      <xdr:rowOff>59530</xdr:rowOff>
    </xdr:from>
    <xdr:to>
      <xdr:col>7</xdr:col>
      <xdr:colOff>158750</xdr:colOff>
      <xdr:row>71</xdr:row>
      <xdr:rowOff>158749</xdr:rowOff>
    </xdr:to>
    <xdr:sp macro="" textlink="">
      <xdr:nvSpPr>
        <xdr:cNvPr id="182" name="Line 3">
          <a:extLst>
            <a:ext uri="{FF2B5EF4-FFF2-40B4-BE49-F238E27FC236}">
              <a16:creationId xmlns:a16="http://schemas.microsoft.com/office/drawing/2014/main" id="{00000000-0008-0000-0E00-0000B6000000}"/>
            </a:ext>
          </a:extLst>
        </xdr:cNvPr>
        <xdr:cNvSpPr>
          <a:spLocks noChangeShapeType="1"/>
        </xdr:cNvSpPr>
      </xdr:nvSpPr>
      <xdr:spPr bwMode="auto">
        <a:xfrm flipV="1">
          <a:off x="3352800" y="4107655"/>
          <a:ext cx="1330325" cy="42306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65</xdr:row>
      <xdr:rowOff>33981</xdr:rowOff>
    </xdr:from>
    <xdr:to>
      <xdr:col>8</xdr:col>
      <xdr:colOff>405086</xdr:colOff>
      <xdr:row>66</xdr:row>
      <xdr:rowOff>60585</xdr:rowOff>
    </xdr:to>
    <xdr:sp macro="" textlink="">
      <xdr:nvSpPr>
        <xdr:cNvPr id="183" name="Rectangle 4">
          <a:extLst>
            <a:ext uri="{FF2B5EF4-FFF2-40B4-BE49-F238E27FC236}">
              <a16:creationId xmlns:a16="http://schemas.microsoft.com/office/drawing/2014/main" id="{00000000-0008-0000-0E00-0000B7000000}"/>
            </a:ext>
          </a:extLst>
        </xdr:cNvPr>
        <xdr:cNvSpPr>
          <a:spLocks noChangeArrowheads="1"/>
        </xdr:cNvSpPr>
      </xdr:nvSpPr>
      <xdr:spPr bwMode="auto">
        <a:xfrm>
          <a:off x="3349453" y="3251886"/>
          <a:ext cx="2287947" cy="187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2a</a:t>
          </a:r>
          <a:endParaRPr lang="en-US"/>
        </a:p>
      </xdr:txBody>
    </xdr:sp>
    <xdr:clientData/>
  </xdr:twoCellAnchor>
  <xdr:twoCellAnchor>
    <xdr:from>
      <xdr:col>5</xdr:col>
      <xdr:colOff>200025</xdr:colOff>
      <xdr:row>83</xdr:row>
      <xdr:rowOff>19050</xdr:rowOff>
    </xdr:from>
    <xdr:to>
      <xdr:col>6</xdr:col>
      <xdr:colOff>238125</xdr:colOff>
      <xdr:row>83</xdr:row>
      <xdr:rowOff>19050</xdr:rowOff>
    </xdr:to>
    <xdr:sp macro="" textlink="">
      <xdr:nvSpPr>
        <xdr:cNvPr id="184" name="Line 5">
          <a:extLst>
            <a:ext uri="{FF2B5EF4-FFF2-40B4-BE49-F238E27FC236}">
              <a16:creationId xmlns:a16="http://schemas.microsoft.com/office/drawing/2014/main" id="{00000000-0008-0000-0E00-0000B8000000}"/>
            </a:ext>
          </a:extLst>
        </xdr:cNvPr>
        <xdr:cNvSpPr>
          <a:spLocks noChangeShapeType="1"/>
        </xdr:cNvSpPr>
      </xdr:nvSpPr>
      <xdr:spPr bwMode="auto">
        <a:xfrm flipV="1">
          <a:off x="3286125" y="6515100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370884</xdr:colOff>
      <xdr:row>70</xdr:row>
      <xdr:rowOff>19049</xdr:rowOff>
    </xdr:from>
    <xdr:to>
      <xdr:col>7</xdr:col>
      <xdr:colOff>370884</xdr:colOff>
      <xdr:row>78</xdr:row>
      <xdr:rowOff>8428</xdr:rowOff>
    </xdr:to>
    <xdr:sp macro="" textlink="">
      <xdr:nvSpPr>
        <xdr:cNvPr id="185" name="Line 6">
          <a:extLst>
            <a:ext uri="{FF2B5EF4-FFF2-40B4-BE49-F238E27FC236}">
              <a16:creationId xmlns:a16="http://schemas.microsoft.com/office/drawing/2014/main" id="{00000000-0008-0000-0E00-0000B9000000}"/>
            </a:ext>
          </a:extLst>
        </xdr:cNvPr>
        <xdr:cNvSpPr>
          <a:spLocks noChangeShapeType="1"/>
        </xdr:cNvSpPr>
      </xdr:nvSpPr>
      <xdr:spPr bwMode="auto">
        <a:xfrm flipH="1" flipV="1">
          <a:off x="4911134" y="4171949"/>
          <a:ext cx="0" cy="13863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70</xdr:row>
      <xdr:rowOff>13734</xdr:rowOff>
    </xdr:from>
    <xdr:to>
      <xdr:col>8</xdr:col>
      <xdr:colOff>219075</xdr:colOff>
      <xdr:row>70</xdr:row>
      <xdr:rowOff>13734</xdr:rowOff>
    </xdr:to>
    <xdr:sp macro="" textlink="">
      <xdr:nvSpPr>
        <xdr:cNvPr id="186" name="Line 7">
          <a:extLst>
            <a:ext uri="{FF2B5EF4-FFF2-40B4-BE49-F238E27FC236}">
              <a16:creationId xmlns:a16="http://schemas.microsoft.com/office/drawing/2014/main" id="{00000000-0008-0000-0E00-0000BA000000}"/>
            </a:ext>
          </a:extLst>
        </xdr:cNvPr>
        <xdr:cNvSpPr>
          <a:spLocks noChangeShapeType="1"/>
        </xdr:cNvSpPr>
      </xdr:nvSpPr>
      <xdr:spPr bwMode="auto">
        <a:xfrm>
          <a:off x="4419600" y="4223784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418082</xdr:colOff>
      <xdr:row>83</xdr:row>
      <xdr:rowOff>101600</xdr:rowOff>
    </xdr:from>
    <xdr:to>
      <xdr:col>4</xdr:col>
      <xdr:colOff>418082</xdr:colOff>
      <xdr:row>88</xdr:row>
      <xdr:rowOff>43626</xdr:rowOff>
    </xdr:to>
    <xdr:sp macro="" textlink="">
      <xdr:nvSpPr>
        <xdr:cNvPr id="187" name="Line 8">
          <a:extLst>
            <a:ext uri="{FF2B5EF4-FFF2-40B4-BE49-F238E27FC236}">
              <a16:creationId xmlns:a16="http://schemas.microsoft.com/office/drawing/2014/main" id="{00000000-0008-0000-0E00-0000BB000000}"/>
            </a:ext>
          </a:extLst>
        </xdr:cNvPr>
        <xdr:cNvSpPr>
          <a:spLocks noChangeShapeType="1"/>
        </xdr:cNvSpPr>
      </xdr:nvSpPr>
      <xdr:spPr bwMode="auto">
        <a:xfrm flipH="1">
          <a:off x="2799332" y="6578600"/>
          <a:ext cx="0" cy="8056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58168</xdr:colOff>
      <xdr:row>86</xdr:row>
      <xdr:rowOff>88899</xdr:rowOff>
    </xdr:from>
    <xdr:to>
      <xdr:col>5</xdr:col>
      <xdr:colOff>58168</xdr:colOff>
      <xdr:row>88</xdr:row>
      <xdr:rowOff>58166</xdr:rowOff>
    </xdr:to>
    <xdr:sp macro="" textlink="">
      <xdr:nvSpPr>
        <xdr:cNvPr id="188" name="Line 9">
          <a:extLst>
            <a:ext uri="{FF2B5EF4-FFF2-40B4-BE49-F238E27FC236}">
              <a16:creationId xmlns:a16="http://schemas.microsoft.com/office/drawing/2014/main" id="{00000000-0008-0000-0E00-0000BC000000}"/>
            </a:ext>
          </a:extLst>
        </xdr:cNvPr>
        <xdr:cNvSpPr>
          <a:spLocks noChangeShapeType="1"/>
        </xdr:cNvSpPr>
      </xdr:nvSpPr>
      <xdr:spPr bwMode="auto">
        <a:xfrm flipH="1">
          <a:off x="3156968" y="7099299"/>
          <a:ext cx="0" cy="29946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370820</xdr:colOff>
      <xdr:row>86</xdr:row>
      <xdr:rowOff>104775</xdr:rowOff>
    </xdr:from>
    <xdr:to>
      <xdr:col>5</xdr:col>
      <xdr:colOff>371475</xdr:colOff>
      <xdr:row>88</xdr:row>
      <xdr:rowOff>43626</xdr:rowOff>
    </xdr:to>
    <xdr:sp macro="" textlink="">
      <xdr:nvSpPr>
        <xdr:cNvPr id="189" name="Line 10">
          <a:extLst>
            <a:ext uri="{FF2B5EF4-FFF2-40B4-BE49-F238E27FC236}">
              <a16:creationId xmlns:a16="http://schemas.microsoft.com/office/drawing/2014/main" id="{00000000-0008-0000-0E00-0000BD000000}"/>
            </a:ext>
          </a:extLst>
        </xdr:cNvPr>
        <xdr:cNvSpPr>
          <a:spLocks noChangeShapeType="1"/>
        </xdr:cNvSpPr>
      </xdr:nvSpPr>
      <xdr:spPr bwMode="auto">
        <a:xfrm flipH="1">
          <a:off x="3456920" y="7124700"/>
          <a:ext cx="655" cy="262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581025</xdr:colOff>
      <xdr:row>83</xdr:row>
      <xdr:rowOff>95249</xdr:rowOff>
    </xdr:from>
    <xdr:to>
      <xdr:col>6</xdr:col>
      <xdr:colOff>581025</xdr:colOff>
      <xdr:row>88</xdr:row>
      <xdr:rowOff>95250</xdr:rowOff>
    </xdr:to>
    <xdr:sp macro="" textlink="">
      <xdr:nvSpPr>
        <xdr:cNvPr id="190" name="Line 11">
          <a:extLst>
            <a:ext uri="{FF2B5EF4-FFF2-40B4-BE49-F238E27FC236}">
              <a16:creationId xmlns:a16="http://schemas.microsoft.com/office/drawing/2014/main" id="{00000000-0008-0000-0E00-0000BE000000}"/>
            </a:ext>
          </a:extLst>
        </xdr:cNvPr>
        <xdr:cNvSpPr>
          <a:spLocks noChangeShapeType="1"/>
        </xdr:cNvSpPr>
      </xdr:nvSpPr>
      <xdr:spPr bwMode="auto">
        <a:xfrm>
          <a:off x="4403725" y="6572249"/>
          <a:ext cx="0" cy="8636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375178</xdr:colOff>
      <xdr:row>88</xdr:row>
      <xdr:rowOff>33207</xdr:rowOff>
    </xdr:from>
    <xdr:to>
      <xdr:col>6</xdr:col>
      <xdr:colOff>590549</xdr:colOff>
      <xdr:row>88</xdr:row>
      <xdr:rowOff>33207</xdr:rowOff>
    </xdr:to>
    <xdr:sp macro="" textlink="">
      <xdr:nvSpPr>
        <xdr:cNvPr id="191" name="Line 12">
          <a:extLst>
            <a:ext uri="{FF2B5EF4-FFF2-40B4-BE49-F238E27FC236}">
              <a16:creationId xmlns:a16="http://schemas.microsoft.com/office/drawing/2014/main" id="{00000000-0008-0000-0E00-0000BF000000}"/>
            </a:ext>
          </a:extLst>
        </xdr:cNvPr>
        <xdr:cNvSpPr>
          <a:spLocks noChangeShapeType="1"/>
        </xdr:cNvSpPr>
      </xdr:nvSpPr>
      <xdr:spPr bwMode="auto">
        <a:xfrm>
          <a:off x="3473978" y="7373807"/>
          <a:ext cx="9392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78</xdr:row>
      <xdr:rowOff>28575</xdr:rowOff>
    </xdr:from>
    <xdr:to>
      <xdr:col>5</xdr:col>
      <xdr:colOff>0</xdr:colOff>
      <xdr:row>83</xdr:row>
      <xdr:rowOff>0</xdr:rowOff>
    </xdr:to>
    <xdr:sp macro="" textlink="">
      <xdr:nvSpPr>
        <xdr:cNvPr id="192" name="Line 13">
          <a:extLst>
            <a:ext uri="{FF2B5EF4-FFF2-40B4-BE49-F238E27FC236}">
              <a16:creationId xmlns:a16="http://schemas.microsoft.com/office/drawing/2014/main" id="{00000000-0008-0000-0E00-0000C0000000}"/>
            </a:ext>
          </a:extLst>
        </xdr:cNvPr>
        <xdr:cNvSpPr>
          <a:spLocks noChangeShapeType="1"/>
        </xdr:cNvSpPr>
      </xdr:nvSpPr>
      <xdr:spPr bwMode="auto">
        <a:xfrm flipV="1">
          <a:off x="2809875" y="5610225"/>
          <a:ext cx="276225" cy="885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78</xdr:row>
      <xdr:rowOff>9525</xdr:rowOff>
    </xdr:from>
    <xdr:to>
      <xdr:col>4</xdr:col>
      <xdr:colOff>419100</xdr:colOff>
      <xdr:row>81</xdr:row>
      <xdr:rowOff>123825</xdr:rowOff>
    </xdr:to>
    <xdr:sp macro="" textlink="">
      <xdr:nvSpPr>
        <xdr:cNvPr id="193" name="Line 14">
          <a:extLst>
            <a:ext uri="{FF2B5EF4-FFF2-40B4-BE49-F238E27FC236}">
              <a16:creationId xmlns:a16="http://schemas.microsoft.com/office/drawing/2014/main" id="{00000000-0008-0000-0E00-0000C1000000}"/>
            </a:ext>
          </a:extLst>
        </xdr:cNvPr>
        <xdr:cNvSpPr>
          <a:spLocks noChangeShapeType="1"/>
        </xdr:cNvSpPr>
      </xdr:nvSpPr>
      <xdr:spPr bwMode="auto">
        <a:xfrm flipV="1">
          <a:off x="2790825" y="5591175"/>
          <a:ext cx="0" cy="704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447675</xdr:colOff>
      <xdr:row>72</xdr:row>
      <xdr:rowOff>0</xdr:rowOff>
    </xdr:from>
    <xdr:to>
      <xdr:col>6</xdr:col>
      <xdr:colOff>428625</xdr:colOff>
      <xdr:row>72</xdr:row>
      <xdr:rowOff>0</xdr:rowOff>
    </xdr:to>
    <xdr:sp macro="" textlink="">
      <xdr:nvSpPr>
        <xdr:cNvPr id="194" name="Line 15">
          <a:extLst>
            <a:ext uri="{FF2B5EF4-FFF2-40B4-BE49-F238E27FC236}">
              <a16:creationId xmlns:a16="http://schemas.microsoft.com/office/drawing/2014/main" id="{00000000-0008-0000-0E00-0000C2000000}"/>
            </a:ext>
          </a:extLst>
        </xdr:cNvPr>
        <xdr:cNvSpPr>
          <a:spLocks noChangeShapeType="1"/>
        </xdr:cNvSpPr>
      </xdr:nvSpPr>
      <xdr:spPr bwMode="auto">
        <a:xfrm>
          <a:off x="3533775" y="4533900"/>
          <a:ext cx="704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413236</xdr:colOff>
      <xdr:row>78</xdr:row>
      <xdr:rowOff>32720</xdr:rowOff>
    </xdr:from>
    <xdr:to>
      <xdr:col>4</xdr:col>
      <xdr:colOff>694380</xdr:colOff>
      <xdr:row>78</xdr:row>
      <xdr:rowOff>87252</xdr:rowOff>
    </xdr:to>
    <xdr:sp macro="" textlink="">
      <xdr:nvSpPr>
        <xdr:cNvPr id="195" name="Freeform 21">
          <a:extLst>
            <a:ext uri="{FF2B5EF4-FFF2-40B4-BE49-F238E27FC236}">
              <a16:creationId xmlns:a16="http://schemas.microsoft.com/office/drawing/2014/main" id="{00000000-0008-0000-0E00-0000C3000000}"/>
            </a:ext>
          </a:extLst>
        </xdr:cNvPr>
        <xdr:cNvSpPr>
          <a:spLocks/>
        </xdr:cNvSpPr>
      </xdr:nvSpPr>
      <xdr:spPr bwMode="auto">
        <a:xfrm>
          <a:off x="2784961" y="5614370"/>
          <a:ext cx="281144" cy="54532"/>
        </a:xfrm>
        <a:custGeom>
          <a:avLst/>
          <a:gdLst>
            <a:gd name="T0" fmla="*/ 0 w 37"/>
            <a:gd name="T1" fmla="*/ 0 h 14"/>
            <a:gd name="T2" fmla="*/ 10 w 37"/>
            <a:gd name="T3" fmla="*/ 0 h 14"/>
            <a:gd name="T4" fmla="*/ 20 w 37"/>
            <a:gd name="T5" fmla="*/ 1 h 14"/>
            <a:gd name="T6" fmla="*/ 29 w 37"/>
            <a:gd name="T7" fmla="*/ 6 h 14"/>
            <a:gd name="T8" fmla="*/ 37 w 37"/>
            <a:gd name="T9" fmla="*/ 14 h 1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37" h="14">
              <a:moveTo>
                <a:pt x="0" y="0"/>
              </a:moveTo>
              <a:cubicBezTo>
                <a:pt x="3" y="0"/>
                <a:pt x="7" y="0"/>
                <a:pt x="10" y="0"/>
              </a:cubicBezTo>
              <a:cubicBezTo>
                <a:pt x="13" y="0"/>
                <a:pt x="17" y="0"/>
                <a:pt x="20" y="1"/>
              </a:cubicBezTo>
              <a:cubicBezTo>
                <a:pt x="23" y="2"/>
                <a:pt x="26" y="4"/>
                <a:pt x="29" y="6"/>
              </a:cubicBezTo>
              <a:cubicBezTo>
                <a:pt x="32" y="8"/>
                <a:pt x="36" y="13"/>
                <a:pt x="37" y="14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83</xdr:row>
      <xdr:rowOff>19050</xdr:rowOff>
    </xdr:from>
    <xdr:to>
      <xdr:col>4</xdr:col>
      <xdr:colOff>361950</xdr:colOff>
      <xdr:row>83</xdr:row>
      <xdr:rowOff>19050</xdr:rowOff>
    </xdr:to>
    <xdr:sp macro="" textlink="">
      <xdr:nvSpPr>
        <xdr:cNvPr id="196" name="Line 22">
          <a:extLst>
            <a:ext uri="{FF2B5EF4-FFF2-40B4-BE49-F238E27FC236}">
              <a16:creationId xmlns:a16="http://schemas.microsoft.com/office/drawing/2014/main" id="{00000000-0008-0000-0E00-0000C4000000}"/>
            </a:ext>
          </a:extLst>
        </xdr:cNvPr>
        <xdr:cNvSpPr>
          <a:spLocks noChangeShapeType="1"/>
        </xdr:cNvSpPr>
      </xdr:nvSpPr>
      <xdr:spPr bwMode="auto">
        <a:xfrm flipH="1">
          <a:off x="2371725" y="651510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790575</xdr:colOff>
      <xdr:row>82</xdr:row>
      <xdr:rowOff>0</xdr:rowOff>
    </xdr:from>
    <xdr:to>
      <xdr:col>4</xdr:col>
      <xdr:colOff>371475</xdr:colOff>
      <xdr:row>82</xdr:row>
      <xdr:rowOff>0</xdr:rowOff>
    </xdr:to>
    <xdr:sp macro="" textlink="">
      <xdr:nvSpPr>
        <xdr:cNvPr id="197" name="Line 23">
          <a:extLst>
            <a:ext uri="{FF2B5EF4-FFF2-40B4-BE49-F238E27FC236}">
              <a16:creationId xmlns:a16="http://schemas.microsoft.com/office/drawing/2014/main" id="{00000000-0008-0000-0E00-0000C5000000}"/>
            </a:ext>
          </a:extLst>
        </xdr:cNvPr>
        <xdr:cNvSpPr>
          <a:spLocks noChangeShapeType="1"/>
        </xdr:cNvSpPr>
      </xdr:nvSpPr>
      <xdr:spPr bwMode="auto">
        <a:xfrm flipH="1">
          <a:off x="2371725" y="6334125"/>
          <a:ext cx="371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733425</xdr:colOff>
      <xdr:row>72</xdr:row>
      <xdr:rowOff>9525</xdr:rowOff>
    </xdr:from>
    <xdr:to>
      <xdr:col>4</xdr:col>
      <xdr:colOff>714375</xdr:colOff>
      <xdr:row>72</xdr:row>
      <xdr:rowOff>9525</xdr:rowOff>
    </xdr:to>
    <xdr:sp macro="" textlink="">
      <xdr:nvSpPr>
        <xdr:cNvPr id="198" name="Line 24">
          <a:extLst>
            <a:ext uri="{FF2B5EF4-FFF2-40B4-BE49-F238E27FC236}">
              <a16:creationId xmlns:a16="http://schemas.microsoft.com/office/drawing/2014/main" id="{00000000-0008-0000-0E00-0000C6000000}"/>
            </a:ext>
          </a:extLst>
        </xdr:cNvPr>
        <xdr:cNvSpPr>
          <a:spLocks noChangeShapeType="1"/>
        </xdr:cNvSpPr>
      </xdr:nvSpPr>
      <xdr:spPr bwMode="auto">
        <a:xfrm flipH="1">
          <a:off x="2373086" y="4445454"/>
          <a:ext cx="71573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24334</xdr:colOff>
      <xdr:row>72</xdr:row>
      <xdr:rowOff>0</xdr:rowOff>
    </xdr:from>
    <xdr:to>
      <xdr:col>4</xdr:col>
      <xdr:colOff>24334</xdr:colOff>
      <xdr:row>82</xdr:row>
      <xdr:rowOff>6952</xdr:rowOff>
    </xdr:to>
    <xdr:sp macro="" textlink="">
      <xdr:nvSpPr>
        <xdr:cNvPr id="199" name="Line 25">
          <a:extLst>
            <a:ext uri="{FF2B5EF4-FFF2-40B4-BE49-F238E27FC236}">
              <a16:creationId xmlns:a16="http://schemas.microsoft.com/office/drawing/2014/main" id="{00000000-0008-0000-0E00-0000C7000000}"/>
            </a:ext>
          </a:extLst>
        </xdr:cNvPr>
        <xdr:cNvSpPr>
          <a:spLocks noChangeShapeType="1"/>
        </xdr:cNvSpPr>
      </xdr:nvSpPr>
      <xdr:spPr bwMode="auto">
        <a:xfrm>
          <a:off x="2405584" y="4483100"/>
          <a:ext cx="0" cy="183575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72</xdr:row>
      <xdr:rowOff>9525</xdr:rowOff>
    </xdr:from>
    <xdr:to>
      <xdr:col>3</xdr:col>
      <xdr:colOff>628650</xdr:colOff>
      <xdr:row>72</xdr:row>
      <xdr:rowOff>9525</xdr:rowOff>
    </xdr:to>
    <xdr:sp macro="" textlink="">
      <xdr:nvSpPr>
        <xdr:cNvPr id="200" name="Line 26">
          <a:extLst>
            <a:ext uri="{FF2B5EF4-FFF2-40B4-BE49-F238E27FC236}">
              <a16:creationId xmlns:a16="http://schemas.microsoft.com/office/drawing/2014/main" id="{00000000-0008-0000-0E00-0000C8000000}"/>
            </a:ext>
          </a:extLst>
        </xdr:cNvPr>
        <xdr:cNvSpPr>
          <a:spLocks noChangeShapeType="1"/>
        </xdr:cNvSpPr>
      </xdr:nvSpPr>
      <xdr:spPr bwMode="auto">
        <a:xfrm flipH="1">
          <a:off x="1962150" y="4543425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83</xdr:row>
      <xdr:rowOff>19050</xdr:rowOff>
    </xdr:from>
    <xdr:to>
      <xdr:col>3</xdr:col>
      <xdr:colOff>676275</xdr:colOff>
      <xdr:row>83</xdr:row>
      <xdr:rowOff>19050</xdr:rowOff>
    </xdr:to>
    <xdr:sp macro="" textlink="">
      <xdr:nvSpPr>
        <xdr:cNvPr id="201" name="Line 27">
          <a:extLst>
            <a:ext uri="{FF2B5EF4-FFF2-40B4-BE49-F238E27FC236}">
              <a16:creationId xmlns:a16="http://schemas.microsoft.com/office/drawing/2014/main" id="{00000000-0008-0000-0E00-0000C9000000}"/>
            </a:ext>
          </a:extLst>
        </xdr:cNvPr>
        <xdr:cNvSpPr>
          <a:spLocks noChangeShapeType="1"/>
        </xdr:cNvSpPr>
      </xdr:nvSpPr>
      <xdr:spPr bwMode="auto">
        <a:xfrm flipH="1">
          <a:off x="1962150" y="6515100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384810</xdr:colOff>
      <xdr:row>72</xdr:row>
      <xdr:rowOff>7620</xdr:rowOff>
    </xdr:from>
    <xdr:to>
      <xdr:col>3</xdr:col>
      <xdr:colOff>384810</xdr:colOff>
      <xdr:row>83</xdr:row>
      <xdr:rowOff>6350</xdr:rowOff>
    </xdr:to>
    <xdr:sp macro="" textlink="">
      <xdr:nvSpPr>
        <xdr:cNvPr id="202" name="Line 28">
          <a:extLst>
            <a:ext uri="{FF2B5EF4-FFF2-40B4-BE49-F238E27FC236}">
              <a16:creationId xmlns:a16="http://schemas.microsoft.com/office/drawing/2014/main" id="{00000000-0008-0000-0E00-0000CA000000}"/>
            </a:ext>
          </a:extLst>
        </xdr:cNvPr>
        <xdr:cNvSpPr>
          <a:spLocks noChangeShapeType="1"/>
        </xdr:cNvSpPr>
      </xdr:nvSpPr>
      <xdr:spPr bwMode="auto">
        <a:xfrm>
          <a:off x="2029460" y="4490720"/>
          <a:ext cx="0" cy="199263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88</xdr:row>
      <xdr:rowOff>209550</xdr:rowOff>
    </xdr:from>
    <xdr:to>
      <xdr:col>4</xdr:col>
      <xdr:colOff>419100</xdr:colOff>
      <xdr:row>90</xdr:row>
      <xdr:rowOff>66675</xdr:rowOff>
    </xdr:to>
    <xdr:sp macro="" textlink="">
      <xdr:nvSpPr>
        <xdr:cNvPr id="203" name="Line 34">
          <a:extLst>
            <a:ext uri="{FF2B5EF4-FFF2-40B4-BE49-F238E27FC236}">
              <a16:creationId xmlns:a16="http://schemas.microsoft.com/office/drawing/2014/main" id="{00000000-0008-0000-0E00-0000CB000000}"/>
            </a:ext>
          </a:extLst>
        </xdr:cNvPr>
        <xdr:cNvSpPr>
          <a:spLocks noChangeShapeType="1"/>
        </xdr:cNvSpPr>
      </xdr:nvSpPr>
      <xdr:spPr bwMode="auto">
        <a:xfrm>
          <a:off x="2790825" y="75057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581025</xdr:colOff>
      <xdr:row>88</xdr:row>
      <xdr:rowOff>104775</xdr:rowOff>
    </xdr:from>
    <xdr:to>
      <xdr:col>6</xdr:col>
      <xdr:colOff>581025</xdr:colOff>
      <xdr:row>90</xdr:row>
      <xdr:rowOff>66675</xdr:rowOff>
    </xdr:to>
    <xdr:sp macro="" textlink="">
      <xdr:nvSpPr>
        <xdr:cNvPr id="204" name="Line 35">
          <a:extLst>
            <a:ext uri="{FF2B5EF4-FFF2-40B4-BE49-F238E27FC236}">
              <a16:creationId xmlns:a16="http://schemas.microsoft.com/office/drawing/2014/main" id="{00000000-0008-0000-0E00-0000CC000000}"/>
            </a:ext>
          </a:extLst>
        </xdr:cNvPr>
        <xdr:cNvSpPr>
          <a:spLocks noChangeShapeType="1"/>
        </xdr:cNvSpPr>
      </xdr:nvSpPr>
      <xdr:spPr bwMode="auto">
        <a:xfrm>
          <a:off x="4391025" y="744855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419966</xdr:colOff>
      <xdr:row>90</xdr:row>
      <xdr:rowOff>17318</xdr:rowOff>
    </xdr:from>
    <xdr:to>
      <xdr:col>6</xdr:col>
      <xdr:colOff>580160</xdr:colOff>
      <xdr:row>90</xdr:row>
      <xdr:rowOff>17318</xdr:rowOff>
    </xdr:to>
    <xdr:sp macro="" textlink="">
      <xdr:nvSpPr>
        <xdr:cNvPr id="205" name="Line 36">
          <a:extLst>
            <a:ext uri="{FF2B5EF4-FFF2-40B4-BE49-F238E27FC236}">
              <a16:creationId xmlns:a16="http://schemas.microsoft.com/office/drawing/2014/main" id="{00000000-0008-0000-0E00-0000CD000000}"/>
            </a:ext>
          </a:extLst>
        </xdr:cNvPr>
        <xdr:cNvSpPr>
          <a:spLocks noChangeShapeType="1"/>
        </xdr:cNvSpPr>
      </xdr:nvSpPr>
      <xdr:spPr bwMode="auto">
        <a:xfrm>
          <a:off x="2791691" y="7684943"/>
          <a:ext cx="159846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374649</xdr:colOff>
      <xdr:row>70</xdr:row>
      <xdr:rowOff>64943</xdr:rowOff>
    </xdr:from>
    <xdr:to>
      <xdr:col>5</xdr:col>
      <xdr:colOff>56282</xdr:colOff>
      <xdr:row>70</xdr:row>
      <xdr:rowOff>64943</xdr:rowOff>
    </xdr:to>
    <xdr:sp macro="" textlink="">
      <xdr:nvSpPr>
        <xdr:cNvPr id="206" name="Line 40">
          <a:extLst>
            <a:ext uri="{FF2B5EF4-FFF2-40B4-BE49-F238E27FC236}">
              <a16:creationId xmlns:a16="http://schemas.microsoft.com/office/drawing/2014/main" id="{00000000-0008-0000-0E00-0000CE000000}"/>
            </a:ext>
          </a:extLst>
        </xdr:cNvPr>
        <xdr:cNvSpPr>
          <a:spLocks noChangeShapeType="1"/>
        </xdr:cNvSpPr>
      </xdr:nvSpPr>
      <xdr:spPr bwMode="auto">
        <a:xfrm flipH="1">
          <a:off x="2755899" y="4217843"/>
          <a:ext cx="399183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266700</xdr:colOff>
      <xdr:row>70</xdr:row>
      <xdr:rowOff>28574</xdr:rowOff>
    </xdr:from>
    <xdr:to>
      <xdr:col>5</xdr:col>
      <xdr:colOff>266700</xdr:colOff>
      <xdr:row>71</xdr:row>
      <xdr:rowOff>101599</xdr:rowOff>
    </xdr:to>
    <xdr:sp macro="" textlink="">
      <xdr:nvSpPr>
        <xdr:cNvPr id="207" name="Line 41">
          <a:extLst>
            <a:ext uri="{FF2B5EF4-FFF2-40B4-BE49-F238E27FC236}">
              <a16:creationId xmlns:a16="http://schemas.microsoft.com/office/drawing/2014/main" id="{00000000-0008-0000-0E00-0000CF000000}"/>
            </a:ext>
          </a:extLst>
        </xdr:cNvPr>
        <xdr:cNvSpPr>
          <a:spLocks noChangeShapeType="1"/>
        </xdr:cNvSpPr>
      </xdr:nvSpPr>
      <xdr:spPr bwMode="auto">
        <a:xfrm flipH="1" flipV="1">
          <a:off x="3365500" y="4181474"/>
          <a:ext cx="0" cy="238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70</xdr:row>
      <xdr:rowOff>47625</xdr:rowOff>
    </xdr:from>
    <xdr:to>
      <xdr:col>5</xdr:col>
      <xdr:colOff>57150</xdr:colOff>
      <xdr:row>71</xdr:row>
      <xdr:rowOff>104775</xdr:rowOff>
    </xdr:to>
    <xdr:sp macro="" textlink="">
      <xdr:nvSpPr>
        <xdr:cNvPr id="208" name="Line 42">
          <a:extLst>
            <a:ext uri="{FF2B5EF4-FFF2-40B4-BE49-F238E27FC236}">
              <a16:creationId xmlns:a16="http://schemas.microsoft.com/office/drawing/2014/main" id="{00000000-0008-0000-0E00-0000D0000000}"/>
            </a:ext>
          </a:extLst>
        </xdr:cNvPr>
        <xdr:cNvSpPr>
          <a:spLocks noChangeShapeType="1"/>
        </xdr:cNvSpPr>
      </xdr:nvSpPr>
      <xdr:spPr bwMode="auto">
        <a:xfrm flipH="1" flipV="1">
          <a:off x="3143250" y="4257675"/>
          <a:ext cx="0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70</xdr:row>
      <xdr:rowOff>28575</xdr:rowOff>
    </xdr:from>
    <xdr:to>
      <xdr:col>4</xdr:col>
      <xdr:colOff>381000</xdr:colOff>
      <xdr:row>71</xdr:row>
      <xdr:rowOff>139700</xdr:rowOff>
    </xdr:to>
    <xdr:sp macro="" textlink="">
      <xdr:nvSpPr>
        <xdr:cNvPr id="209" name="Line 43">
          <a:extLst>
            <a:ext uri="{FF2B5EF4-FFF2-40B4-BE49-F238E27FC236}">
              <a16:creationId xmlns:a16="http://schemas.microsoft.com/office/drawing/2014/main" id="{00000000-0008-0000-0E00-0000D1000000}"/>
            </a:ext>
          </a:extLst>
        </xdr:cNvPr>
        <xdr:cNvSpPr>
          <a:spLocks noChangeShapeType="1"/>
        </xdr:cNvSpPr>
      </xdr:nvSpPr>
      <xdr:spPr bwMode="auto">
        <a:xfrm flipH="1" flipV="1">
          <a:off x="2762250" y="4181475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83</xdr:row>
      <xdr:rowOff>19050</xdr:rowOff>
    </xdr:from>
    <xdr:to>
      <xdr:col>3</xdr:col>
      <xdr:colOff>142875</xdr:colOff>
      <xdr:row>83</xdr:row>
      <xdr:rowOff>19050</xdr:rowOff>
    </xdr:to>
    <xdr:sp macro="" textlink="">
      <xdr:nvSpPr>
        <xdr:cNvPr id="210" name="Line 62">
          <a:extLst>
            <a:ext uri="{FF2B5EF4-FFF2-40B4-BE49-F238E27FC236}">
              <a16:creationId xmlns:a16="http://schemas.microsoft.com/office/drawing/2014/main" id="{00000000-0008-0000-0E00-0000D2000000}"/>
            </a:ext>
          </a:extLst>
        </xdr:cNvPr>
        <xdr:cNvSpPr>
          <a:spLocks noChangeShapeType="1"/>
        </xdr:cNvSpPr>
      </xdr:nvSpPr>
      <xdr:spPr bwMode="auto">
        <a:xfrm flipH="1">
          <a:off x="1600200" y="65151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3133</xdr:colOff>
      <xdr:row>79</xdr:row>
      <xdr:rowOff>3134</xdr:rowOff>
    </xdr:from>
    <xdr:to>
      <xdr:col>3</xdr:col>
      <xdr:colOff>3133</xdr:colOff>
      <xdr:row>83</xdr:row>
      <xdr:rowOff>25400</xdr:rowOff>
    </xdr:to>
    <xdr:sp macro="" textlink="">
      <xdr:nvSpPr>
        <xdr:cNvPr id="211" name="Line 63">
          <a:extLst>
            <a:ext uri="{FF2B5EF4-FFF2-40B4-BE49-F238E27FC236}">
              <a16:creationId xmlns:a16="http://schemas.microsoft.com/office/drawing/2014/main" id="{00000000-0008-0000-0E00-0000D3000000}"/>
            </a:ext>
          </a:extLst>
        </xdr:cNvPr>
        <xdr:cNvSpPr>
          <a:spLocks noChangeShapeType="1"/>
        </xdr:cNvSpPr>
      </xdr:nvSpPr>
      <xdr:spPr bwMode="auto">
        <a:xfrm>
          <a:off x="1647783" y="5718134"/>
          <a:ext cx="0" cy="78426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79</xdr:row>
      <xdr:rowOff>0</xdr:rowOff>
    </xdr:from>
    <xdr:to>
      <xdr:col>3</xdr:col>
      <xdr:colOff>152400</xdr:colOff>
      <xdr:row>79</xdr:row>
      <xdr:rowOff>0</xdr:rowOff>
    </xdr:to>
    <xdr:sp macro="" textlink="">
      <xdr:nvSpPr>
        <xdr:cNvPr id="212" name="Line 76">
          <a:extLst>
            <a:ext uri="{FF2B5EF4-FFF2-40B4-BE49-F238E27FC236}">
              <a16:creationId xmlns:a16="http://schemas.microsoft.com/office/drawing/2014/main" id="{00000000-0008-0000-0E00-0000D4000000}"/>
            </a:ext>
          </a:extLst>
        </xdr:cNvPr>
        <xdr:cNvSpPr>
          <a:spLocks noChangeShapeType="1"/>
        </xdr:cNvSpPr>
      </xdr:nvSpPr>
      <xdr:spPr bwMode="auto">
        <a:xfrm flipH="1">
          <a:off x="1600200" y="5743575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72</xdr:row>
      <xdr:rowOff>9525</xdr:rowOff>
    </xdr:from>
    <xdr:to>
      <xdr:col>5</xdr:col>
      <xdr:colOff>57150</xdr:colOff>
      <xdr:row>82</xdr:row>
      <xdr:rowOff>0</xdr:rowOff>
    </xdr:to>
    <xdr:sp macro="" textlink="">
      <xdr:nvSpPr>
        <xdr:cNvPr id="213" name="Line 98">
          <a:extLst>
            <a:ext uri="{FF2B5EF4-FFF2-40B4-BE49-F238E27FC236}">
              <a16:creationId xmlns:a16="http://schemas.microsoft.com/office/drawing/2014/main" id="{00000000-0008-0000-0E00-0000D5000000}"/>
            </a:ext>
          </a:extLst>
        </xdr:cNvPr>
        <xdr:cNvSpPr>
          <a:spLocks noChangeShapeType="1"/>
        </xdr:cNvSpPr>
      </xdr:nvSpPr>
      <xdr:spPr bwMode="auto">
        <a:xfrm flipV="1">
          <a:off x="3145971" y="4445454"/>
          <a:ext cx="0" cy="1800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72</xdr:row>
      <xdr:rowOff>9525</xdr:rowOff>
    </xdr:from>
    <xdr:to>
      <xdr:col>5</xdr:col>
      <xdr:colOff>266700</xdr:colOff>
      <xdr:row>72</xdr:row>
      <xdr:rowOff>9525</xdr:rowOff>
    </xdr:to>
    <xdr:sp macro="" textlink="">
      <xdr:nvSpPr>
        <xdr:cNvPr id="214" name="Line 99">
          <a:extLst>
            <a:ext uri="{FF2B5EF4-FFF2-40B4-BE49-F238E27FC236}">
              <a16:creationId xmlns:a16="http://schemas.microsoft.com/office/drawing/2014/main" id="{00000000-0008-0000-0E00-0000D6000000}"/>
            </a:ext>
          </a:extLst>
        </xdr:cNvPr>
        <xdr:cNvSpPr>
          <a:spLocks noChangeShapeType="1"/>
        </xdr:cNvSpPr>
      </xdr:nvSpPr>
      <xdr:spPr bwMode="auto">
        <a:xfrm>
          <a:off x="3143250" y="4543425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72</xdr:row>
      <xdr:rowOff>9525</xdr:rowOff>
    </xdr:from>
    <xdr:to>
      <xdr:col>5</xdr:col>
      <xdr:colOff>371475</xdr:colOff>
      <xdr:row>82</xdr:row>
      <xdr:rowOff>0</xdr:rowOff>
    </xdr:to>
    <xdr:sp macro="" textlink="">
      <xdr:nvSpPr>
        <xdr:cNvPr id="215" name="Line 100">
          <a:extLst>
            <a:ext uri="{FF2B5EF4-FFF2-40B4-BE49-F238E27FC236}">
              <a16:creationId xmlns:a16="http://schemas.microsoft.com/office/drawing/2014/main" id="{00000000-0008-0000-0E00-0000D7000000}"/>
            </a:ext>
          </a:extLst>
        </xdr:cNvPr>
        <xdr:cNvSpPr>
          <a:spLocks noChangeShapeType="1"/>
        </xdr:cNvSpPr>
      </xdr:nvSpPr>
      <xdr:spPr bwMode="auto">
        <a:xfrm>
          <a:off x="3352800" y="4543425"/>
          <a:ext cx="104775" cy="17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474396</xdr:colOff>
      <xdr:row>83</xdr:row>
      <xdr:rowOff>19050</xdr:rowOff>
    </xdr:from>
    <xdr:to>
      <xdr:col>5</xdr:col>
      <xdr:colOff>693471</xdr:colOff>
      <xdr:row>84</xdr:row>
      <xdr:rowOff>76200</xdr:rowOff>
    </xdr:to>
    <xdr:sp macro="" textlink="">
      <xdr:nvSpPr>
        <xdr:cNvPr id="216" name="Rectangle 101">
          <a:extLst>
            <a:ext uri="{FF2B5EF4-FFF2-40B4-BE49-F238E27FC236}">
              <a16:creationId xmlns:a16="http://schemas.microsoft.com/office/drawing/2014/main" id="{00000000-0008-0000-0E00-0000D8000000}"/>
            </a:ext>
          </a:extLst>
        </xdr:cNvPr>
        <xdr:cNvSpPr>
          <a:spLocks noChangeArrowheads="1"/>
        </xdr:cNvSpPr>
      </xdr:nvSpPr>
      <xdr:spPr bwMode="auto">
        <a:xfrm>
          <a:off x="3560496" y="6515100"/>
          <a:ext cx="2190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697685</xdr:colOff>
      <xdr:row>84</xdr:row>
      <xdr:rowOff>120705</xdr:rowOff>
    </xdr:from>
    <xdr:to>
      <xdr:col>5</xdr:col>
      <xdr:colOff>697685</xdr:colOff>
      <xdr:row>86</xdr:row>
      <xdr:rowOff>69850</xdr:rowOff>
    </xdr:to>
    <xdr:sp macro="" textlink="">
      <xdr:nvSpPr>
        <xdr:cNvPr id="217" name="Line 102">
          <a:extLst>
            <a:ext uri="{FF2B5EF4-FFF2-40B4-BE49-F238E27FC236}">
              <a16:creationId xmlns:a16="http://schemas.microsoft.com/office/drawing/2014/main" id="{00000000-0008-0000-0E00-0000D9000000}"/>
            </a:ext>
          </a:extLst>
        </xdr:cNvPr>
        <xdr:cNvSpPr>
          <a:spLocks noChangeShapeType="1"/>
        </xdr:cNvSpPr>
      </xdr:nvSpPr>
      <xdr:spPr bwMode="auto">
        <a:xfrm>
          <a:off x="3796485" y="6800905"/>
          <a:ext cx="0" cy="2793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84</xdr:row>
      <xdr:rowOff>76200</xdr:rowOff>
    </xdr:from>
    <xdr:to>
      <xdr:col>4</xdr:col>
      <xdr:colOff>323850</xdr:colOff>
      <xdr:row>84</xdr:row>
      <xdr:rowOff>76200</xdr:rowOff>
    </xdr:to>
    <xdr:sp macro="" textlink="">
      <xdr:nvSpPr>
        <xdr:cNvPr id="218" name="Line 104">
          <a:extLst>
            <a:ext uri="{FF2B5EF4-FFF2-40B4-BE49-F238E27FC236}">
              <a16:creationId xmlns:a16="http://schemas.microsoft.com/office/drawing/2014/main" id="{00000000-0008-0000-0E00-0000DA000000}"/>
            </a:ext>
          </a:extLst>
        </xdr:cNvPr>
        <xdr:cNvSpPr>
          <a:spLocks noChangeShapeType="1"/>
        </xdr:cNvSpPr>
      </xdr:nvSpPr>
      <xdr:spPr bwMode="auto">
        <a:xfrm flipH="1">
          <a:off x="2371725" y="6772275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638175</xdr:colOff>
      <xdr:row>78</xdr:row>
      <xdr:rowOff>9525</xdr:rowOff>
    </xdr:from>
    <xdr:to>
      <xdr:col>7</xdr:col>
      <xdr:colOff>428625</xdr:colOff>
      <xdr:row>78</xdr:row>
      <xdr:rowOff>9525</xdr:rowOff>
    </xdr:to>
    <xdr:sp macro="" textlink="">
      <xdr:nvSpPr>
        <xdr:cNvPr id="219" name="Line 106">
          <a:extLst>
            <a:ext uri="{FF2B5EF4-FFF2-40B4-BE49-F238E27FC236}">
              <a16:creationId xmlns:a16="http://schemas.microsoft.com/office/drawing/2014/main" id="{00000000-0008-0000-0E00-0000DB000000}"/>
            </a:ext>
          </a:extLst>
        </xdr:cNvPr>
        <xdr:cNvSpPr>
          <a:spLocks noChangeShapeType="1"/>
        </xdr:cNvSpPr>
      </xdr:nvSpPr>
      <xdr:spPr bwMode="auto">
        <a:xfrm>
          <a:off x="3724275" y="5591175"/>
          <a:ext cx="1228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78</xdr:row>
      <xdr:rowOff>57150</xdr:rowOff>
    </xdr:from>
    <xdr:to>
      <xdr:col>6</xdr:col>
      <xdr:colOff>409575</xdr:colOff>
      <xdr:row>78</xdr:row>
      <xdr:rowOff>57150</xdr:rowOff>
    </xdr:to>
    <xdr:sp macro="" textlink="">
      <xdr:nvSpPr>
        <xdr:cNvPr id="220" name="Line 107">
          <a:extLst>
            <a:ext uri="{FF2B5EF4-FFF2-40B4-BE49-F238E27FC236}">
              <a16:creationId xmlns:a16="http://schemas.microsoft.com/office/drawing/2014/main" id="{00000000-0008-0000-0E00-0000DC000000}"/>
            </a:ext>
          </a:extLst>
        </xdr:cNvPr>
        <xdr:cNvSpPr>
          <a:spLocks noChangeShapeType="1"/>
        </xdr:cNvSpPr>
      </xdr:nvSpPr>
      <xdr:spPr bwMode="auto">
        <a:xfrm>
          <a:off x="3810000" y="5638800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78</xdr:row>
      <xdr:rowOff>95250</xdr:rowOff>
    </xdr:from>
    <xdr:to>
      <xdr:col>6</xdr:col>
      <xdr:colOff>323850</xdr:colOff>
      <xdr:row>78</xdr:row>
      <xdr:rowOff>95250</xdr:rowOff>
    </xdr:to>
    <xdr:sp macro="" textlink="">
      <xdr:nvSpPr>
        <xdr:cNvPr id="221" name="Line 108">
          <a:extLst>
            <a:ext uri="{FF2B5EF4-FFF2-40B4-BE49-F238E27FC236}">
              <a16:creationId xmlns:a16="http://schemas.microsoft.com/office/drawing/2014/main" id="{00000000-0008-0000-0E00-0000DD000000}"/>
            </a:ext>
          </a:extLst>
        </xdr:cNvPr>
        <xdr:cNvSpPr>
          <a:spLocks noChangeShapeType="1"/>
        </xdr:cNvSpPr>
      </xdr:nvSpPr>
      <xdr:spPr bwMode="auto">
        <a:xfrm>
          <a:off x="3886200" y="5676900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</xdr:colOff>
      <xdr:row>78</xdr:row>
      <xdr:rowOff>142875</xdr:rowOff>
    </xdr:from>
    <xdr:to>
      <xdr:col>6</xdr:col>
      <xdr:colOff>257175</xdr:colOff>
      <xdr:row>78</xdr:row>
      <xdr:rowOff>142875</xdr:rowOff>
    </xdr:to>
    <xdr:sp macro="" textlink="">
      <xdr:nvSpPr>
        <xdr:cNvPr id="222" name="Line 109">
          <a:extLst>
            <a:ext uri="{FF2B5EF4-FFF2-40B4-BE49-F238E27FC236}">
              <a16:creationId xmlns:a16="http://schemas.microsoft.com/office/drawing/2014/main" id="{00000000-0008-0000-0E00-0000DE000000}"/>
            </a:ext>
          </a:extLst>
        </xdr:cNvPr>
        <xdr:cNvSpPr>
          <a:spLocks noChangeShapeType="1"/>
        </xdr:cNvSpPr>
      </xdr:nvSpPr>
      <xdr:spPr bwMode="auto">
        <a:xfrm>
          <a:off x="3952875" y="5724525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177012</xdr:colOff>
      <xdr:row>70</xdr:row>
      <xdr:rowOff>19050</xdr:rowOff>
    </xdr:from>
    <xdr:to>
      <xdr:col>8</xdr:col>
      <xdr:colOff>177012</xdr:colOff>
      <xdr:row>83</xdr:row>
      <xdr:rowOff>21074</xdr:rowOff>
    </xdr:to>
    <xdr:sp macro="" textlink="">
      <xdr:nvSpPr>
        <xdr:cNvPr id="223" name="Line 111">
          <a:extLst>
            <a:ext uri="{FF2B5EF4-FFF2-40B4-BE49-F238E27FC236}">
              <a16:creationId xmlns:a16="http://schemas.microsoft.com/office/drawing/2014/main" id="{00000000-0008-0000-0E00-0000DF000000}"/>
            </a:ext>
          </a:extLst>
        </xdr:cNvPr>
        <xdr:cNvSpPr>
          <a:spLocks noChangeShapeType="1"/>
        </xdr:cNvSpPr>
      </xdr:nvSpPr>
      <xdr:spPr bwMode="auto">
        <a:xfrm>
          <a:off x="5434812" y="4171950"/>
          <a:ext cx="0" cy="232612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580806</xdr:colOff>
      <xdr:row>66</xdr:row>
      <xdr:rowOff>115587</xdr:rowOff>
    </xdr:from>
    <xdr:to>
      <xdr:col>8</xdr:col>
      <xdr:colOff>393043</xdr:colOff>
      <xdr:row>67</xdr:row>
      <xdr:rowOff>144162</xdr:rowOff>
    </xdr:to>
    <xdr:sp macro="" textlink="">
      <xdr:nvSpPr>
        <xdr:cNvPr id="224" name="Rectangle 123">
          <a:extLst>
            <a:ext uri="{FF2B5EF4-FFF2-40B4-BE49-F238E27FC236}">
              <a16:creationId xmlns:a16="http://schemas.microsoft.com/office/drawing/2014/main" id="{00000000-0008-0000-0E00-0000E0000000}"/>
            </a:ext>
          </a:extLst>
        </xdr:cNvPr>
        <xdr:cNvSpPr>
          <a:spLocks noChangeArrowheads="1"/>
        </xdr:cNvSpPr>
      </xdr:nvSpPr>
      <xdr:spPr bwMode="auto">
        <a:xfrm>
          <a:off x="4384370" y="3494388"/>
          <a:ext cx="1240987" cy="1894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2b</a:t>
          </a:r>
          <a:endParaRPr lang="en-US"/>
        </a:p>
      </xdr:txBody>
    </xdr:sp>
    <xdr:clientData/>
  </xdr:twoCellAnchor>
  <xdr:twoCellAnchor>
    <xdr:from>
      <xdr:col>5</xdr:col>
      <xdr:colOff>266700</xdr:colOff>
      <xdr:row>63</xdr:row>
      <xdr:rowOff>95250</xdr:rowOff>
    </xdr:from>
    <xdr:to>
      <xdr:col>8</xdr:col>
      <xdr:colOff>383189</xdr:colOff>
      <xdr:row>64</xdr:row>
      <xdr:rowOff>131379</xdr:rowOff>
    </xdr:to>
    <xdr:sp macro="" textlink="">
      <xdr:nvSpPr>
        <xdr:cNvPr id="225" name="Rectangle 124">
          <a:extLst>
            <a:ext uri="{FF2B5EF4-FFF2-40B4-BE49-F238E27FC236}">
              <a16:creationId xmlns:a16="http://schemas.microsoft.com/office/drawing/2014/main" id="{00000000-0008-0000-0E00-0000E1000000}"/>
            </a:ext>
          </a:extLst>
        </xdr:cNvPr>
        <xdr:cNvSpPr>
          <a:spLocks noChangeArrowheads="1"/>
        </xdr:cNvSpPr>
      </xdr:nvSpPr>
      <xdr:spPr bwMode="auto">
        <a:xfrm>
          <a:off x="3352800" y="3171825"/>
          <a:ext cx="2269139" cy="19805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permanent u.d.l.</a:t>
          </a:r>
          <a:endParaRPr lang="en-US"/>
        </a:p>
      </xdr:txBody>
    </xdr:sp>
    <xdr:clientData/>
  </xdr:twoCellAnchor>
  <xdr:twoCellAnchor>
    <xdr:from>
      <xdr:col>7</xdr:col>
      <xdr:colOff>190500</xdr:colOff>
      <xdr:row>83</xdr:row>
      <xdr:rowOff>19050</xdr:rowOff>
    </xdr:from>
    <xdr:to>
      <xdr:col>8</xdr:col>
      <xdr:colOff>209550</xdr:colOff>
      <xdr:row>83</xdr:row>
      <xdr:rowOff>19050</xdr:rowOff>
    </xdr:to>
    <xdr:sp macro="" textlink="">
      <xdr:nvSpPr>
        <xdr:cNvPr id="226" name="Line 154">
          <a:extLst>
            <a:ext uri="{FF2B5EF4-FFF2-40B4-BE49-F238E27FC236}">
              <a16:creationId xmlns:a16="http://schemas.microsoft.com/office/drawing/2014/main" id="{00000000-0008-0000-0E00-0000E2000000}"/>
            </a:ext>
          </a:extLst>
        </xdr:cNvPr>
        <xdr:cNvSpPr>
          <a:spLocks noChangeShapeType="1"/>
        </xdr:cNvSpPr>
      </xdr:nvSpPr>
      <xdr:spPr bwMode="auto">
        <a:xfrm>
          <a:off x="4714875" y="65151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83</xdr:row>
      <xdr:rowOff>19050</xdr:rowOff>
    </xdr:from>
    <xdr:to>
      <xdr:col>8</xdr:col>
      <xdr:colOff>238125</xdr:colOff>
      <xdr:row>83</xdr:row>
      <xdr:rowOff>19050</xdr:rowOff>
    </xdr:to>
    <xdr:sp macro="" textlink="">
      <xdr:nvSpPr>
        <xdr:cNvPr id="227" name="Line 170">
          <a:extLst>
            <a:ext uri="{FF2B5EF4-FFF2-40B4-BE49-F238E27FC236}">
              <a16:creationId xmlns:a16="http://schemas.microsoft.com/office/drawing/2014/main" id="{00000000-0008-0000-0E00-0000E3000000}"/>
            </a:ext>
          </a:extLst>
        </xdr:cNvPr>
        <xdr:cNvSpPr>
          <a:spLocks noChangeShapeType="1"/>
        </xdr:cNvSpPr>
      </xdr:nvSpPr>
      <xdr:spPr bwMode="auto">
        <a:xfrm flipV="1">
          <a:off x="4724400" y="6515100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83</xdr:row>
      <xdr:rowOff>19050</xdr:rowOff>
    </xdr:from>
    <xdr:to>
      <xdr:col>8</xdr:col>
      <xdr:colOff>238125</xdr:colOff>
      <xdr:row>83</xdr:row>
      <xdr:rowOff>19050</xdr:rowOff>
    </xdr:to>
    <xdr:sp macro="" textlink="">
      <xdr:nvSpPr>
        <xdr:cNvPr id="228" name="Line 172">
          <a:extLst>
            <a:ext uri="{FF2B5EF4-FFF2-40B4-BE49-F238E27FC236}">
              <a16:creationId xmlns:a16="http://schemas.microsoft.com/office/drawing/2014/main" id="{00000000-0008-0000-0E00-0000E4000000}"/>
            </a:ext>
          </a:extLst>
        </xdr:cNvPr>
        <xdr:cNvSpPr>
          <a:spLocks noChangeShapeType="1"/>
        </xdr:cNvSpPr>
      </xdr:nvSpPr>
      <xdr:spPr bwMode="auto">
        <a:xfrm flipV="1">
          <a:off x="4724400" y="6515100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58863</xdr:colOff>
      <xdr:row>82</xdr:row>
      <xdr:rowOff>32107</xdr:rowOff>
    </xdr:from>
    <xdr:to>
      <xdr:col>5</xdr:col>
      <xdr:colOff>59005</xdr:colOff>
      <xdr:row>85</xdr:row>
      <xdr:rowOff>147511</xdr:rowOff>
    </xdr:to>
    <xdr:cxnSp macro="">
      <xdr:nvCxnSpPr>
        <xdr:cNvPr id="229" name="Straight Connector 228">
          <a:extLst>
            <a:ext uri="{FF2B5EF4-FFF2-40B4-BE49-F238E27FC236}">
              <a16:creationId xmlns:a16="http://schemas.microsoft.com/office/drawing/2014/main" id="{00000000-0008-0000-0E00-0000E5000000}"/>
            </a:ext>
          </a:extLst>
        </xdr:cNvPr>
        <xdr:cNvCxnSpPr/>
      </xdr:nvCxnSpPr>
      <xdr:spPr bwMode="auto">
        <a:xfrm>
          <a:off x="3144963" y="6366232"/>
          <a:ext cx="142" cy="639279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476250</xdr:colOff>
      <xdr:row>84</xdr:row>
      <xdr:rowOff>109579</xdr:rowOff>
    </xdr:from>
    <xdr:to>
      <xdr:col>5</xdr:col>
      <xdr:colOff>476250</xdr:colOff>
      <xdr:row>86</xdr:row>
      <xdr:rowOff>54790</xdr:rowOff>
    </xdr:to>
    <xdr:cxnSp macro="">
      <xdr:nvCxnSpPr>
        <xdr:cNvPr id="230" name="Straight Connector 229">
          <a:extLst>
            <a:ext uri="{FF2B5EF4-FFF2-40B4-BE49-F238E27FC236}">
              <a16:creationId xmlns:a16="http://schemas.microsoft.com/office/drawing/2014/main" id="{00000000-0008-0000-0E00-0000E6000000}"/>
            </a:ext>
          </a:extLst>
        </xdr:cNvPr>
        <xdr:cNvCxnSpPr/>
      </xdr:nvCxnSpPr>
      <xdr:spPr bwMode="auto">
        <a:xfrm>
          <a:off x="3562350" y="6805654"/>
          <a:ext cx="0" cy="26906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595314</xdr:colOff>
      <xdr:row>70</xdr:row>
      <xdr:rowOff>31750</xdr:rowOff>
    </xdr:from>
    <xdr:to>
      <xdr:col>6</xdr:col>
      <xdr:colOff>595314</xdr:colOff>
      <xdr:row>81</xdr:row>
      <xdr:rowOff>79376</xdr:rowOff>
    </xdr:to>
    <xdr:cxnSp macro="">
      <xdr:nvCxnSpPr>
        <xdr:cNvPr id="231" name="Straight Connector 230">
          <a:extLst>
            <a:ext uri="{FF2B5EF4-FFF2-40B4-BE49-F238E27FC236}">
              <a16:creationId xmlns:a16="http://schemas.microsoft.com/office/drawing/2014/main" id="{00000000-0008-0000-0E00-0000E7000000}"/>
            </a:ext>
          </a:extLst>
        </xdr:cNvPr>
        <xdr:cNvCxnSpPr/>
      </xdr:nvCxnSpPr>
      <xdr:spPr bwMode="auto">
        <a:xfrm flipV="1">
          <a:off x="4418014" y="4184650"/>
          <a:ext cx="0" cy="204152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370883</xdr:colOff>
      <xdr:row>78</xdr:row>
      <xdr:rowOff>4215</xdr:rowOff>
    </xdr:from>
    <xdr:to>
      <xdr:col>7</xdr:col>
      <xdr:colOff>370883</xdr:colOff>
      <xdr:row>83</xdr:row>
      <xdr:rowOff>12700</xdr:rowOff>
    </xdr:to>
    <xdr:sp macro="" textlink="">
      <xdr:nvSpPr>
        <xdr:cNvPr id="232" name="Line 6">
          <a:extLst>
            <a:ext uri="{FF2B5EF4-FFF2-40B4-BE49-F238E27FC236}">
              <a16:creationId xmlns:a16="http://schemas.microsoft.com/office/drawing/2014/main" id="{00000000-0008-0000-0E00-0000E8000000}"/>
            </a:ext>
          </a:extLst>
        </xdr:cNvPr>
        <xdr:cNvSpPr>
          <a:spLocks noChangeShapeType="1"/>
        </xdr:cNvSpPr>
      </xdr:nvSpPr>
      <xdr:spPr bwMode="auto">
        <a:xfrm flipH="1" flipV="1">
          <a:off x="4911133" y="5554115"/>
          <a:ext cx="0" cy="93558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696604</xdr:colOff>
      <xdr:row>86</xdr:row>
      <xdr:rowOff>19520</xdr:rowOff>
    </xdr:from>
    <xdr:to>
      <xdr:col>6</xdr:col>
      <xdr:colOff>257643</xdr:colOff>
      <xdr:row>86</xdr:row>
      <xdr:rowOff>20276</xdr:rowOff>
    </xdr:to>
    <xdr:cxnSp macro="">
      <xdr:nvCxnSpPr>
        <xdr:cNvPr id="233" name="Straight Arrow Connector 232">
          <a:extLst>
            <a:ext uri="{FF2B5EF4-FFF2-40B4-BE49-F238E27FC236}">
              <a16:creationId xmlns:a16="http://schemas.microsoft.com/office/drawing/2014/main" id="{00000000-0008-0000-0E00-0000E9000000}"/>
            </a:ext>
          </a:extLst>
        </xdr:cNvPr>
        <xdr:cNvCxnSpPr/>
      </xdr:nvCxnSpPr>
      <xdr:spPr bwMode="auto">
        <a:xfrm flipH="1">
          <a:off x="3782704" y="7039445"/>
          <a:ext cx="284939" cy="756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422938</xdr:colOff>
      <xdr:row>86</xdr:row>
      <xdr:rowOff>21325</xdr:rowOff>
    </xdr:from>
    <xdr:to>
      <xdr:col>5</xdr:col>
      <xdr:colOff>472696</xdr:colOff>
      <xdr:row>86</xdr:row>
      <xdr:rowOff>21325</xdr:rowOff>
    </xdr:to>
    <xdr:cxnSp macro="">
      <xdr:nvCxnSpPr>
        <xdr:cNvPr id="234" name="Straight Arrow Connector 233">
          <a:extLst>
            <a:ext uri="{FF2B5EF4-FFF2-40B4-BE49-F238E27FC236}">
              <a16:creationId xmlns:a16="http://schemas.microsoft.com/office/drawing/2014/main" id="{00000000-0008-0000-0E00-0000EA000000}"/>
            </a:ext>
          </a:extLst>
        </xdr:cNvPr>
        <xdr:cNvCxnSpPr/>
      </xdr:nvCxnSpPr>
      <xdr:spPr bwMode="auto">
        <a:xfrm flipH="1">
          <a:off x="2794663" y="7041250"/>
          <a:ext cx="764133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424295</xdr:colOff>
      <xdr:row>88</xdr:row>
      <xdr:rowOff>33848</xdr:rowOff>
    </xdr:from>
    <xdr:to>
      <xdr:col>5</xdr:col>
      <xdr:colOff>64944</xdr:colOff>
      <xdr:row>88</xdr:row>
      <xdr:rowOff>33848</xdr:rowOff>
    </xdr:to>
    <xdr:sp macro="" textlink="">
      <xdr:nvSpPr>
        <xdr:cNvPr id="235" name="Line 12">
          <a:extLst>
            <a:ext uri="{FF2B5EF4-FFF2-40B4-BE49-F238E27FC236}">
              <a16:creationId xmlns:a16="http://schemas.microsoft.com/office/drawing/2014/main" id="{00000000-0008-0000-0E00-0000EB000000}"/>
            </a:ext>
          </a:extLst>
        </xdr:cNvPr>
        <xdr:cNvSpPr>
          <a:spLocks noChangeShapeType="1"/>
        </xdr:cNvSpPr>
      </xdr:nvSpPr>
      <xdr:spPr bwMode="auto">
        <a:xfrm>
          <a:off x="2796020" y="7377623"/>
          <a:ext cx="35502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51954</xdr:colOff>
      <xdr:row>88</xdr:row>
      <xdr:rowOff>33847</xdr:rowOff>
    </xdr:from>
    <xdr:to>
      <xdr:col>5</xdr:col>
      <xdr:colOff>368300</xdr:colOff>
      <xdr:row>88</xdr:row>
      <xdr:rowOff>33847</xdr:rowOff>
    </xdr:to>
    <xdr:sp macro="" textlink="">
      <xdr:nvSpPr>
        <xdr:cNvPr id="236" name="Line 12">
          <a:extLst>
            <a:ext uri="{FF2B5EF4-FFF2-40B4-BE49-F238E27FC236}">
              <a16:creationId xmlns:a16="http://schemas.microsoft.com/office/drawing/2014/main" id="{00000000-0008-0000-0E00-0000EC000000}"/>
            </a:ext>
          </a:extLst>
        </xdr:cNvPr>
        <xdr:cNvSpPr>
          <a:spLocks noChangeShapeType="1"/>
        </xdr:cNvSpPr>
      </xdr:nvSpPr>
      <xdr:spPr bwMode="auto">
        <a:xfrm>
          <a:off x="3150754" y="7374447"/>
          <a:ext cx="31634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86</xdr:row>
      <xdr:rowOff>20858</xdr:rowOff>
    </xdr:from>
    <xdr:to>
      <xdr:col>5</xdr:col>
      <xdr:colOff>698731</xdr:colOff>
      <xdr:row>86</xdr:row>
      <xdr:rowOff>20858</xdr:rowOff>
    </xdr:to>
    <xdr:cxnSp macro="">
      <xdr:nvCxnSpPr>
        <xdr:cNvPr id="237" name="Straight Connector 236">
          <a:extLst>
            <a:ext uri="{FF2B5EF4-FFF2-40B4-BE49-F238E27FC236}">
              <a16:creationId xmlns:a16="http://schemas.microsoft.com/office/drawing/2014/main" id="{00000000-0008-0000-0E00-0000ED000000}"/>
            </a:ext>
          </a:extLst>
        </xdr:cNvPr>
        <xdr:cNvCxnSpPr/>
      </xdr:nvCxnSpPr>
      <xdr:spPr bwMode="auto">
        <a:xfrm>
          <a:off x="3562350" y="7040783"/>
          <a:ext cx="222481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83</xdr:row>
      <xdr:rowOff>13906</xdr:rowOff>
    </xdr:from>
    <xdr:to>
      <xdr:col>4</xdr:col>
      <xdr:colOff>24334</xdr:colOff>
      <xdr:row>84</xdr:row>
      <xdr:rowOff>76200</xdr:rowOff>
    </xdr:to>
    <xdr:cxnSp macro="">
      <xdr:nvCxnSpPr>
        <xdr:cNvPr id="238" name="Straight Arrow Connector 237">
          <a:extLst>
            <a:ext uri="{FF2B5EF4-FFF2-40B4-BE49-F238E27FC236}">
              <a16:creationId xmlns:a16="http://schemas.microsoft.com/office/drawing/2014/main" id="{00000000-0008-0000-0E00-0000EE000000}"/>
            </a:ext>
          </a:extLst>
        </xdr:cNvPr>
        <xdr:cNvCxnSpPr/>
      </xdr:nvCxnSpPr>
      <xdr:spPr bwMode="auto">
        <a:xfrm flipV="1">
          <a:off x="2405584" y="6490906"/>
          <a:ext cx="0" cy="265494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82</xdr:row>
      <xdr:rowOff>3476</xdr:rowOff>
    </xdr:from>
    <xdr:to>
      <xdr:col>4</xdr:col>
      <xdr:colOff>24334</xdr:colOff>
      <xdr:row>83</xdr:row>
      <xdr:rowOff>13905</xdr:rowOff>
    </xdr:to>
    <xdr:cxnSp macro="">
      <xdr:nvCxnSpPr>
        <xdr:cNvPr id="239" name="Straight Connector 238">
          <a:extLst>
            <a:ext uri="{FF2B5EF4-FFF2-40B4-BE49-F238E27FC236}">
              <a16:creationId xmlns:a16="http://schemas.microsoft.com/office/drawing/2014/main" id="{00000000-0008-0000-0E00-0000EF000000}"/>
            </a:ext>
          </a:extLst>
        </xdr:cNvPr>
        <xdr:cNvCxnSpPr/>
      </xdr:nvCxnSpPr>
      <xdr:spPr bwMode="auto">
        <a:xfrm>
          <a:off x="2396059" y="6337601"/>
          <a:ext cx="0" cy="172354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631784</xdr:colOff>
      <xdr:row>70</xdr:row>
      <xdr:rowOff>58524</xdr:rowOff>
    </xdr:from>
    <xdr:to>
      <xdr:col>6</xdr:col>
      <xdr:colOff>239724</xdr:colOff>
      <xdr:row>73</xdr:row>
      <xdr:rowOff>28505</xdr:rowOff>
    </xdr:to>
    <xdr:sp macro="" textlink="">
      <xdr:nvSpPr>
        <xdr:cNvPr id="240" name="Arc 239">
          <a:extLst>
            <a:ext uri="{FF2B5EF4-FFF2-40B4-BE49-F238E27FC236}">
              <a16:creationId xmlns:a16="http://schemas.microsoft.com/office/drawing/2014/main" id="{00000000-0008-0000-0E00-0000F0000000}"/>
            </a:ext>
          </a:extLst>
        </xdr:cNvPr>
        <xdr:cNvSpPr/>
      </xdr:nvSpPr>
      <xdr:spPr bwMode="auto">
        <a:xfrm rot="1669124">
          <a:off x="3717884" y="4268574"/>
          <a:ext cx="331840" cy="455756"/>
        </a:xfrm>
        <a:prstGeom prst="arc">
          <a:avLst>
            <a:gd name="adj1" fmla="val 16823529"/>
            <a:gd name="adj2" fmla="val 20649206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272761</xdr:colOff>
      <xdr:row>70</xdr:row>
      <xdr:rowOff>69272</xdr:rowOff>
    </xdr:from>
    <xdr:to>
      <xdr:col>5</xdr:col>
      <xdr:colOff>590550</xdr:colOff>
      <xdr:row>70</xdr:row>
      <xdr:rowOff>69272</xdr:rowOff>
    </xdr:to>
    <xdr:cxnSp macro="">
      <xdr:nvCxnSpPr>
        <xdr:cNvPr id="241" name="Straight Arrow Connector 240">
          <a:extLst>
            <a:ext uri="{FF2B5EF4-FFF2-40B4-BE49-F238E27FC236}">
              <a16:creationId xmlns:a16="http://schemas.microsoft.com/office/drawing/2014/main" id="{00000000-0008-0000-0E00-0000F1000000}"/>
            </a:ext>
          </a:extLst>
        </xdr:cNvPr>
        <xdr:cNvCxnSpPr/>
      </xdr:nvCxnSpPr>
      <xdr:spPr bwMode="auto">
        <a:xfrm flipH="1">
          <a:off x="3371561" y="4222172"/>
          <a:ext cx="317789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400387</xdr:colOff>
      <xdr:row>83</xdr:row>
      <xdr:rowOff>8430</xdr:rowOff>
    </xdr:from>
    <xdr:to>
      <xdr:col>4</xdr:col>
      <xdr:colOff>446106</xdr:colOff>
      <xdr:row>83</xdr:row>
      <xdr:rowOff>54149</xdr:rowOff>
    </xdr:to>
    <xdr:sp macro="" textlink="">
      <xdr:nvSpPr>
        <xdr:cNvPr id="242" name="Oval 241">
          <a:extLst>
            <a:ext uri="{FF2B5EF4-FFF2-40B4-BE49-F238E27FC236}">
              <a16:creationId xmlns:a16="http://schemas.microsoft.com/office/drawing/2014/main" id="{00000000-0008-0000-0E00-0000F2000000}"/>
            </a:ext>
          </a:extLst>
        </xdr:cNvPr>
        <xdr:cNvSpPr/>
      </xdr:nvSpPr>
      <xdr:spPr bwMode="auto">
        <a:xfrm>
          <a:off x="2772112" y="6504480"/>
          <a:ext cx="45719" cy="45719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693471</xdr:colOff>
      <xdr:row>83</xdr:row>
      <xdr:rowOff>147306</xdr:rowOff>
    </xdr:from>
    <xdr:to>
      <xdr:col>7</xdr:col>
      <xdr:colOff>77529</xdr:colOff>
      <xdr:row>85</xdr:row>
      <xdr:rowOff>99680</xdr:rowOff>
    </xdr:to>
    <xdr:cxnSp macro="">
      <xdr:nvCxnSpPr>
        <xdr:cNvPr id="243" name="Straight Arrow Connector 242">
          <a:extLst>
            <a:ext uri="{FF2B5EF4-FFF2-40B4-BE49-F238E27FC236}">
              <a16:creationId xmlns:a16="http://schemas.microsoft.com/office/drawing/2014/main" id="{00000000-0008-0000-0E00-0000F3000000}"/>
            </a:ext>
          </a:extLst>
        </xdr:cNvPr>
        <xdr:cNvCxnSpPr>
          <a:endCxn id="216" idx="3"/>
        </xdr:cNvCxnSpPr>
      </xdr:nvCxnSpPr>
      <xdr:spPr bwMode="auto">
        <a:xfrm flipH="1" flipV="1">
          <a:off x="3779571" y="6643356"/>
          <a:ext cx="822333" cy="314324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arrow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74</xdr:row>
      <xdr:rowOff>133350</xdr:rowOff>
    </xdr:from>
    <xdr:to>
      <xdr:col>6</xdr:col>
      <xdr:colOff>276225</xdr:colOff>
      <xdr:row>74</xdr:row>
      <xdr:rowOff>133350</xdr:rowOff>
    </xdr:to>
    <xdr:cxnSp macro="">
      <xdr:nvCxnSpPr>
        <xdr:cNvPr id="244" name="Straight Arrow Connector 243">
          <a:extLst>
            <a:ext uri="{FF2B5EF4-FFF2-40B4-BE49-F238E27FC236}">
              <a16:creationId xmlns:a16="http://schemas.microsoft.com/office/drawing/2014/main" id="{00000000-0008-0000-0E00-0000F4000000}"/>
            </a:ext>
          </a:extLst>
        </xdr:cNvPr>
        <xdr:cNvCxnSpPr/>
      </xdr:nvCxnSpPr>
      <xdr:spPr bwMode="auto">
        <a:xfrm flipH="1">
          <a:off x="2828925" y="4991100"/>
          <a:ext cx="12573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 w="lg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38878</xdr:colOff>
      <xdr:row>74</xdr:row>
      <xdr:rowOff>139700</xdr:rowOff>
    </xdr:from>
    <xdr:to>
      <xdr:col>6</xdr:col>
      <xdr:colOff>38878</xdr:colOff>
      <xdr:row>83</xdr:row>
      <xdr:rowOff>29158</xdr:rowOff>
    </xdr:to>
    <xdr:cxnSp macro="">
      <xdr:nvCxnSpPr>
        <xdr:cNvPr id="245" name="Straight Arrow Connector 244">
          <a:extLst>
            <a:ext uri="{FF2B5EF4-FFF2-40B4-BE49-F238E27FC236}">
              <a16:creationId xmlns:a16="http://schemas.microsoft.com/office/drawing/2014/main" id="{00000000-0008-0000-0E00-0000F5000000}"/>
            </a:ext>
          </a:extLst>
        </xdr:cNvPr>
        <xdr:cNvCxnSpPr/>
      </xdr:nvCxnSpPr>
      <xdr:spPr bwMode="auto">
        <a:xfrm>
          <a:off x="3861578" y="4953000"/>
          <a:ext cx="0" cy="1553158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136745</xdr:colOff>
      <xdr:row>71</xdr:row>
      <xdr:rowOff>150891</xdr:rowOff>
    </xdr:from>
    <xdr:to>
      <xdr:col>5</xdr:col>
      <xdr:colOff>182464</xdr:colOff>
      <xdr:row>72</xdr:row>
      <xdr:rowOff>33193</xdr:rowOff>
    </xdr:to>
    <xdr:sp macro="" textlink="">
      <xdr:nvSpPr>
        <xdr:cNvPr id="68" name="Circle: Hollow 67">
          <a:extLst>
            <a:ext uri="{FF2B5EF4-FFF2-40B4-BE49-F238E27FC236}">
              <a16:creationId xmlns:a16="http://schemas.microsoft.com/office/drawing/2014/main" id="{B338C30E-BD7E-41D2-9284-0BE8549BB9E3}"/>
            </a:ext>
          </a:extLst>
        </xdr:cNvPr>
        <xdr:cNvSpPr/>
      </xdr:nvSpPr>
      <xdr:spPr bwMode="auto">
        <a:xfrm>
          <a:off x="3230012" y="4347549"/>
          <a:ext cx="45719" cy="42624"/>
        </a:xfrm>
        <a:prstGeom prst="donu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160322</xdr:colOff>
      <xdr:row>69</xdr:row>
      <xdr:rowOff>14146</xdr:rowOff>
    </xdr:from>
    <xdr:to>
      <xdr:col>5</xdr:col>
      <xdr:colOff>160388</xdr:colOff>
      <xdr:row>71</xdr:row>
      <xdr:rowOff>156652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id="{25653832-31AD-4766-8F91-345DEB56874D}"/>
            </a:ext>
          </a:extLst>
        </xdr:cNvPr>
        <xdr:cNvCxnSpPr/>
      </xdr:nvCxnSpPr>
      <xdr:spPr bwMode="auto">
        <a:xfrm>
          <a:off x="3253589" y="3890161"/>
          <a:ext cx="66" cy="463149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14146</xdr:colOff>
      <xdr:row>71</xdr:row>
      <xdr:rowOff>108454</xdr:rowOff>
    </xdr:from>
    <xdr:to>
      <xdr:col>5</xdr:col>
      <xdr:colOff>318696</xdr:colOff>
      <xdr:row>73</xdr:row>
      <xdr:rowOff>88521</xdr:rowOff>
    </xdr:to>
    <xdr:sp macro="" textlink="">
      <xdr:nvSpPr>
        <xdr:cNvPr id="71" name="Arc 70">
          <a:extLst>
            <a:ext uri="{FF2B5EF4-FFF2-40B4-BE49-F238E27FC236}">
              <a16:creationId xmlns:a16="http://schemas.microsoft.com/office/drawing/2014/main" id="{1F9E2DDC-BA1F-456C-B182-621EA671C34D}"/>
            </a:ext>
          </a:extLst>
        </xdr:cNvPr>
        <xdr:cNvSpPr/>
      </xdr:nvSpPr>
      <xdr:spPr bwMode="auto">
        <a:xfrm rot="11133604">
          <a:off x="3107413" y="4305112"/>
          <a:ext cx="304550" cy="300711"/>
        </a:xfrm>
        <a:prstGeom prst="arc">
          <a:avLst>
            <a:gd name="adj1" fmla="val 9992747"/>
            <a:gd name="adj2" fmla="val 0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316366</xdr:colOff>
      <xdr:row>72</xdr:row>
      <xdr:rowOff>44223</xdr:rowOff>
    </xdr:from>
    <xdr:to>
      <xdr:col>5</xdr:col>
      <xdr:colOff>316366</xdr:colOff>
      <xdr:row>72</xdr:row>
      <xdr:rowOff>79831</xdr:rowOff>
    </xdr:to>
    <xdr:cxnSp macro="">
      <xdr:nvCxnSpPr>
        <xdr:cNvPr id="72" name="Straight Arrow Connector 71">
          <a:extLst>
            <a:ext uri="{FF2B5EF4-FFF2-40B4-BE49-F238E27FC236}">
              <a16:creationId xmlns:a16="http://schemas.microsoft.com/office/drawing/2014/main" id="{2EA9D5A8-BB2E-48E1-95BB-A67F63FBBEBC}"/>
            </a:ext>
          </a:extLst>
        </xdr:cNvPr>
        <xdr:cNvCxnSpPr/>
      </xdr:nvCxnSpPr>
      <xdr:spPr bwMode="auto">
        <a:xfrm flipV="1">
          <a:off x="3405187" y="4480152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13607</xdr:colOff>
      <xdr:row>72</xdr:row>
      <xdr:rowOff>51027</xdr:rowOff>
    </xdr:from>
    <xdr:to>
      <xdr:col>5</xdr:col>
      <xdr:colOff>13607</xdr:colOff>
      <xdr:row>72</xdr:row>
      <xdr:rowOff>86635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id="{34846588-026D-432D-89E5-7D5C4E5B79E2}"/>
            </a:ext>
          </a:extLst>
        </xdr:cNvPr>
        <xdr:cNvCxnSpPr/>
      </xdr:nvCxnSpPr>
      <xdr:spPr bwMode="auto">
        <a:xfrm flipV="1">
          <a:off x="3102428" y="4486956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419100</xdr:colOff>
      <xdr:row>50</xdr:row>
      <xdr:rowOff>0</xdr:rowOff>
    </xdr:from>
    <xdr:to>
      <xdr:col>6</xdr:col>
      <xdr:colOff>590550</xdr:colOff>
      <xdr:row>51</xdr:row>
      <xdr:rowOff>19050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DB6F4610-391D-408B-BE3B-CD5FF9653787}"/>
            </a:ext>
          </a:extLst>
        </xdr:cNvPr>
        <xdr:cNvSpPr>
          <a:spLocks noChangeArrowheads="1"/>
        </xdr:cNvSpPr>
      </xdr:nvSpPr>
      <xdr:spPr bwMode="auto">
        <a:xfrm>
          <a:off x="2790825" y="13735050"/>
          <a:ext cx="160972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266700</xdr:colOff>
      <xdr:row>37</xdr:row>
      <xdr:rowOff>47625</xdr:rowOff>
    </xdr:from>
    <xdr:to>
      <xdr:col>7</xdr:col>
      <xdr:colOff>173182</xdr:colOff>
      <xdr:row>39</xdr:row>
      <xdr:rowOff>158749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A991E803-91A4-4D15-9678-9C6411AFB585}"/>
            </a:ext>
          </a:extLst>
        </xdr:cNvPr>
        <xdr:cNvSpPr>
          <a:spLocks noChangeShapeType="1"/>
        </xdr:cNvSpPr>
      </xdr:nvSpPr>
      <xdr:spPr bwMode="auto">
        <a:xfrm flipV="1">
          <a:off x="3352800" y="11496675"/>
          <a:ext cx="1344757" cy="43497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261257</xdr:colOff>
      <xdr:row>31</xdr:row>
      <xdr:rowOff>91232</xdr:rowOff>
    </xdr:from>
    <xdr:to>
      <xdr:col>7</xdr:col>
      <xdr:colOff>154715</xdr:colOff>
      <xdr:row>32</xdr:row>
      <xdr:rowOff>125015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8C732FE1-1CD8-4908-BEE4-36CD4F4E44D9}"/>
            </a:ext>
          </a:extLst>
        </xdr:cNvPr>
        <xdr:cNvSpPr>
          <a:spLocks noChangeArrowheads="1"/>
        </xdr:cNvSpPr>
      </xdr:nvSpPr>
      <xdr:spPr bwMode="auto">
        <a:xfrm>
          <a:off x="3347357" y="10540157"/>
          <a:ext cx="1331733" cy="19570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live u.d.l. 1</a:t>
          </a:r>
          <a:endParaRPr lang="en-US"/>
        </a:p>
      </xdr:txBody>
    </xdr:sp>
    <xdr:clientData/>
  </xdr:twoCellAnchor>
  <xdr:twoCellAnchor>
    <xdr:from>
      <xdr:col>5</xdr:col>
      <xdr:colOff>200025</xdr:colOff>
      <xdr:row>51</xdr:row>
      <xdr:rowOff>19050</xdr:rowOff>
    </xdr:from>
    <xdr:to>
      <xdr:col>6</xdr:col>
      <xdr:colOff>238125</xdr:colOff>
      <xdr:row>51</xdr:row>
      <xdr:rowOff>19050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E9EE2994-F478-488B-BAE6-DF0CD8AF33F8}"/>
            </a:ext>
          </a:extLst>
        </xdr:cNvPr>
        <xdr:cNvSpPr>
          <a:spLocks noChangeShapeType="1"/>
        </xdr:cNvSpPr>
      </xdr:nvSpPr>
      <xdr:spPr bwMode="auto">
        <a:xfrm flipV="1">
          <a:off x="3286125" y="13916025"/>
          <a:ext cx="762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370884</xdr:colOff>
      <xdr:row>38</xdr:row>
      <xdr:rowOff>16858</xdr:rowOff>
    </xdr:from>
    <xdr:to>
      <xdr:col>7</xdr:col>
      <xdr:colOff>370884</xdr:colOff>
      <xdr:row>46</xdr:row>
      <xdr:rowOff>8429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5156054D-ADD0-402B-A1A4-DBAE8719128F}"/>
            </a:ext>
          </a:extLst>
        </xdr:cNvPr>
        <xdr:cNvSpPr>
          <a:spLocks noChangeShapeType="1"/>
        </xdr:cNvSpPr>
      </xdr:nvSpPr>
      <xdr:spPr bwMode="auto">
        <a:xfrm flipH="1" flipV="1">
          <a:off x="4895259" y="11627833"/>
          <a:ext cx="0" cy="136317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38</xdr:row>
      <xdr:rowOff>13734</xdr:rowOff>
    </xdr:from>
    <xdr:to>
      <xdr:col>8</xdr:col>
      <xdr:colOff>219075</xdr:colOff>
      <xdr:row>38</xdr:row>
      <xdr:rowOff>13734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B83E6F3C-F082-4FC7-9A75-C3D046DD48B6}"/>
            </a:ext>
          </a:extLst>
        </xdr:cNvPr>
        <xdr:cNvSpPr>
          <a:spLocks noChangeShapeType="1"/>
        </xdr:cNvSpPr>
      </xdr:nvSpPr>
      <xdr:spPr bwMode="auto">
        <a:xfrm>
          <a:off x="4419600" y="11624709"/>
          <a:ext cx="1038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418082</xdr:colOff>
      <xdr:row>51</xdr:row>
      <xdr:rowOff>76200</xdr:rowOff>
    </xdr:from>
    <xdr:to>
      <xdr:col>4</xdr:col>
      <xdr:colOff>418082</xdr:colOff>
      <xdr:row>56</xdr:row>
      <xdr:rowOff>43626</xdr:rowOff>
    </xdr:to>
    <xdr:sp macro="" textlink="">
      <xdr:nvSpPr>
        <xdr:cNvPr id="8" name="Line 8">
          <a:extLst>
            <a:ext uri="{FF2B5EF4-FFF2-40B4-BE49-F238E27FC236}">
              <a16:creationId xmlns:a16="http://schemas.microsoft.com/office/drawing/2014/main" id="{9DBE90AD-3B2A-4E6A-8A50-04657BFBA2B5}"/>
            </a:ext>
          </a:extLst>
        </xdr:cNvPr>
        <xdr:cNvSpPr>
          <a:spLocks noChangeShapeType="1"/>
        </xdr:cNvSpPr>
      </xdr:nvSpPr>
      <xdr:spPr bwMode="auto">
        <a:xfrm flipH="1">
          <a:off x="2789807" y="13973175"/>
          <a:ext cx="0" cy="81515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59003</xdr:colOff>
      <xdr:row>54</xdr:row>
      <xdr:rowOff>80076</xdr:rowOff>
    </xdr:from>
    <xdr:to>
      <xdr:col>5</xdr:col>
      <xdr:colOff>59003</xdr:colOff>
      <xdr:row>56</xdr:row>
      <xdr:rowOff>95249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775FB21A-CEFC-4BE2-A925-B08D9E9F994F}"/>
            </a:ext>
          </a:extLst>
        </xdr:cNvPr>
        <xdr:cNvSpPr>
          <a:spLocks noChangeShapeType="1"/>
        </xdr:cNvSpPr>
      </xdr:nvSpPr>
      <xdr:spPr bwMode="auto">
        <a:xfrm>
          <a:off x="3145103" y="14500926"/>
          <a:ext cx="0" cy="33902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370820</xdr:colOff>
      <xdr:row>54</xdr:row>
      <xdr:rowOff>69851</xdr:rowOff>
    </xdr:from>
    <xdr:to>
      <xdr:col>5</xdr:col>
      <xdr:colOff>370820</xdr:colOff>
      <xdr:row>56</xdr:row>
      <xdr:rowOff>43627</xdr:rowOff>
    </xdr:to>
    <xdr:sp macro="" textlink="">
      <xdr:nvSpPr>
        <xdr:cNvPr id="10" name="Line 10">
          <a:extLst>
            <a:ext uri="{FF2B5EF4-FFF2-40B4-BE49-F238E27FC236}">
              <a16:creationId xmlns:a16="http://schemas.microsoft.com/office/drawing/2014/main" id="{900BB7D2-5D3A-48C1-A7A9-64155DF0B144}"/>
            </a:ext>
          </a:extLst>
        </xdr:cNvPr>
        <xdr:cNvSpPr>
          <a:spLocks noChangeShapeType="1"/>
        </xdr:cNvSpPr>
      </xdr:nvSpPr>
      <xdr:spPr bwMode="auto">
        <a:xfrm flipH="1">
          <a:off x="3456920" y="14490701"/>
          <a:ext cx="0" cy="29762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581679</xdr:colOff>
      <xdr:row>51</xdr:row>
      <xdr:rowOff>76201</xdr:rowOff>
    </xdr:from>
    <xdr:to>
      <xdr:col>6</xdr:col>
      <xdr:colOff>581679</xdr:colOff>
      <xdr:row>56</xdr:row>
      <xdr:rowOff>65439</xdr:rowOff>
    </xdr:to>
    <xdr:sp macro="" textlink="">
      <xdr:nvSpPr>
        <xdr:cNvPr id="11" name="Line 11">
          <a:extLst>
            <a:ext uri="{FF2B5EF4-FFF2-40B4-BE49-F238E27FC236}">
              <a16:creationId xmlns:a16="http://schemas.microsoft.com/office/drawing/2014/main" id="{59464BC3-575E-400F-A7BD-1851D3978EAF}"/>
            </a:ext>
          </a:extLst>
        </xdr:cNvPr>
        <xdr:cNvSpPr>
          <a:spLocks noChangeShapeType="1"/>
        </xdr:cNvSpPr>
      </xdr:nvSpPr>
      <xdr:spPr bwMode="auto">
        <a:xfrm>
          <a:off x="4391679" y="13973176"/>
          <a:ext cx="0" cy="83696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370851</xdr:colOff>
      <xdr:row>56</xdr:row>
      <xdr:rowOff>31229</xdr:rowOff>
    </xdr:from>
    <xdr:to>
      <xdr:col>6</xdr:col>
      <xdr:colOff>584200</xdr:colOff>
      <xdr:row>56</xdr:row>
      <xdr:rowOff>31229</xdr:rowOff>
    </xdr:to>
    <xdr:sp macro="" textlink="">
      <xdr:nvSpPr>
        <xdr:cNvPr id="12" name="Line 12">
          <a:extLst>
            <a:ext uri="{FF2B5EF4-FFF2-40B4-BE49-F238E27FC236}">
              <a16:creationId xmlns:a16="http://schemas.microsoft.com/office/drawing/2014/main" id="{A26536C0-5CF5-429B-916C-E123D3452ED6}"/>
            </a:ext>
          </a:extLst>
        </xdr:cNvPr>
        <xdr:cNvSpPr>
          <a:spLocks noChangeShapeType="1"/>
        </xdr:cNvSpPr>
      </xdr:nvSpPr>
      <xdr:spPr bwMode="auto">
        <a:xfrm flipV="1">
          <a:off x="3456951" y="14775929"/>
          <a:ext cx="93724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46</xdr:row>
      <xdr:rowOff>28575</xdr:rowOff>
    </xdr:from>
    <xdr:to>
      <xdr:col>5</xdr:col>
      <xdr:colOff>0</xdr:colOff>
      <xdr:row>51</xdr:row>
      <xdr:rowOff>0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id="{A43C856C-937C-4F2E-98BF-C19CB8C75A07}"/>
            </a:ext>
          </a:extLst>
        </xdr:cNvPr>
        <xdr:cNvSpPr>
          <a:spLocks noChangeShapeType="1"/>
        </xdr:cNvSpPr>
      </xdr:nvSpPr>
      <xdr:spPr bwMode="auto">
        <a:xfrm flipV="1">
          <a:off x="2809875" y="13011150"/>
          <a:ext cx="276225" cy="885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46</xdr:row>
      <xdr:rowOff>9525</xdr:rowOff>
    </xdr:from>
    <xdr:to>
      <xdr:col>4</xdr:col>
      <xdr:colOff>419100</xdr:colOff>
      <xdr:row>49</xdr:row>
      <xdr:rowOff>123825</xdr:rowOff>
    </xdr:to>
    <xdr:sp macro="" textlink="">
      <xdr:nvSpPr>
        <xdr:cNvPr id="14" name="Line 14">
          <a:extLst>
            <a:ext uri="{FF2B5EF4-FFF2-40B4-BE49-F238E27FC236}">
              <a16:creationId xmlns:a16="http://schemas.microsoft.com/office/drawing/2014/main" id="{CBD55F71-E548-4CED-9BAA-38923F82D2A2}"/>
            </a:ext>
          </a:extLst>
        </xdr:cNvPr>
        <xdr:cNvSpPr>
          <a:spLocks noChangeShapeType="1"/>
        </xdr:cNvSpPr>
      </xdr:nvSpPr>
      <xdr:spPr bwMode="auto">
        <a:xfrm flipV="1">
          <a:off x="2790825" y="12992100"/>
          <a:ext cx="0" cy="704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447675</xdr:colOff>
      <xdr:row>40</xdr:row>
      <xdr:rowOff>0</xdr:rowOff>
    </xdr:from>
    <xdr:to>
      <xdr:col>6</xdr:col>
      <xdr:colOff>428625</xdr:colOff>
      <xdr:row>40</xdr:row>
      <xdr:rowOff>0</xdr:rowOff>
    </xdr:to>
    <xdr:sp macro="" textlink="">
      <xdr:nvSpPr>
        <xdr:cNvPr id="15" name="Line 15">
          <a:extLst>
            <a:ext uri="{FF2B5EF4-FFF2-40B4-BE49-F238E27FC236}">
              <a16:creationId xmlns:a16="http://schemas.microsoft.com/office/drawing/2014/main" id="{414F6974-35F6-4FAE-909A-A2C36EBF9BB5}"/>
            </a:ext>
          </a:extLst>
        </xdr:cNvPr>
        <xdr:cNvSpPr>
          <a:spLocks noChangeShapeType="1"/>
        </xdr:cNvSpPr>
      </xdr:nvSpPr>
      <xdr:spPr bwMode="auto">
        <a:xfrm>
          <a:off x="3533775" y="11934825"/>
          <a:ext cx="704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413236</xdr:colOff>
      <xdr:row>46</xdr:row>
      <xdr:rowOff>32720</xdr:rowOff>
    </xdr:from>
    <xdr:to>
      <xdr:col>4</xdr:col>
      <xdr:colOff>694380</xdr:colOff>
      <xdr:row>46</xdr:row>
      <xdr:rowOff>87252</xdr:rowOff>
    </xdr:to>
    <xdr:sp macro="" textlink="">
      <xdr:nvSpPr>
        <xdr:cNvPr id="16" name="Freeform 21">
          <a:extLst>
            <a:ext uri="{FF2B5EF4-FFF2-40B4-BE49-F238E27FC236}">
              <a16:creationId xmlns:a16="http://schemas.microsoft.com/office/drawing/2014/main" id="{D8ACD4CF-EDAE-4399-BF4E-BA1E07FE4564}"/>
            </a:ext>
          </a:extLst>
        </xdr:cNvPr>
        <xdr:cNvSpPr>
          <a:spLocks/>
        </xdr:cNvSpPr>
      </xdr:nvSpPr>
      <xdr:spPr bwMode="auto">
        <a:xfrm>
          <a:off x="2784961" y="13015295"/>
          <a:ext cx="281144" cy="54532"/>
        </a:xfrm>
        <a:custGeom>
          <a:avLst/>
          <a:gdLst>
            <a:gd name="T0" fmla="*/ 0 w 37"/>
            <a:gd name="T1" fmla="*/ 0 h 14"/>
            <a:gd name="T2" fmla="*/ 10 w 37"/>
            <a:gd name="T3" fmla="*/ 0 h 14"/>
            <a:gd name="T4" fmla="*/ 20 w 37"/>
            <a:gd name="T5" fmla="*/ 1 h 14"/>
            <a:gd name="T6" fmla="*/ 29 w 37"/>
            <a:gd name="T7" fmla="*/ 6 h 14"/>
            <a:gd name="T8" fmla="*/ 37 w 37"/>
            <a:gd name="T9" fmla="*/ 14 h 1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37" h="14">
              <a:moveTo>
                <a:pt x="0" y="0"/>
              </a:moveTo>
              <a:cubicBezTo>
                <a:pt x="3" y="0"/>
                <a:pt x="7" y="0"/>
                <a:pt x="10" y="0"/>
              </a:cubicBezTo>
              <a:cubicBezTo>
                <a:pt x="13" y="0"/>
                <a:pt x="17" y="0"/>
                <a:pt x="20" y="1"/>
              </a:cubicBezTo>
              <a:cubicBezTo>
                <a:pt x="23" y="2"/>
                <a:pt x="26" y="4"/>
                <a:pt x="29" y="6"/>
              </a:cubicBezTo>
              <a:cubicBezTo>
                <a:pt x="32" y="8"/>
                <a:pt x="36" y="13"/>
                <a:pt x="37" y="14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51</xdr:row>
      <xdr:rowOff>19050</xdr:rowOff>
    </xdr:from>
    <xdr:to>
      <xdr:col>4</xdr:col>
      <xdr:colOff>361950</xdr:colOff>
      <xdr:row>51</xdr:row>
      <xdr:rowOff>19050</xdr:rowOff>
    </xdr:to>
    <xdr:sp macro="" textlink="">
      <xdr:nvSpPr>
        <xdr:cNvPr id="17" name="Line 22">
          <a:extLst>
            <a:ext uri="{FF2B5EF4-FFF2-40B4-BE49-F238E27FC236}">
              <a16:creationId xmlns:a16="http://schemas.microsoft.com/office/drawing/2014/main" id="{B629FC5E-7B03-449A-A54A-338DC473D653}"/>
            </a:ext>
          </a:extLst>
        </xdr:cNvPr>
        <xdr:cNvSpPr>
          <a:spLocks noChangeShapeType="1"/>
        </xdr:cNvSpPr>
      </xdr:nvSpPr>
      <xdr:spPr bwMode="auto">
        <a:xfrm flipH="1">
          <a:off x="2371725" y="13916025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790575</xdr:colOff>
      <xdr:row>50</xdr:row>
      <xdr:rowOff>0</xdr:rowOff>
    </xdr:from>
    <xdr:to>
      <xdr:col>4</xdr:col>
      <xdr:colOff>371475</xdr:colOff>
      <xdr:row>50</xdr:row>
      <xdr:rowOff>0</xdr:rowOff>
    </xdr:to>
    <xdr:sp macro="" textlink="">
      <xdr:nvSpPr>
        <xdr:cNvPr id="18" name="Line 23">
          <a:extLst>
            <a:ext uri="{FF2B5EF4-FFF2-40B4-BE49-F238E27FC236}">
              <a16:creationId xmlns:a16="http://schemas.microsoft.com/office/drawing/2014/main" id="{C26C4237-DC41-405F-9040-4C7114F49A3F}"/>
            </a:ext>
          </a:extLst>
        </xdr:cNvPr>
        <xdr:cNvSpPr>
          <a:spLocks noChangeShapeType="1"/>
        </xdr:cNvSpPr>
      </xdr:nvSpPr>
      <xdr:spPr bwMode="auto">
        <a:xfrm flipH="1">
          <a:off x="2371725" y="13735050"/>
          <a:ext cx="371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800100</xdr:colOff>
      <xdr:row>40</xdr:row>
      <xdr:rowOff>9525</xdr:rowOff>
    </xdr:from>
    <xdr:to>
      <xdr:col>4</xdr:col>
      <xdr:colOff>819150</xdr:colOff>
      <xdr:row>40</xdr:row>
      <xdr:rowOff>9525</xdr:rowOff>
    </xdr:to>
    <xdr:sp macro="" textlink="">
      <xdr:nvSpPr>
        <xdr:cNvPr id="19" name="Line 24">
          <a:extLst>
            <a:ext uri="{FF2B5EF4-FFF2-40B4-BE49-F238E27FC236}">
              <a16:creationId xmlns:a16="http://schemas.microsoft.com/office/drawing/2014/main" id="{876686AF-1B8F-4024-8B18-7CED24D8768C}"/>
            </a:ext>
          </a:extLst>
        </xdr:cNvPr>
        <xdr:cNvSpPr>
          <a:spLocks noChangeShapeType="1"/>
        </xdr:cNvSpPr>
      </xdr:nvSpPr>
      <xdr:spPr bwMode="auto">
        <a:xfrm flipH="1">
          <a:off x="2371725" y="11944350"/>
          <a:ext cx="714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24298</xdr:colOff>
      <xdr:row>40</xdr:row>
      <xdr:rowOff>18861</xdr:rowOff>
    </xdr:from>
    <xdr:to>
      <xdr:col>4</xdr:col>
      <xdr:colOff>24298</xdr:colOff>
      <xdr:row>50</xdr:row>
      <xdr:rowOff>1</xdr:rowOff>
    </xdr:to>
    <xdr:sp macro="" textlink="">
      <xdr:nvSpPr>
        <xdr:cNvPr id="20" name="Line 25">
          <a:extLst>
            <a:ext uri="{FF2B5EF4-FFF2-40B4-BE49-F238E27FC236}">
              <a16:creationId xmlns:a16="http://schemas.microsoft.com/office/drawing/2014/main" id="{D120FB0D-A37F-44D9-9E26-7BA019B7916B}"/>
            </a:ext>
          </a:extLst>
        </xdr:cNvPr>
        <xdr:cNvSpPr>
          <a:spLocks noChangeShapeType="1"/>
        </xdr:cNvSpPr>
      </xdr:nvSpPr>
      <xdr:spPr bwMode="auto">
        <a:xfrm>
          <a:off x="2396023" y="11953686"/>
          <a:ext cx="0" cy="17813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40</xdr:row>
      <xdr:rowOff>9525</xdr:rowOff>
    </xdr:from>
    <xdr:to>
      <xdr:col>3</xdr:col>
      <xdr:colOff>628650</xdr:colOff>
      <xdr:row>40</xdr:row>
      <xdr:rowOff>9525</xdr:rowOff>
    </xdr:to>
    <xdr:sp macro="" textlink="">
      <xdr:nvSpPr>
        <xdr:cNvPr id="21" name="Line 26">
          <a:extLst>
            <a:ext uri="{FF2B5EF4-FFF2-40B4-BE49-F238E27FC236}">
              <a16:creationId xmlns:a16="http://schemas.microsoft.com/office/drawing/2014/main" id="{E6D8C4FC-4588-461B-886E-8FFF06D9DC33}"/>
            </a:ext>
          </a:extLst>
        </xdr:cNvPr>
        <xdr:cNvSpPr>
          <a:spLocks noChangeShapeType="1"/>
        </xdr:cNvSpPr>
      </xdr:nvSpPr>
      <xdr:spPr bwMode="auto">
        <a:xfrm flipH="1">
          <a:off x="1962150" y="11944350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51</xdr:row>
      <xdr:rowOff>19050</xdr:rowOff>
    </xdr:from>
    <xdr:to>
      <xdr:col>3</xdr:col>
      <xdr:colOff>676275</xdr:colOff>
      <xdr:row>51</xdr:row>
      <xdr:rowOff>19050</xdr:rowOff>
    </xdr:to>
    <xdr:sp macro="" textlink="">
      <xdr:nvSpPr>
        <xdr:cNvPr id="22" name="Line 27">
          <a:extLst>
            <a:ext uri="{FF2B5EF4-FFF2-40B4-BE49-F238E27FC236}">
              <a16:creationId xmlns:a16="http://schemas.microsoft.com/office/drawing/2014/main" id="{EB2C8917-A31D-44F6-A45B-6AAD876C17D8}"/>
            </a:ext>
          </a:extLst>
        </xdr:cNvPr>
        <xdr:cNvSpPr>
          <a:spLocks noChangeShapeType="1"/>
        </xdr:cNvSpPr>
      </xdr:nvSpPr>
      <xdr:spPr bwMode="auto">
        <a:xfrm flipH="1">
          <a:off x="1962150" y="1391602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384810</xdr:colOff>
      <xdr:row>40</xdr:row>
      <xdr:rowOff>7620</xdr:rowOff>
    </xdr:from>
    <xdr:to>
      <xdr:col>3</xdr:col>
      <xdr:colOff>384810</xdr:colOff>
      <xdr:row>51</xdr:row>
      <xdr:rowOff>19050</xdr:rowOff>
    </xdr:to>
    <xdr:sp macro="" textlink="">
      <xdr:nvSpPr>
        <xdr:cNvPr id="23" name="Line 28">
          <a:extLst>
            <a:ext uri="{FF2B5EF4-FFF2-40B4-BE49-F238E27FC236}">
              <a16:creationId xmlns:a16="http://schemas.microsoft.com/office/drawing/2014/main" id="{55E415F7-0A69-410F-B2FC-83225E693CC1}"/>
            </a:ext>
          </a:extLst>
        </xdr:cNvPr>
        <xdr:cNvSpPr>
          <a:spLocks noChangeShapeType="1"/>
        </xdr:cNvSpPr>
      </xdr:nvSpPr>
      <xdr:spPr bwMode="auto">
        <a:xfrm>
          <a:off x="2023110" y="11942445"/>
          <a:ext cx="0" cy="19735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56</xdr:row>
      <xdr:rowOff>209550</xdr:rowOff>
    </xdr:from>
    <xdr:to>
      <xdr:col>4</xdr:col>
      <xdr:colOff>419100</xdr:colOff>
      <xdr:row>58</xdr:row>
      <xdr:rowOff>66675</xdr:rowOff>
    </xdr:to>
    <xdr:sp macro="" textlink="">
      <xdr:nvSpPr>
        <xdr:cNvPr id="24" name="Line 34">
          <a:extLst>
            <a:ext uri="{FF2B5EF4-FFF2-40B4-BE49-F238E27FC236}">
              <a16:creationId xmlns:a16="http://schemas.microsoft.com/office/drawing/2014/main" id="{B5DA9BB8-F939-4D7A-AB80-77D938404146}"/>
            </a:ext>
          </a:extLst>
        </xdr:cNvPr>
        <xdr:cNvSpPr>
          <a:spLocks noChangeShapeType="1"/>
        </xdr:cNvSpPr>
      </xdr:nvSpPr>
      <xdr:spPr bwMode="auto">
        <a:xfrm>
          <a:off x="2790825" y="14906625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581025</xdr:colOff>
      <xdr:row>56</xdr:row>
      <xdr:rowOff>104775</xdr:rowOff>
    </xdr:from>
    <xdr:to>
      <xdr:col>6</xdr:col>
      <xdr:colOff>581025</xdr:colOff>
      <xdr:row>58</xdr:row>
      <xdr:rowOff>66675</xdr:rowOff>
    </xdr:to>
    <xdr:sp macro="" textlink="">
      <xdr:nvSpPr>
        <xdr:cNvPr id="25" name="Line 35">
          <a:extLst>
            <a:ext uri="{FF2B5EF4-FFF2-40B4-BE49-F238E27FC236}">
              <a16:creationId xmlns:a16="http://schemas.microsoft.com/office/drawing/2014/main" id="{6F9FB3CB-3411-4E12-96F4-1A69C3A0D7BB}"/>
            </a:ext>
          </a:extLst>
        </xdr:cNvPr>
        <xdr:cNvSpPr>
          <a:spLocks noChangeShapeType="1"/>
        </xdr:cNvSpPr>
      </xdr:nvSpPr>
      <xdr:spPr bwMode="auto">
        <a:xfrm>
          <a:off x="4391025" y="1484947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419966</xdr:colOff>
      <xdr:row>58</xdr:row>
      <xdr:rowOff>17318</xdr:rowOff>
    </xdr:from>
    <xdr:to>
      <xdr:col>6</xdr:col>
      <xdr:colOff>580160</xdr:colOff>
      <xdr:row>58</xdr:row>
      <xdr:rowOff>17318</xdr:rowOff>
    </xdr:to>
    <xdr:sp macro="" textlink="">
      <xdr:nvSpPr>
        <xdr:cNvPr id="26" name="Line 36">
          <a:extLst>
            <a:ext uri="{FF2B5EF4-FFF2-40B4-BE49-F238E27FC236}">
              <a16:creationId xmlns:a16="http://schemas.microsoft.com/office/drawing/2014/main" id="{6E3406F3-244D-409B-9099-30918D19C3D8}"/>
            </a:ext>
          </a:extLst>
        </xdr:cNvPr>
        <xdr:cNvSpPr>
          <a:spLocks noChangeShapeType="1"/>
        </xdr:cNvSpPr>
      </xdr:nvSpPr>
      <xdr:spPr bwMode="auto">
        <a:xfrm>
          <a:off x="2791691" y="15085868"/>
          <a:ext cx="159846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38</xdr:row>
      <xdr:rowOff>64943</xdr:rowOff>
    </xdr:from>
    <xdr:to>
      <xdr:col>5</xdr:col>
      <xdr:colOff>50800</xdr:colOff>
      <xdr:row>38</xdr:row>
      <xdr:rowOff>64943</xdr:rowOff>
    </xdr:to>
    <xdr:sp macro="" textlink="">
      <xdr:nvSpPr>
        <xdr:cNvPr id="27" name="Line 40">
          <a:extLst>
            <a:ext uri="{FF2B5EF4-FFF2-40B4-BE49-F238E27FC236}">
              <a16:creationId xmlns:a16="http://schemas.microsoft.com/office/drawing/2014/main" id="{6F05CB0D-EBFE-46B8-9F6D-6AC49D34CCD5}"/>
            </a:ext>
          </a:extLst>
        </xdr:cNvPr>
        <xdr:cNvSpPr>
          <a:spLocks noChangeShapeType="1"/>
        </xdr:cNvSpPr>
      </xdr:nvSpPr>
      <xdr:spPr bwMode="auto">
        <a:xfrm flipH="1">
          <a:off x="2752725" y="11675918"/>
          <a:ext cx="384175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266700</xdr:colOff>
      <xdr:row>38</xdr:row>
      <xdr:rowOff>28575</xdr:rowOff>
    </xdr:from>
    <xdr:to>
      <xdr:col>5</xdr:col>
      <xdr:colOff>266700</xdr:colOff>
      <xdr:row>39</xdr:row>
      <xdr:rowOff>114300</xdr:rowOff>
    </xdr:to>
    <xdr:sp macro="" textlink="">
      <xdr:nvSpPr>
        <xdr:cNvPr id="28" name="Line 41">
          <a:extLst>
            <a:ext uri="{FF2B5EF4-FFF2-40B4-BE49-F238E27FC236}">
              <a16:creationId xmlns:a16="http://schemas.microsoft.com/office/drawing/2014/main" id="{84101B1D-15A8-45AB-AF86-53179CBF01FA}"/>
            </a:ext>
          </a:extLst>
        </xdr:cNvPr>
        <xdr:cNvSpPr>
          <a:spLocks noChangeShapeType="1"/>
        </xdr:cNvSpPr>
      </xdr:nvSpPr>
      <xdr:spPr bwMode="auto">
        <a:xfrm flipH="1" flipV="1">
          <a:off x="3352800" y="11639550"/>
          <a:ext cx="0" cy="247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38</xdr:row>
      <xdr:rowOff>47625</xdr:rowOff>
    </xdr:from>
    <xdr:to>
      <xdr:col>5</xdr:col>
      <xdr:colOff>57150</xdr:colOff>
      <xdr:row>39</xdr:row>
      <xdr:rowOff>104775</xdr:rowOff>
    </xdr:to>
    <xdr:sp macro="" textlink="">
      <xdr:nvSpPr>
        <xdr:cNvPr id="29" name="Line 42">
          <a:extLst>
            <a:ext uri="{FF2B5EF4-FFF2-40B4-BE49-F238E27FC236}">
              <a16:creationId xmlns:a16="http://schemas.microsoft.com/office/drawing/2014/main" id="{A2B99276-EF6E-4B46-9A77-D4D293163763}"/>
            </a:ext>
          </a:extLst>
        </xdr:cNvPr>
        <xdr:cNvSpPr>
          <a:spLocks noChangeShapeType="1"/>
        </xdr:cNvSpPr>
      </xdr:nvSpPr>
      <xdr:spPr bwMode="auto">
        <a:xfrm flipH="1" flipV="1">
          <a:off x="3143250" y="11658600"/>
          <a:ext cx="0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381000</xdr:colOff>
      <xdr:row>38</xdr:row>
      <xdr:rowOff>28575</xdr:rowOff>
    </xdr:from>
    <xdr:to>
      <xdr:col>4</xdr:col>
      <xdr:colOff>381000</xdr:colOff>
      <xdr:row>39</xdr:row>
      <xdr:rowOff>142875</xdr:rowOff>
    </xdr:to>
    <xdr:sp macro="" textlink="">
      <xdr:nvSpPr>
        <xdr:cNvPr id="30" name="Line 43">
          <a:extLst>
            <a:ext uri="{FF2B5EF4-FFF2-40B4-BE49-F238E27FC236}">
              <a16:creationId xmlns:a16="http://schemas.microsoft.com/office/drawing/2014/main" id="{896DE86A-9078-4BD5-8E0B-6227A1621C9E}"/>
            </a:ext>
          </a:extLst>
        </xdr:cNvPr>
        <xdr:cNvSpPr>
          <a:spLocks noChangeShapeType="1"/>
        </xdr:cNvSpPr>
      </xdr:nvSpPr>
      <xdr:spPr bwMode="auto">
        <a:xfrm flipH="1" flipV="1">
          <a:off x="2752725" y="11639550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51</xdr:row>
      <xdr:rowOff>19050</xdr:rowOff>
    </xdr:from>
    <xdr:to>
      <xdr:col>3</xdr:col>
      <xdr:colOff>142875</xdr:colOff>
      <xdr:row>51</xdr:row>
      <xdr:rowOff>19050</xdr:rowOff>
    </xdr:to>
    <xdr:sp macro="" textlink="">
      <xdr:nvSpPr>
        <xdr:cNvPr id="31" name="Line 62">
          <a:extLst>
            <a:ext uri="{FF2B5EF4-FFF2-40B4-BE49-F238E27FC236}">
              <a16:creationId xmlns:a16="http://schemas.microsoft.com/office/drawing/2014/main" id="{E7401F26-0F2A-47A9-8E40-80B0B196ABBB}"/>
            </a:ext>
          </a:extLst>
        </xdr:cNvPr>
        <xdr:cNvSpPr>
          <a:spLocks noChangeShapeType="1"/>
        </xdr:cNvSpPr>
      </xdr:nvSpPr>
      <xdr:spPr bwMode="auto">
        <a:xfrm flipH="1">
          <a:off x="1600200" y="1391602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9719</xdr:colOff>
      <xdr:row>47</xdr:row>
      <xdr:rowOff>0</xdr:rowOff>
    </xdr:from>
    <xdr:to>
      <xdr:col>3</xdr:col>
      <xdr:colOff>9719</xdr:colOff>
      <xdr:row>51</xdr:row>
      <xdr:rowOff>28292</xdr:rowOff>
    </xdr:to>
    <xdr:sp macro="" textlink="">
      <xdr:nvSpPr>
        <xdr:cNvPr id="32" name="Line 63">
          <a:extLst>
            <a:ext uri="{FF2B5EF4-FFF2-40B4-BE49-F238E27FC236}">
              <a16:creationId xmlns:a16="http://schemas.microsoft.com/office/drawing/2014/main" id="{9E64D72D-0194-42A3-92EC-DABAB3789821}"/>
            </a:ext>
          </a:extLst>
        </xdr:cNvPr>
        <xdr:cNvSpPr>
          <a:spLocks noChangeShapeType="1"/>
        </xdr:cNvSpPr>
      </xdr:nvSpPr>
      <xdr:spPr bwMode="auto">
        <a:xfrm flipH="1">
          <a:off x="1648019" y="13144500"/>
          <a:ext cx="0" cy="78076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742950</xdr:colOff>
      <xdr:row>47</xdr:row>
      <xdr:rowOff>0</xdr:rowOff>
    </xdr:from>
    <xdr:to>
      <xdr:col>3</xdr:col>
      <xdr:colOff>152400</xdr:colOff>
      <xdr:row>47</xdr:row>
      <xdr:rowOff>0</xdr:rowOff>
    </xdr:to>
    <xdr:sp macro="" textlink="">
      <xdr:nvSpPr>
        <xdr:cNvPr id="33" name="Line 76">
          <a:extLst>
            <a:ext uri="{FF2B5EF4-FFF2-40B4-BE49-F238E27FC236}">
              <a16:creationId xmlns:a16="http://schemas.microsoft.com/office/drawing/2014/main" id="{FC19E90F-A1E1-47BC-8A47-09902675D51B}"/>
            </a:ext>
          </a:extLst>
        </xdr:cNvPr>
        <xdr:cNvSpPr>
          <a:spLocks noChangeShapeType="1"/>
        </xdr:cNvSpPr>
      </xdr:nvSpPr>
      <xdr:spPr bwMode="auto">
        <a:xfrm flipH="1">
          <a:off x="1600200" y="13144500"/>
          <a:ext cx="190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40</xdr:row>
      <xdr:rowOff>9525</xdr:rowOff>
    </xdr:from>
    <xdr:to>
      <xdr:col>5</xdr:col>
      <xdr:colOff>57150</xdr:colOff>
      <xdr:row>50</xdr:row>
      <xdr:rowOff>0</xdr:rowOff>
    </xdr:to>
    <xdr:sp macro="" textlink="">
      <xdr:nvSpPr>
        <xdr:cNvPr id="34" name="Line 98">
          <a:extLst>
            <a:ext uri="{FF2B5EF4-FFF2-40B4-BE49-F238E27FC236}">
              <a16:creationId xmlns:a16="http://schemas.microsoft.com/office/drawing/2014/main" id="{1F8A5052-12A7-439A-98E1-7DE4DC420D2D}"/>
            </a:ext>
          </a:extLst>
        </xdr:cNvPr>
        <xdr:cNvSpPr>
          <a:spLocks noChangeShapeType="1"/>
        </xdr:cNvSpPr>
      </xdr:nvSpPr>
      <xdr:spPr bwMode="auto">
        <a:xfrm flipV="1">
          <a:off x="3143250" y="11944350"/>
          <a:ext cx="0" cy="17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40</xdr:row>
      <xdr:rowOff>9525</xdr:rowOff>
    </xdr:from>
    <xdr:to>
      <xdr:col>5</xdr:col>
      <xdr:colOff>266700</xdr:colOff>
      <xdr:row>40</xdr:row>
      <xdr:rowOff>9525</xdr:rowOff>
    </xdr:to>
    <xdr:sp macro="" textlink="">
      <xdr:nvSpPr>
        <xdr:cNvPr id="35" name="Line 99">
          <a:extLst>
            <a:ext uri="{FF2B5EF4-FFF2-40B4-BE49-F238E27FC236}">
              <a16:creationId xmlns:a16="http://schemas.microsoft.com/office/drawing/2014/main" id="{D144DF82-1C0F-4C5C-9D55-5E78CCA5962D}"/>
            </a:ext>
          </a:extLst>
        </xdr:cNvPr>
        <xdr:cNvSpPr>
          <a:spLocks noChangeShapeType="1"/>
        </xdr:cNvSpPr>
      </xdr:nvSpPr>
      <xdr:spPr bwMode="auto">
        <a:xfrm>
          <a:off x="3143250" y="119443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266700</xdr:colOff>
      <xdr:row>40</xdr:row>
      <xdr:rowOff>9525</xdr:rowOff>
    </xdr:from>
    <xdr:to>
      <xdr:col>5</xdr:col>
      <xdr:colOff>371475</xdr:colOff>
      <xdr:row>50</xdr:row>
      <xdr:rowOff>0</xdr:rowOff>
    </xdr:to>
    <xdr:sp macro="" textlink="">
      <xdr:nvSpPr>
        <xdr:cNvPr id="36" name="Line 100">
          <a:extLst>
            <a:ext uri="{FF2B5EF4-FFF2-40B4-BE49-F238E27FC236}">
              <a16:creationId xmlns:a16="http://schemas.microsoft.com/office/drawing/2014/main" id="{53F585F2-6502-425C-B346-10FB1C915B50}"/>
            </a:ext>
          </a:extLst>
        </xdr:cNvPr>
        <xdr:cNvSpPr>
          <a:spLocks noChangeShapeType="1"/>
        </xdr:cNvSpPr>
      </xdr:nvSpPr>
      <xdr:spPr bwMode="auto">
        <a:xfrm>
          <a:off x="3352800" y="11944350"/>
          <a:ext cx="104775" cy="179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474396</xdr:colOff>
      <xdr:row>51</xdr:row>
      <xdr:rowOff>19050</xdr:rowOff>
    </xdr:from>
    <xdr:to>
      <xdr:col>5</xdr:col>
      <xdr:colOff>693471</xdr:colOff>
      <xdr:row>52</xdr:row>
      <xdr:rowOff>76200</xdr:rowOff>
    </xdr:to>
    <xdr:sp macro="" textlink="">
      <xdr:nvSpPr>
        <xdr:cNvPr id="37" name="Rectangle 101">
          <a:extLst>
            <a:ext uri="{FF2B5EF4-FFF2-40B4-BE49-F238E27FC236}">
              <a16:creationId xmlns:a16="http://schemas.microsoft.com/office/drawing/2014/main" id="{ADBFF08E-67D4-4C91-9FAF-424AD4C07152}"/>
            </a:ext>
          </a:extLst>
        </xdr:cNvPr>
        <xdr:cNvSpPr>
          <a:spLocks noChangeArrowheads="1"/>
        </xdr:cNvSpPr>
      </xdr:nvSpPr>
      <xdr:spPr bwMode="auto">
        <a:xfrm>
          <a:off x="3560496" y="13916025"/>
          <a:ext cx="2190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697685</xdr:colOff>
      <xdr:row>52</xdr:row>
      <xdr:rowOff>120705</xdr:rowOff>
    </xdr:from>
    <xdr:to>
      <xdr:col>5</xdr:col>
      <xdr:colOff>697685</xdr:colOff>
      <xdr:row>54</xdr:row>
      <xdr:rowOff>76200</xdr:rowOff>
    </xdr:to>
    <xdr:sp macro="" textlink="">
      <xdr:nvSpPr>
        <xdr:cNvPr id="38" name="Line 102">
          <a:extLst>
            <a:ext uri="{FF2B5EF4-FFF2-40B4-BE49-F238E27FC236}">
              <a16:creationId xmlns:a16="http://schemas.microsoft.com/office/drawing/2014/main" id="{3F428531-0492-4EEE-9A1E-D5646DDFDC2D}"/>
            </a:ext>
          </a:extLst>
        </xdr:cNvPr>
        <xdr:cNvSpPr>
          <a:spLocks noChangeShapeType="1"/>
        </xdr:cNvSpPr>
      </xdr:nvSpPr>
      <xdr:spPr bwMode="auto">
        <a:xfrm>
          <a:off x="3783785" y="14217705"/>
          <a:ext cx="0" cy="2793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76200</xdr:rowOff>
    </xdr:from>
    <xdr:to>
      <xdr:col>4</xdr:col>
      <xdr:colOff>323850</xdr:colOff>
      <xdr:row>52</xdr:row>
      <xdr:rowOff>76200</xdr:rowOff>
    </xdr:to>
    <xdr:sp macro="" textlink="">
      <xdr:nvSpPr>
        <xdr:cNvPr id="39" name="Line 104">
          <a:extLst>
            <a:ext uri="{FF2B5EF4-FFF2-40B4-BE49-F238E27FC236}">
              <a16:creationId xmlns:a16="http://schemas.microsoft.com/office/drawing/2014/main" id="{80D9DFED-2FBF-4884-A6D7-33B9A56B0FE7}"/>
            </a:ext>
          </a:extLst>
        </xdr:cNvPr>
        <xdr:cNvSpPr>
          <a:spLocks noChangeShapeType="1"/>
        </xdr:cNvSpPr>
      </xdr:nvSpPr>
      <xdr:spPr bwMode="auto">
        <a:xfrm flipH="1">
          <a:off x="2371725" y="141732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638175</xdr:colOff>
      <xdr:row>46</xdr:row>
      <xdr:rowOff>9525</xdr:rowOff>
    </xdr:from>
    <xdr:to>
      <xdr:col>7</xdr:col>
      <xdr:colOff>428625</xdr:colOff>
      <xdr:row>46</xdr:row>
      <xdr:rowOff>9525</xdr:rowOff>
    </xdr:to>
    <xdr:sp macro="" textlink="">
      <xdr:nvSpPr>
        <xdr:cNvPr id="40" name="Line 106">
          <a:extLst>
            <a:ext uri="{FF2B5EF4-FFF2-40B4-BE49-F238E27FC236}">
              <a16:creationId xmlns:a16="http://schemas.microsoft.com/office/drawing/2014/main" id="{BDC405AC-9769-4099-A615-3A18C30DBE6A}"/>
            </a:ext>
          </a:extLst>
        </xdr:cNvPr>
        <xdr:cNvSpPr>
          <a:spLocks noChangeShapeType="1"/>
        </xdr:cNvSpPr>
      </xdr:nvSpPr>
      <xdr:spPr bwMode="auto">
        <a:xfrm>
          <a:off x="3724275" y="12992100"/>
          <a:ext cx="1228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46</xdr:row>
      <xdr:rowOff>57150</xdr:rowOff>
    </xdr:from>
    <xdr:to>
      <xdr:col>6</xdr:col>
      <xdr:colOff>409575</xdr:colOff>
      <xdr:row>46</xdr:row>
      <xdr:rowOff>57150</xdr:rowOff>
    </xdr:to>
    <xdr:sp macro="" textlink="">
      <xdr:nvSpPr>
        <xdr:cNvPr id="41" name="Line 107">
          <a:extLst>
            <a:ext uri="{FF2B5EF4-FFF2-40B4-BE49-F238E27FC236}">
              <a16:creationId xmlns:a16="http://schemas.microsoft.com/office/drawing/2014/main" id="{03B17BD6-94BA-4E83-AAED-421137C790B8}"/>
            </a:ext>
          </a:extLst>
        </xdr:cNvPr>
        <xdr:cNvSpPr>
          <a:spLocks noChangeShapeType="1"/>
        </xdr:cNvSpPr>
      </xdr:nvSpPr>
      <xdr:spPr bwMode="auto">
        <a:xfrm>
          <a:off x="3810000" y="1303972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46</xdr:row>
      <xdr:rowOff>95250</xdr:rowOff>
    </xdr:from>
    <xdr:to>
      <xdr:col>6</xdr:col>
      <xdr:colOff>323850</xdr:colOff>
      <xdr:row>46</xdr:row>
      <xdr:rowOff>95250</xdr:rowOff>
    </xdr:to>
    <xdr:sp macro="" textlink="">
      <xdr:nvSpPr>
        <xdr:cNvPr id="42" name="Line 108">
          <a:extLst>
            <a:ext uri="{FF2B5EF4-FFF2-40B4-BE49-F238E27FC236}">
              <a16:creationId xmlns:a16="http://schemas.microsoft.com/office/drawing/2014/main" id="{CD8AD999-852E-475E-A8CB-41D0F62F5FB9}"/>
            </a:ext>
          </a:extLst>
        </xdr:cNvPr>
        <xdr:cNvSpPr>
          <a:spLocks noChangeShapeType="1"/>
        </xdr:cNvSpPr>
      </xdr:nvSpPr>
      <xdr:spPr bwMode="auto">
        <a:xfrm>
          <a:off x="3886200" y="13077825"/>
          <a:ext cx="247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</xdr:colOff>
      <xdr:row>46</xdr:row>
      <xdr:rowOff>142875</xdr:rowOff>
    </xdr:from>
    <xdr:to>
      <xdr:col>6</xdr:col>
      <xdr:colOff>257175</xdr:colOff>
      <xdr:row>46</xdr:row>
      <xdr:rowOff>142875</xdr:rowOff>
    </xdr:to>
    <xdr:sp macro="" textlink="">
      <xdr:nvSpPr>
        <xdr:cNvPr id="43" name="Line 109">
          <a:extLst>
            <a:ext uri="{FF2B5EF4-FFF2-40B4-BE49-F238E27FC236}">
              <a16:creationId xmlns:a16="http://schemas.microsoft.com/office/drawing/2014/main" id="{4CDAD1FA-5DB9-4634-9D52-7746E82E3285}"/>
            </a:ext>
          </a:extLst>
        </xdr:cNvPr>
        <xdr:cNvSpPr>
          <a:spLocks noChangeShapeType="1"/>
        </xdr:cNvSpPr>
      </xdr:nvSpPr>
      <xdr:spPr bwMode="auto">
        <a:xfrm>
          <a:off x="3952875" y="1312545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177012</xdr:colOff>
      <xdr:row>38</xdr:row>
      <xdr:rowOff>12644</xdr:rowOff>
    </xdr:from>
    <xdr:to>
      <xdr:col>8</xdr:col>
      <xdr:colOff>177012</xdr:colOff>
      <xdr:row>51</xdr:row>
      <xdr:rowOff>9432</xdr:rowOff>
    </xdr:to>
    <xdr:sp macro="" textlink="">
      <xdr:nvSpPr>
        <xdr:cNvPr id="44" name="Line 111">
          <a:extLst>
            <a:ext uri="{FF2B5EF4-FFF2-40B4-BE49-F238E27FC236}">
              <a16:creationId xmlns:a16="http://schemas.microsoft.com/office/drawing/2014/main" id="{C9C9AAF9-E845-4FCC-9611-37674EFB138E}"/>
            </a:ext>
          </a:extLst>
        </xdr:cNvPr>
        <xdr:cNvSpPr>
          <a:spLocks noChangeShapeType="1"/>
        </xdr:cNvSpPr>
      </xdr:nvSpPr>
      <xdr:spPr bwMode="auto">
        <a:xfrm>
          <a:off x="5415762" y="11623619"/>
          <a:ext cx="0" cy="22827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150821</xdr:colOff>
      <xdr:row>31</xdr:row>
      <xdr:rowOff>91152</xdr:rowOff>
    </xdr:from>
    <xdr:to>
      <xdr:col>8</xdr:col>
      <xdr:colOff>676072</xdr:colOff>
      <xdr:row>32</xdr:row>
      <xdr:rowOff>122350</xdr:rowOff>
    </xdr:to>
    <xdr:sp macro="" textlink="">
      <xdr:nvSpPr>
        <xdr:cNvPr id="45" name="Rectangle 123">
          <a:extLst>
            <a:ext uri="{FF2B5EF4-FFF2-40B4-BE49-F238E27FC236}">
              <a16:creationId xmlns:a16="http://schemas.microsoft.com/office/drawing/2014/main" id="{EB85E557-90B2-4170-A1E4-06B60C23E703}"/>
            </a:ext>
          </a:extLst>
        </xdr:cNvPr>
        <xdr:cNvSpPr>
          <a:spLocks noChangeArrowheads="1"/>
        </xdr:cNvSpPr>
      </xdr:nvSpPr>
      <xdr:spPr bwMode="auto">
        <a:xfrm>
          <a:off x="4675196" y="10540077"/>
          <a:ext cx="1239626" cy="19312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live u.d.l. 2</a:t>
          </a:r>
          <a:endParaRPr lang="en-US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261257</xdr:colOff>
      <xdr:row>29</xdr:row>
      <xdr:rowOff>111579</xdr:rowOff>
    </xdr:from>
    <xdr:to>
      <xdr:col>8</xdr:col>
      <xdr:colOff>664028</xdr:colOff>
      <xdr:row>30</xdr:row>
      <xdr:rowOff>147707</xdr:rowOff>
    </xdr:to>
    <xdr:sp macro="" textlink="">
      <xdr:nvSpPr>
        <xdr:cNvPr id="46" name="Rectangle 124">
          <a:extLst>
            <a:ext uri="{FF2B5EF4-FFF2-40B4-BE49-F238E27FC236}">
              <a16:creationId xmlns:a16="http://schemas.microsoft.com/office/drawing/2014/main" id="{FDFC2EB8-FD31-449A-95A8-35C126156DD0}"/>
            </a:ext>
          </a:extLst>
        </xdr:cNvPr>
        <xdr:cNvSpPr>
          <a:spLocks noChangeArrowheads="1"/>
        </xdr:cNvSpPr>
      </xdr:nvSpPr>
      <xdr:spPr bwMode="auto">
        <a:xfrm>
          <a:off x="3347357" y="10236654"/>
          <a:ext cx="2555421" cy="19805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permanent u.d.l.</a:t>
          </a:r>
          <a:endParaRPr lang="en-US"/>
        </a:p>
      </xdr:txBody>
    </xdr:sp>
    <xdr:clientData/>
  </xdr:twoCellAnchor>
  <xdr:twoCellAnchor>
    <xdr:from>
      <xdr:col>7</xdr:col>
      <xdr:colOff>190500</xdr:colOff>
      <xdr:row>51</xdr:row>
      <xdr:rowOff>19050</xdr:rowOff>
    </xdr:from>
    <xdr:to>
      <xdr:col>8</xdr:col>
      <xdr:colOff>209550</xdr:colOff>
      <xdr:row>51</xdr:row>
      <xdr:rowOff>19050</xdr:rowOff>
    </xdr:to>
    <xdr:sp macro="" textlink="">
      <xdr:nvSpPr>
        <xdr:cNvPr id="47" name="Line 154">
          <a:extLst>
            <a:ext uri="{FF2B5EF4-FFF2-40B4-BE49-F238E27FC236}">
              <a16:creationId xmlns:a16="http://schemas.microsoft.com/office/drawing/2014/main" id="{FBCDBD5D-58A3-4678-9B96-5BD1AD3178D4}"/>
            </a:ext>
          </a:extLst>
        </xdr:cNvPr>
        <xdr:cNvSpPr>
          <a:spLocks noChangeShapeType="1"/>
        </xdr:cNvSpPr>
      </xdr:nvSpPr>
      <xdr:spPr bwMode="auto">
        <a:xfrm>
          <a:off x="4714875" y="139160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51</xdr:row>
      <xdr:rowOff>19050</xdr:rowOff>
    </xdr:from>
    <xdr:to>
      <xdr:col>8</xdr:col>
      <xdr:colOff>238125</xdr:colOff>
      <xdr:row>51</xdr:row>
      <xdr:rowOff>19050</xdr:rowOff>
    </xdr:to>
    <xdr:sp macro="" textlink="">
      <xdr:nvSpPr>
        <xdr:cNvPr id="48" name="Line 170">
          <a:extLst>
            <a:ext uri="{FF2B5EF4-FFF2-40B4-BE49-F238E27FC236}">
              <a16:creationId xmlns:a16="http://schemas.microsoft.com/office/drawing/2014/main" id="{685DE2CB-D930-4C93-AA88-DF46F802D48B}"/>
            </a:ext>
          </a:extLst>
        </xdr:cNvPr>
        <xdr:cNvSpPr>
          <a:spLocks noChangeShapeType="1"/>
        </xdr:cNvSpPr>
      </xdr:nvSpPr>
      <xdr:spPr bwMode="auto">
        <a:xfrm flipV="1">
          <a:off x="4724400" y="1391602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200025</xdr:colOff>
      <xdr:row>51</xdr:row>
      <xdr:rowOff>19050</xdr:rowOff>
    </xdr:from>
    <xdr:to>
      <xdr:col>8</xdr:col>
      <xdr:colOff>238125</xdr:colOff>
      <xdr:row>51</xdr:row>
      <xdr:rowOff>19050</xdr:rowOff>
    </xdr:to>
    <xdr:sp macro="" textlink="">
      <xdr:nvSpPr>
        <xdr:cNvPr id="49" name="Line 172">
          <a:extLst>
            <a:ext uri="{FF2B5EF4-FFF2-40B4-BE49-F238E27FC236}">
              <a16:creationId xmlns:a16="http://schemas.microsoft.com/office/drawing/2014/main" id="{F3324D03-CBF6-465D-AFBD-7A48DCC2B228}"/>
            </a:ext>
          </a:extLst>
        </xdr:cNvPr>
        <xdr:cNvSpPr>
          <a:spLocks noChangeShapeType="1"/>
        </xdr:cNvSpPr>
      </xdr:nvSpPr>
      <xdr:spPr bwMode="auto">
        <a:xfrm flipV="1">
          <a:off x="4724400" y="13916025"/>
          <a:ext cx="752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58863</xdr:colOff>
      <xdr:row>50</xdr:row>
      <xdr:rowOff>32107</xdr:rowOff>
    </xdr:from>
    <xdr:to>
      <xdr:col>5</xdr:col>
      <xdr:colOff>59005</xdr:colOff>
      <xdr:row>53</xdr:row>
      <xdr:rowOff>147511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8C9F7C0D-4AF1-40DB-B023-4B095729AE80}"/>
            </a:ext>
          </a:extLst>
        </xdr:cNvPr>
        <xdr:cNvCxnSpPr/>
      </xdr:nvCxnSpPr>
      <xdr:spPr bwMode="auto">
        <a:xfrm>
          <a:off x="3144963" y="13767157"/>
          <a:ext cx="142" cy="639279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476250</xdr:colOff>
      <xdr:row>52</xdr:row>
      <xdr:rowOff>109579</xdr:rowOff>
    </xdr:from>
    <xdr:to>
      <xdr:col>5</xdr:col>
      <xdr:colOff>476250</xdr:colOff>
      <xdr:row>54</xdr:row>
      <xdr:rowOff>76200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55BC8A8C-5040-4E61-AAD8-DDC69362889B}"/>
            </a:ext>
          </a:extLst>
        </xdr:cNvPr>
        <xdr:cNvCxnSpPr/>
      </xdr:nvCxnSpPr>
      <xdr:spPr bwMode="auto">
        <a:xfrm>
          <a:off x="3562350" y="14206579"/>
          <a:ext cx="0" cy="290471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592883</xdr:colOff>
      <xdr:row>38</xdr:row>
      <xdr:rowOff>24299</xdr:rowOff>
    </xdr:from>
    <xdr:to>
      <xdr:col>6</xdr:col>
      <xdr:colOff>592883</xdr:colOff>
      <xdr:row>49</xdr:row>
      <xdr:rowOff>84877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B9700619-BA4C-4D5C-8408-7B7C71EF21E1}"/>
            </a:ext>
          </a:extLst>
        </xdr:cNvPr>
        <xdr:cNvCxnSpPr/>
      </xdr:nvCxnSpPr>
      <xdr:spPr bwMode="auto">
        <a:xfrm flipV="1">
          <a:off x="4402883" y="11635274"/>
          <a:ext cx="0" cy="2022728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370883</xdr:colOff>
      <xdr:row>46</xdr:row>
      <xdr:rowOff>4215</xdr:rowOff>
    </xdr:from>
    <xdr:to>
      <xdr:col>7</xdr:col>
      <xdr:colOff>370883</xdr:colOff>
      <xdr:row>51</xdr:row>
      <xdr:rowOff>9431</xdr:rowOff>
    </xdr:to>
    <xdr:sp macro="" textlink="">
      <xdr:nvSpPr>
        <xdr:cNvPr id="53" name="Line 6">
          <a:extLst>
            <a:ext uri="{FF2B5EF4-FFF2-40B4-BE49-F238E27FC236}">
              <a16:creationId xmlns:a16="http://schemas.microsoft.com/office/drawing/2014/main" id="{A7E11442-EF18-4C32-8A37-CB809268143B}"/>
            </a:ext>
          </a:extLst>
        </xdr:cNvPr>
        <xdr:cNvSpPr>
          <a:spLocks noChangeShapeType="1"/>
        </xdr:cNvSpPr>
      </xdr:nvSpPr>
      <xdr:spPr bwMode="auto">
        <a:xfrm flipH="1" flipV="1">
          <a:off x="4895258" y="12986790"/>
          <a:ext cx="0" cy="919616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696604</xdr:colOff>
      <xdr:row>54</xdr:row>
      <xdr:rowOff>19520</xdr:rowOff>
    </xdr:from>
    <xdr:to>
      <xdr:col>6</xdr:col>
      <xdr:colOff>257643</xdr:colOff>
      <xdr:row>54</xdr:row>
      <xdr:rowOff>20276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F65A836E-C47C-469A-B227-882ABA45CDE8}"/>
            </a:ext>
          </a:extLst>
        </xdr:cNvPr>
        <xdr:cNvCxnSpPr/>
      </xdr:nvCxnSpPr>
      <xdr:spPr bwMode="auto">
        <a:xfrm flipH="1">
          <a:off x="3782704" y="14440370"/>
          <a:ext cx="284939" cy="756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422938</xdr:colOff>
      <xdr:row>54</xdr:row>
      <xdr:rowOff>21325</xdr:rowOff>
    </xdr:from>
    <xdr:to>
      <xdr:col>5</xdr:col>
      <xdr:colOff>472696</xdr:colOff>
      <xdr:row>54</xdr:row>
      <xdr:rowOff>21325</xdr:rowOff>
    </xdr:to>
    <xdr:cxnSp macro="">
      <xdr:nvCxnSpPr>
        <xdr:cNvPr id="55" name="Straight Arrow Connector 54">
          <a:extLst>
            <a:ext uri="{FF2B5EF4-FFF2-40B4-BE49-F238E27FC236}">
              <a16:creationId xmlns:a16="http://schemas.microsoft.com/office/drawing/2014/main" id="{F5510D6D-25B7-4C19-969A-2921B24E7D51}"/>
            </a:ext>
          </a:extLst>
        </xdr:cNvPr>
        <xdr:cNvCxnSpPr/>
      </xdr:nvCxnSpPr>
      <xdr:spPr bwMode="auto">
        <a:xfrm flipH="1">
          <a:off x="2794663" y="14442175"/>
          <a:ext cx="764133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419101</xdr:colOff>
      <xdr:row>56</xdr:row>
      <xdr:rowOff>33848</xdr:rowOff>
    </xdr:from>
    <xdr:to>
      <xdr:col>5</xdr:col>
      <xdr:colOff>64945</xdr:colOff>
      <xdr:row>56</xdr:row>
      <xdr:rowOff>33848</xdr:rowOff>
    </xdr:to>
    <xdr:sp macro="" textlink="">
      <xdr:nvSpPr>
        <xdr:cNvPr id="56" name="Line 12">
          <a:extLst>
            <a:ext uri="{FF2B5EF4-FFF2-40B4-BE49-F238E27FC236}">
              <a16:creationId xmlns:a16="http://schemas.microsoft.com/office/drawing/2014/main" id="{04F403DA-3FFE-46E2-8C59-D75DC5323681}"/>
            </a:ext>
          </a:extLst>
        </xdr:cNvPr>
        <xdr:cNvSpPr>
          <a:spLocks noChangeShapeType="1"/>
        </xdr:cNvSpPr>
      </xdr:nvSpPr>
      <xdr:spPr bwMode="auto">
        <a:xfrm>
          <a:off x="2790826" y="14778548"/>
          <a:ext cx="36021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63500</xdr:colOff>
      <xdr:row>56</xdr:row>
      <xdr:rowOff>31229</xdr:rowOff>
    </xdr:from>
    <xdr:to>
      <xdr:col>5</xdr:col>
      <xdr:colOff>370849</xdr:colOff>
      <xdr:row>56</xdr:row>
      <xdr:rowOff>31229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D4733D1B-D501-45F1-B3D7-FFAB4F36C704}"/>
            </a:ext>
          </a:extLst>
        </xdr:cNvPr>
        <xdr:cNvSpPr>
          <a:spLocks noChangeShapeType="1"/>
        </xdr:cNvSpPr>
      </xdr:nvSpPr>
      <xdr:spPr bwMode="auto">
        <a:xfrm flipV="1">
          <a:off x="3149600" y="14775929"/>
          <a:ext cx="30734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54</xdr:row>
      <xdr:rowOff>20858</xdr:rowOff>
    </xdr:from>
    <xdr:to>
      <xdr:col>5</xdr:col>
      <xdr:colOff>698731</xdr:colOff>
      <xdr:row>54</xdr:row>
      <xdr:rowOff>20858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711904D1-8BD9-470B-89F8-EBE3C9FFAFD0}"/>
            </a:ext>
          </a:extLst>
        </xdr:cNvPr>
        <xdr:cNvCxnSpPr/>
      </xdr:nvCxnSpPr>
      <xdr:spPr bwMode="auto">
        <a:xfrm>
          <a:off x="3562350" y="14441708"/>
          <a:ext cx="222481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51</xdr:row>
      <xdr:rowOff>13906</xdr:rowOff>
    </xdr:from>
    <xdr:to>
      <xdr:col>4</xdr:col>
      <xdr:colOff>24334</xdr:colOff>
      <xdr:row>52</xdr:row>
      <xdr:rowOff>75445</xdr:rowOff>
    </xdr:to>
    <xdr:cxnSp macro="">
      <xdr:nvCxnSpPr>
        <xdr:cNvPr id="59" name="Straight Arrow Connector 58">
          <a:extLst>
            <a:ext uri="{FF2B5EF4-FFF2-40B4-BE49-F238E27FC236}">
              <a16:creationId xmlns:a16="http://schemas.microsoft.com/office/drawing/2014/main" id="{B51AAEB3-FF66-4C46-A666-C4FDE7E4C052}"/>
            </a:ext>
          </a:extLst>
        </xdr:cNvPr>
        <xdr:cNvCxnSpPr/>
      </xdr:nvCxnSpPr>
      <xdr:spPr bwMode="auto">
        <a:xfrm flipV="1">
          <a:off x="2396059" y="13910881"/>
          <a:ext cx="0" cy="261564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24334</xdr:colOff>
      <xdr:row>50</xdr:row>
      <xdr:rowOff>3476</xdr:rowOff>
    </xdr:from>
    <xdr:to>
      <xdr:col>4</xdr:col>
      <xdr:colOff>24334</xdr:colOff>
      <xdr:row>51</xdr:row>
      <xdr:rowOff>13905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53F2984A-6ADB-4982-B2BA-225EA2259721}"/>
            </a:ext>
          </a:extLst>
        </xdr:cNvPr>
        <xdr:cNvCxnSpPr/>
      </xdr:nvCxnSpPr>
      <xdr:spPr bwMode="auto">
        <a:xfrm>
          <a:off x="2396059" y="13738526"/>
          <a:ext cx="0" cy="172354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631784</xdr:colOff>
      <xdr:row>38</xdr:row>
      <xdr:rowOff>58524</xdr:rowOff>
    </xdr:from>
    <xdr:to>
      <xdr:col>6</xdr:col>
      <xdr:colOff>239724</xdr:colOff>
      <xdr:row>41</xdr:row>
      <xdr:rowOff>28505</xdr:rowOff>
    </xdr:to>
    <xdr:sp macro="" textlink="">
      <xdr:nvSpPr>
        <xdr:cNvPr id="61" name="Arc 60">
          <a:extLst>
            <a:ext uri="{FF2B5EF4-FFF2-40B4-BE49-F238E27FC236}">
              <a16:creationId xmlns:a16="http://schemas.microsoft.com/office/drawing/2014/main" id="{77980684-1C83-4D20-A9A3-3B7CAE795104}"/>
            </a:ext>
          </a:extLst>
        </xdr:cNvPr>
        <xdr:cNvSpPr/>
      </xdr:nvSpPr>
      <xdr:spPr bwMode="auto">
        <a:xfrm rot="1669124">
          <a:off x="3717884" y="11669499"/>
          <a:ext cx="331840" cy="455756"/>
        </a:xfrm>
        <a:prstGeom prst="arc">
          <a:avLst>
            <a:gd name="adj1" fmla="val 16823529"/>
            <a:gd name="adj2" fmla="val 20649206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sm"/>
          <a:tailEnd type="arrow" w="sm" len="sm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272761</xdr:colOff>
      <xdr:row>38</xdr:row>
      <xdr:rowOff>69272</xdr:rowOff>
    </xdr:from>
    <xdr:to>
      <xdr:col>5</xdr:col>
      <xdr:colOff>597477</xdr:colOff>
      <xdr:row>38</xdr:row>
      <xdr:rowOff>69272</xdr:rowOff>
    </xdr:to>
    <xdr:cxnSp macro="">
      <xdr:nvCxnSpPr>
        <xdr:cNvPr id="62" name="Straight Arrow Connector 61">
          <a:extLst>
            <a:ext uri="{FF2B5EF4-FFF2-40B4-BE49-F238E27FC236}">
              <a16:creationId xmlns:a16="http://schemas.microsoft.com/office/drawing/2014/main" id="{18E1A604-219A-45B4-BC1D-AD6A592AA064}"/>
            </a:ext>
          </a:extLst>
        </xdr:cNvPr>
        <xdr:cNvCxnSpPr/>
      </xdr:nvCxnSpPr>
      <xdr:spPr bwMode="auto">
        <a:xfrm flipH="1">
          <a:off x="3358861" y="11680247"/>
          <a:ext cx="324716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sm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400387</xdr:colOff>
      <xdr:row>51</xdr:row>
      <xdr:rowOff>8430</xdr:rowOff>
    </xdr:from>
    <xdr:to>
      <xdr:col>4</xdr:col>
      <xdr:colOff>446106</xdr:colOff>
      <xdr:row>51</xdr:row>
      <xdr:rowOff>54149</xdr:rowOff>
    </xdr:to>
    <xdr:sp macro="" textlink="">
      <xdr:nvSpPr>
        <xdr:cNvPr id="63" name="Oval 62">
          <a:extLst>
            <a:ext uri="{FF2B5EF4-FFF2-40B4-BE49-F238E27FC236}">
              <a16:creationId xmlns:a16="http://schemas.microsoft.com/office/drawing/2014/main" id="{CBA0F7DB-3062-42BB-9B1F-3D851A479588}"/>
            </a:ext>
          </a:extLst>
        </xdr:cNvPr>
        <xdr:cNvSpPr/>
      </xdr:nvSpPr>
      <xdr:spPr bwMode="auto">
        <a:xfrm>
          <a:off x="2772112" y="13905405"/>
          <a:ext cx="45719" cy="45719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693471</xdr:colOff>
      <xdr:row>51</xdr:row>
      <xdr:rowOff>146160</xdr:rowOff>
    </xdr:from>
    <xdr:to>
      <xdr:col>7</xdr:col>
      <xdr:colOff>32844</xdr:colOff>
      <xdr:row>53</xdr:row>
      <xdr:rowOff>54741</xdr:rowOff>
    </xdr:to>
    <xdr:cxnSp macro="">
      <xdr:nvCxnSpPr>
        <xdr:cNvPr id="64" name="Straight Arrow Connector 63">
          <a:extLst>
            <a:ext uri="{FF2B5EF4-FFF2-40B4-BE49-F238E27FC236}">
              <a16:creationId xmlns:a16="http://schemas.microsoft.com/office/drawing/2014/main" id="{4E29218D-AF6E-4961-8543-AA0192FE4615}"/>
            </a:ext>
          </a:extLst>
        </xdr:cNvPr>
        <xdr:cNvCxnSpPr>
          <a:endCxn id="37" idx="3"/>
        </xdr:cNvCxnSpPr>
      </xdr:nvCxnSpPr>
      <xdr:spPr bwMode="auto">
        <a:xfrm flipH="1" flipV="1">
          <a:off x="3779571" y="14043135"/>
          <a:ext cx="777648" cy="270531"/>
        </a:xfrm>
        <a:prstGeom prst="straightConnector1">
          <a:avLst/>
        </a:prstGeom>
        <a:ln>
          <a:solidFill>
            <a:schemeClr val="tx1"/>
          </a:solidFill>
          <a:headEnd type="none" w="med" len="med"/>
          <a:tailEnd type="arrow" w="sm" len="sm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42</xdr:row>
      <xdr:rowOff>133350</xdr:rowOff>
    </xdr:from>
    <xdr:to>
      <xdr:col>6</xdr:col>
      <xdr:colOff>276225</xdr:colOff>
      <xdr:row>42</xdr:row>
      <xdr:rowOff>133350</xdr:rowOff>
    </xdr:to>
    <xdr:cxnSp macro="">
      <xdr:nvCxnSpPr>
        <xdr:cNvPr id="65" name="Straight Arrow Connector 64">
          <a:extLst>
            <a:ext uri="{FF2B5EF4-FFF2-40B4-BE49-F238E27FC236}">
              <a16:creationId xmlns:a16="http://schemas.microsoft.com/office/drawing/2014/main" id="{9E4E2CD1-54C3-4827-8734-F58478C8B55F}"/>
            </a:ext>
          </a:extLst>
        </xdr:cNvPr>
        <xdr:cNvCxnSpPr/>
      </xdr:nvCxnSpPr>
      <xdr:spPr bwMode="auto">
        <a:xfrm flipH="1">
          <a:off x="2828925" y="12392025"/>
          <a:ext cx="12573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sm" len="lg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38878</xdr:colOff>
      <xdr:row>42</xdr:row>
      <xdr:rowOff>133350</xdr:rowOff>
    </xdr:from>
    <xdr:to>
      <xdr:col>6</xdr:col>
      <xdr:colOff>39655</xdr:colOff>
      <xdr:row>51</xdr:row>
      <xdr:rowOff>29158</xdr:rowOff>
    </xdr:to>
    <xdr:cxnSp macro="">
      <xdr:nvCxnSpPr>
        <xdr:cNvPr id="66" name="Straight Arrow Connector 65">
          <a:extLst>
            <a:ext uri="{FF2B5EF4-FFF2-40B4-BE49-F238E27FC236}">
              <a16:creationId xmlns:a16="http://schemas.microsoft.com/office/drawing/2014/main" id="{2AFEE88D-2C9A-4E4E-9421-E6AEA5A7283D}"/>
            </a:ext>
          </a:extLst>
        </xdr:cNvPr>
        <xdr:cNvCxnSpPr/>
      </xdr:nvCxnSpPr>
      <xdr:spPr bwMode="auto">
        <a:xfrm flipH="1">
          <a:off x="3848878" y="12392025"/>
          <a:ext cx="777" cy="1534108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sm" len="sm"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160663</xdr:colOff>
      <xdr:row>36</xdr:row>
      <xdr:rowOff>172139</xdr:rowOff>
    </xdr:from>
    <xdr:to>
      <xdr:col>5</xdr:col>
      <xdr:colOff>160729</xdr:colOff>
      <xdr:row>40</xdr:row>
      <xdr:rowOff>9739</xdr:rowOff>
    </xdr:to>
    <xdr:cxnSp macro="">
      <xdr:nvCxnSpPr>
        <xdr:cNvPr id="67" name="Straight Arrow Connector 66">
          <a:extLst>
            <a:ext uri="{FF2B5EF4-FFF2-40B4-BE49-F238E27FC236}">
              <a16:creationId xmlns:a16="http://schemas.microsoft.com/office/drawing/2014/main" id="{25D12DD5-FFDA-470A-8026-949F76E13A81}"/>
            </a:ext>
          </a:extLst>
        </xdr:cNvPr>
        <xdr:cNvCxnSpPr/>
      </xdr:nvCxnSpPr>
      <xdr:spPr bwMode="auto">
        <a:xfrm>
          <a:off x="3246763" y="11430689"/>
          <a:ext cx="66" cy="51387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triangle" w="med" len="lg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11339</xdr:colOff>
      <xdr:row>39</xdr:row>
      <xdr:rowOff>107227</xdr:rowOff>
    </xdr:from>
    <xdr:to>
      <xdr:col>5</xdr:col>
      <xdr:colOff>315889</xdr:colOff>
      <xdr:row>41</xdr:row>
      <xdr:rowOff>86469</xdr:rowOff>
    </xdr:to>
    <xdr:sp macro="" textlink="">
      <xdr:nvSpPr>
        <xdr:cNvPr id="70" name="Arc 69">
          <a:extLst>
            <a:ext uri="{FF2B5EF4-FFF2-40B4-BE49-F238E27FC236}">
              <a16:creationId xmlns:a16="http://schemas.microsoft.com/office/drawing/2014/main" id="{35B41A66-6759-4EA2-96C1-5EAE5C74CFF8}"/>
            </a:ext>
          </a:extLst>
        </xdr:cNvPr>
        <xdr:cNvSpPr/>
      </xdr:nvSpPr>
      <xdr:spPr bwMode="auto">
        <a:xfrm rot="11133604">
          <a:off x="3097439" y="11880127"/>
          <a:ext cx="304550" cy="303092"/>
        </a:xfrm>
        <a:prstGeom prst="arc">
          <a:avLst>
            <a:gd name="adj1" fmla="val 9992747"/>
            <a:gd name="adj2" fmla="val 0"/>
          </a:avLst>
        </a:prstGeom>
        <a:solidFill>
          <a:srgbClr val="CCFFFF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311321</xdr:colOff>
      <xdr:row>40</xdr:row>
      <xdr:rowOff>42130</xdr:rowOff>
    </xdr:from>
    <xdr:to>
      <xdr:col>5</xdr:col>
      <xdr:colOff>311321</xdr:colOff>
      <xdr:row>40</xdr:row>
      <xdr:rowOff>77738</xdr:rowOff>
    </xdr:to>
    <xdr:cxnSp macro="">
      <xdr:nvCxnSpPr>
        <xdr:cNvPr id="73" name="Straight Arrow Connector 72">
          <a:extLst>
            <a:ext uri="{FF2B5EF4-FFF2-40B4-BE49-F238E27FC236}">
              <a16:creationId xmlns:a16="http://schemas.microsoft.com/office/drawing/2014/main" id="{A4008370-962E-44DC-89FA-76C03A1B9870}"/>
            </a:ext>
          </a:extLst>
        </xdr:cNvPr>
        <xdr:cNvCxnSpPr/>
      </xdr:nvCxnSpPr>
      <xdr:spPr bwMode="auto">
        <a:xfrm flipV="1">
          <a:off x="3397421" y="11976955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7620</xdr:colOff>
      <xdr:row>40</xdr:row>
      <xdr:rowOff>57150</xdr:rowOff>
    </xdr:from>
    <xdr:to>
      <xdr:col>5</xdr:col>
      <xdr:colOff>7620</xdr:colOff>
      <xdr:row>40</xdr:row>
      <xdr:rowOff>92758</xdr:rowOff>
    </xdr:to>
    <xdr:cxnSp macro="">
      <xdr:nvCxnSpPr>
        <xdr:cNvPr id="74" name="Straight Arrow Connector 73">
          <a:extLst>
            <a:ext uri="{FF2B5EF4-FFF2-40B4-BE49-F238E27FC236}">
              <a16:creationId xmlns:a16="http://schemas.microsoft.com/office/drawing/2014/main" id="{85FAD791-ED86-4A40-8851-B99E1E3E8A4E}"/>
            </a:ext>
          </a:extLst>
        </xdr:cNvPr>
        <xdr:cNvCxnSpPr/>
      </xdr:nvCxnSpPr>
      <xdr:spPr bwMode="auto">
        <a:xfrm flipV="1">
          <a:off x="3093720" y="11991975"/>
          <a:ext cx="0" cy="35608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sm" len="sm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137160</xdr:colOff>
      <xdr:row>39</xdr:row>
      <xdr:rowOff>144780</xdr:rowOff>
    </xdr:from>
    <xdr:to>
      <xdr:col>5</xdr:col>
      <xdr:colOff>182879</xdr:colOff>
      <xdr:row>40</xdr:row>
      <xdr:rowOff>26669</xdr:rowOff>
    </xdr:to>
    <xdr:sp macro="" textlink="">
      <xdr:nvSpPr>
        <xdr:cNvPr id="76" name="Circle: Hollow 75">
          <a:extLst>
            <a:ext uri="{FF2B5EF4-FFF2-40B4-BE49-F238E27FC236}">
              <a16:creationId xmlns:a16="http://schemas.microsoft.com/office/drawing/2014/main" id="{7C74FE30-CBA5-46C1-A971-04E9B07EDB5A}"/>
            </a:ext>
          </a:extLst>
        </xdr:cNvPr>
        <xdr:cNvSpPr/>
      </xdr:nvSpPr>
      <xdr:spPr bwMode="auto">
        <a:xfrm>
          <a:off x="3223260" y="11917680"/>
          <a:ext cx="45719" cy="43814"/>
        </a:xfrm>
        <a:prstGeom prst="donu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164523</xdr:colOff>
      <xdr:row>37</xdr:row>
      <xdr:rowOff>47625</xdr:rowOff>
    </xdr:from>
    <xdr:to>
      <xdr:col>8</xdr:col>
      <xdr:colOff>610466</xdr:colOff>
      <xdr:row>37</xdr:row>
      <xdr:rowOff>47625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92612C0D-F702-434E-873E-265744017B52}"/>
            </a:ext>
          </a:extLst>
        </xdr:cNvPr>
        <xdr:cNvCxnSpPr/>
      </xdr:nvCxnSpPr>
      <xdr:spPr bwMode="auto">
        <a:xfrm>
          <a:off x="4688898" y="11496675"/>
          <a:ext cx="1160318" cy="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276225</xdr:colOff>
      <xdr:row>34</xdr:row>
      <xdr:rowOff>57150</xdr:rowOff>
    </xdr:from>
    <xdr:to>
      <xdr:col>5</xdr:col>
      <xdr:colOff>276225</xdr:colOff>
      <xdr:row>35</xdr:row>
      <xdr:rowOff>95250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8714C3B2-877A-4E75-A6DD-D5EEC6144CB4}"/>
            </a:ext>
          </a:extLst>
        </xdr:cNvPr>
        <xdr:cNvCxnSpPr/>
      </xdr:nvCxnSpPr>
      <xdr:spPr bwMode="auto">
        <a:xfrm flipV="1">
          <a:off x="3362325" y="10991850"/>
          <a:ext cx="0" cy="20002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152400</xdr:colOff>
      <xdr:row>34</xdr:row>
      <xdr:rowOff>57150</xdr:rowOff>
    </xdr:from>
    <xdr:to>
      <xdr:col>7</xdr:col>
      <xdr:colOff>152400</xdr:colOff>
      <xdr:row>35</xdr:row>
      <xdr:rowOff>95250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3E75484B-0616-488E-8363-21627C220A41}"/>
            </a:ext>
          </a:extLst>
        </xdr:cNvPr>
        <xdr:cNvCxnSpPr/>
      </xdr:nvCxnSpPr>
      <xdr:spPr bwMode="auto">
        <a:xfrm flipV="1">
          <a:off x="4676775" y="10991850"/>
          <a:ext cx="0" cy="20002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276225</xdr:colOff>
      <xdr:row>35</xdr:row>
      <xdr:rowOff>57150</xdr:rowOff>
    </xdr:from>
    <xdr:to>
      <xdr:col>7</xdr:col>
      <xdr:colOff>148828</xdr:colOff>
      <xdr:row>35</xdr:row>
      <xdr:rowOff>57150</xdr:rowOff>
    </xdr:to>
    <xdr:cxnSp macro="">
      <xdr:nvCxnSpPr>
        <xdr:cNvPr id="80" name="Straight Arrow Connector 79">
          <a:extLst>
            <a:ext uri="{FF2B5EF4-FFF2-40B4-BE49-F238E27FC236}">
              <a16:creationId xmlns:a16="http://schemas.microsoft.com/office/drawing/2014/main" id="{C990E86A-3CED-423D-80A5-0F1F3278C2C1}"/>
            </a:ext>
          </a:extLst>
        </xdr:cNvPr>
        <xdr:cNvCxnSpPr/>
      </xdr:nvCxnSpPr>
      <xdr:spPr bwMode="auto">
        <a:xfrm>
          <a:off x="3362325" y="11153775"/>
          <a:ext cx="1310878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arrow" w="sm" len="med"/>
          <a:tailEnd type="arrow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ShapeType="1"/>
        </xdr:cNvSpPr>
      </xdr:nvSpPr>
      <xdr:spPr bwMode="auto">
        <a:xfrm>
          <a:off x="3352800" y="32670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>
          <a:spLocks noChangeShapeType="1"/>
        </xdr:cNvSpPr>
      </xdr:nvSpPr>
      <xdr:spPr bwMode="auto">
        <a:xfrm>
          <a:off x="3790950" y="32670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3352800" y="32670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>
          <a:spLocks noChangeShapeType="1"/>
        </xdr:cNvSpPr>
      </xdr:nvSpPr>
      <xdr:spPr bwMode="auto">
        <a:xfrm flipH="1">
          <a:off x="3305175" y="34861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ShapeType="1"/>
        </xdr:cNvSpPr>
      </xdr:nvSpPr>
      <xdr:spPr bwMode="auto">
        <a:xfrm>
          <a:off x="3352800" y="32670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>
          <a:spLocks noChangeShapeType="1"/>
        </xdr:cNvSpPr>
      </xdr:nvSpPr>
      <xdr:spPr bwMode="auto">
        <a:xfrm>
          <a:off x="3790950" y="32670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3352800" y="32670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>
          <a:spLocks noChangeShapeType="1"/>
        </xdr:cNvSpPr>
      </xdr:nvSpPr>
      <xdr:spPr bwMode="auto">
        <a:xfrm flipH="1">
          <a:off x="3305175" y="34861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17</xdr:row>
      <xdr:rowOff>47625</xdr:rowOff>
    </xdr:from>
    <xdr:to>
      <xdr:col>5</xdr:col>
      <xdr:colOff>714375</xdr:colOff>
      <xdr:row>17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ShapeType="1"/>
        </xdr:cNvSpPr>
      </xdr:nvSpPr>
      <xdr:spPr bwMode="auto">
        <a:xfrm>
          <a:off x="3352800" y="3267075"/>
          <a:ext cx="4381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>
          <a:spLocks noChangeShapeType="1"/>
        </xdr:cNvSpPr>
      </xdr:nvSpPr>
      <xdr:spPr bwMode="auto">
        <a:xfrm>
          <a:off x="3790950" y="3267075"/>
          <a:ext cx="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276225</xdr:colOff>
      <xdr:row>17</xdr:row>
      <xdr:rowOff>47625</xdr:rowOff>
    </xdr:from>
    <xdr:to>
      <xdr:col>5</xdr:col>
      <xdr:colOff>800100</xdr:colOff>
      <xdr:row>21</xdr:row>
      <xdr:rowOff>142875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3352800" y="3267075"/>
          <a:ext cx="438150" cy="742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18</xdr:row>
      <xdr:rowOff>104775</xdr:rowOff>
    </xdr:from>
    <xdr:to>
      <xdr:col>5</xdr:col>
      <xdr:colOff>590550</xdr:colOff>
      <xdr:row>18</xdr:row>
      <xdr:rowOff>104775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>
          <a:spLocks noChangeShapeType="1"/>
        </xdr:cNvSpPr>
      </xdr:nvSpPr>
      <xdr:spPr bwMode="auto">
        <a:xfrm flipH="1">
          <a:off x="3305175" y="3486150"/>
          <a:ext cx="3619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11</xdr:row>
      <xdr:rowOff>76200</xdr:rowOff>
    </xdr:from>
    <xdr:to>
      <xdr:col>5</xdr:col>
      <xdr:colOff>571500</xdr:colOff>
      <xdr:row>12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2333625" y="1857375"/>
          <a:ext cx="14763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</xdr:row>
      <xdr:rowOff>95250</xdr:rowOff>
    </xdr:from>
    <xdr:to>
      <xdr:col>4</xdr:col>
      <xdr:colOff>419100</xdr:colOff>
      <xdr:row>11</xdr:row>
      <xdr:rowOff>76200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>
          <a:spLocks noChangeArrowheads="1"/>
        </xdr:cNvSpPr>
      </xdr:nvSpPr>
      <xdr:spPr bwMode="auto">
        <a:xfrm>
          <a:off x="2714625" y="419100"/>
          <a:ext cx="228600" cy="143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</xdr:row>
      <xdr:rowOff>133350</xdr:rowOff>
    </xdr:from>
    <xdr:to>
      <xdr:col>5</xdr:col>
      <xdr:colOff>495300</xdr:colOff>
      <xdr:row>11</xdr:row>
      <xdr:rowOff>133350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>
          <a:spLocks noChangeShapeType="1"/>
        </xdr:cNvSpPr>
      </xdr:nvSpPr>
      <xdr:spPr bwMode="auto">
        <a:xfrm>
          <a:off x="2381250" y="19145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714375</xdr:colOff>
      <xdr:row>12</xdr:row>
      <xdr:rowOff>85725</xdr:rowOff>
    </xdr:from>
    <xdr:to>
      <xdr:col>4</xdr:col>
      <xdr:colOff>666750</xdr:colOff>
      <xdr:row>12</xdr:row>
      <xdr:rowOff>85725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>
          <a:spLocks noChangeShapeType="1"/>
        </xdr:cNvSpPr>
      </xdr:nvSpPr>
      <xdr:spPr bwMode="auto">
        <a:xfrm>
          <a:off x="2390775" y="2028825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57150</xdr:rowOff>
    </xdr:from>
    <xdr:to>
      <xdr:col>5</xdr:col>
      <xdr:colOff>514350</xdr:colOff>
      <xdr:row>12</xdr:row>
      <xdr:rowOff>57150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ShapeType="1"/>
        </xdr:cNvSpPr>
      </xdr:nvSpPr>
      <xdr:spPr bwMode="auto">
        <a:xfrm>
          <a:off x="2847975" y="200025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2</xdr:row>
      <xdr:rowOff>152400</xdr:rowOff>
    </xdr:from>
    <xdr:to>
      <xdr:col>4</xdr:col>
      <xdr:colOff>361950</xdr:colOff>
      <xdr:row>12</xdr:row>
      <xdr:rowOff>19050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>
          <a:spLocks noChangeShapeType="1"/>
        </xdr:cNvSpPr>
      </xdr:nvSpPr>
      <xdr:spPr bwMode="auto">
        <a:xfrm>
          <a:off x="2886075" y="476250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12</xdr:row>
      <xdr:rowOff>19050</xdr:rowOff>
    </xdr:from>
    <xdr:to>
      <xdr:col>4</xdr:col>
      <xdr:colOff>361950</xdr:colOff>
      <xdr:row>12</xdr:row>
      <xdr:rowOff>19050</xdr:rowOff>
    </xdr:to>
    <xdr:sp macro="" textlink="">
      <xdr:nvSpPr>
        <xdr:cNvPr id="8" name="Line 8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>
          <a:spLocks noChangeShapeType="1"/>
        </xdr:cNvSpPr>
      </xdr:nvSpPr>
      <xdr:spPr bwMode="auto">
        <a:xfrm flipH="1">
          <a:off x="2752725" y="19621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>
          <a:spLocks noChangeShapeType="1"/>
        </xdr:cNvSpPr>
      </xdr:nvSpPr>
      <xdr:spPr bwMode="auto">
        <a:xfrm flipH="1">
          <a:off x="2895600" y="914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9</xdr:row>
      <xdr:rowOff>104775</xdr:rowOff>
    </xdr:from>
    <xdr:to>
      <xdr:col>5</xdr:col>
      <xdr:colOff>809625</xdr:colOff>
      <xdr:row>11</xdr:row>
      <xdr:rowOff>123825</xdr:rowOff>
    </xdr:to>
    <xdr:sp macro="" textlink="">
      <xdr:nvSpPr>
        <xdr:cNvPr id="10" name="Line 10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>
          <a:spLocks noChangeShapeType="1"/>
        </xdr:cNvSpPr>
      </xdr:nvSpPr>
      <xdr:spPr bwMode="auto">
        <a:xfrm flipH="1">
          <a:off x="3543300" y="1562100"/>
          <a:ext cx="40957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12</xdr:row>
      <xdr:rowOff>66675</xdr:rowOff>
    </xdr:from>
    <xdr:to>
      <xdr:col>5</xdr:col>
      <xdr:colOff>809625</xdr:colOff>
      <xdr:row>14</xdr:row>
      <xdr:rowOff>104775</xdr:rowOff>
    </xdr:to>
    <xdr:sp macro="" textlink="">
      <xdr:nvSpPr>
        <xdr:cNvPr id="11" name="Line 11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>
          <a:spLocks noChangeShapeType="1"/>
        </xdr:cNvSpPr>
      </xdr:nvSpPr>
      <xdr:spPr bwMode="auto">
        <a:xfrm flipH="1" flipV="1">
          <a:off x="3648075" y="2009775"/>
          <a:ext cx="30480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9</xdr:row>
      <xdr:rowOff>28575</xdr:rowOff>
    </xdr:from>
    <xdr:to>
      <xdr:col>3</xdr:col>
      <xdr:colOff>723900</xdr:colOff>
      <xdr:row>12</xdr:row>
      <xdr:rowOff>66675</xdr:rowOff>
    </xdr:to>
    <xdr:sp macro="" textlink="">
      <xdr:nvSpPr>
        <xdr:cNvPr id="12" name="Line 12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>
          <a:spLocks noChangeShapeType="1"/>
        </xdr:cNvSpPr>
      </xdr:nvSpPr>
      <xdr:spPr bwMode="auto">
        <a:xfrm>
          <a:off x="1228725" y="1485900"/>
          <a:ext cx="1171575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76200</xdr:rowOff>
    </xdr:from>
    <xdr:to>
      <xdr:col>6</xdr:col>
      <xdr:colOff>247650</xdr:colOff>
      <xdr:row>11</xdr:row>
      <xdr:rowOff>76200</xdr:rowOff>
    </xdr:to>
    <xdr:sp macro="" textlink="">
      <xdr:nvSpPr>
        <xdr:cNvPr id="13" name="Line 61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>
          <a:spLocks noChangeShapeType="1"/>
        </xdr:cNvSpPr>
      </xdr:nvSpPr>
      <xdr:spPr bwMode="auto">
        <a:xfrm>
          <a:off x="3848100" y="18573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13</xdr:row>
      <xdr:rowOff>104775</xdr:rowOff>
    </xdr:from>
    <xdr:to>
      <xdr:col>4</xdr:col>
      <xdr:colOff>190500</xdr:colOff>
      <xdr:row>15</xdr:row>
      <xdr:rowOff>85725</xdr:rowOff>
    </xdr:to>
    <xdr:sp macro="" textlink="">
      <xdr:nvSpPr>
        <xdr:cNvPr id="14" name="Line 62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>
          <a:spLocks noChangeShapeType="1"/>
        </xdr:cNvSpPr>
      </xdr:nvSpPr>
      <xdr:spPr bwMode="auto">
        <a:xfrm flipH="1">
          <a:off x="271462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13</xdr:row>
      <xdr:rowOff>104775</xdr:rowOff>
    </xdr:from>
    <xdr:to>
      <xdr:col>4</xdr:col>
      <xdr:colOff>419100</xdr:colOff>
      <xdr:row>15</xdr:row>
      <xdr:rowOff>95250</xdr:rowOff>
    </xdr:to>
    <xdr:sp macro="" textlink="">
      <xdr:nvSpPr>
        <xdr:cNvPr id="15" name="Line 63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>
          <a:spLocks noChangeShapeType="1"/>
        </xdr:cNvSpPr>
      </xdr:nvSpPr>
      <xdr:spPr bwMode="auto">
        <a:xfrm>
          <a:off x="294322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6</xdr:row>
      <xdr:rowOff>76200</xdr:rowOff>
    </xdr:from>
    <xdr:to>
      <xdr:col>2</xdr:col>
      <xdr:colOff>647700</xdr:colOff>
      <xdr:row>14</xdr:row>
      <xdr:rowOff>66675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ShapeType="1"/>
        </xdr:cNvSpPr>
      </xdr:nvSpPr>
      <xdr:spPr bwMode="auto">
        <a:xfrm flipV="1">
          <a:off x="1504950" y="885825"/>
          <a:ext cx="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14</xdr:row>
      <xdr:rowOff>76200</xdr:rowOff>
    </xdr:from>
    <xdr:to>
      <xdr:col>7</xdr:col>
      <xdr:colOff>171450</xdr:colOff>
      <xdr:row>14</xdr:row>
      <xdr:rowOff>76200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14</xdr:row>
      <xdr:rowOff>95249</xdr:rowOff>
    </xdr:from>
    <xdr:to>
      <xdr:col>4</xdr:col>
      <xdr:colOff>810173</xdr:colOff>
      <xdr:row>18</xdr:row>
      <xdr:rowOff>76637</xdr:rowOff>
    </xdr:to>
    <xdr:sp macro="" textlink="">
      <xdr:nvSpPr>
        <xdr:cNvPr id="5" name="Line 15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730609" y="2394387"/>
          <a:ext cx="400598" cy="63828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2</xdr:col>
      <xdr:colOff>628650</xdr:colOff>
      <xdr:row>11</xdr:row>
      <xdr:rowOff>85725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8</xdr:row>
      <xdr:rowOff>0</xdr:rowOff>
    </xdr:from>
    <xdr:to>
      <xdr:col>3</xdr:col>
      <xdr:colOff>352425</xdr:colOff>
      <xdr:row>14</xdr:row>
      <xdr:rowOff>66675</xdr:rowOff>
    </xdr:to>
    <xdr:sp macro="" textlink="">
      <xdr:nvSpPr>
        <xdr:cNvPr id="7" name="Line 17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10</xdr:row>
      <xdr:rowOff>19050</xdr:rowOff>
    </xdr:from>
    <xdr:to>
      <xdr:col>3</xdr:col>
      <xdr:colOff>0</xdr:colOff>
      <xdr:row>11</xdr:row>
      <xdr:rowOff>85725</xdr:rowOff>
    </xdr:to>
    <xdr:sp macro="" textlink="">
      <xdr:nvSpPr>
        <xdr:cNvPr id="8" name="Line 18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3</xdr:col>
      <xdr:colOff>200025</xdr:colOff>
      <xdr:row>12</xdr:row>
      <xdr:rowOff>133350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7</xdr:col>
      <xdr:colOff>152400</xdr:colOff>
      <xdr:row>8</xdr:row>
      <xdr:rowOff>0</xdr:rowOff>
    </xdr:to>
    <xdr:sp macro="" textlink="">
      <xdr:nvSpPr>
        <xdr:cNvPr id="10" name="Line 20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3</xdr:col>
      <xdr:colOff>323850</xdr:colOff>
      <xdr:row>14</xdr:row>
      <xdr:rowOff>76200</xdr:rowOff>
    </xdr:to>
    <xdr:sp macro="" textlink="">
      <xdr:nvSpPr>
        <xdr:cNvPr id="11" name="Line 21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9</xdr:row>
      <xdr:rowOff>76200</xdr:rowOff>
    </xdr:from>
    <xdr:to>
      <xdr:col>4</xdr:col>
      <xdr:colOff>514350</xdr:colOff>
      <xdr:row>9</xdr:row>
      <xdr:rowOff>152400</xdr:rowOff>
    </xdr:to>
    <xdr:sp macro="" textlink="">
      <xdr:nvSpPr>
        <xdr:cNvPr id="12" name="Oval 22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9</xdr:row>
      <xdr:rowOff>76200</xdr:rowOff>
    </xdr:from>
    <xdr:to>
      <xdr:col>3</xdr:col>
      <xdr:colOff>514350</xdr:colOff>
      <xdr:row>9</xdr:row>
      <xdr:rowOff>152400</xdr:rowOff>
    </xdr:to>
    <xdr:sp macro="" textlink="">
      <xdr:nvSpPr>
        <xdr:cNvPr id="13" name="Oval 23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9</xdr:row>
      <xdr:rowOff>76200</xdr:rowOff>
    </xdr:from>
    <xdr:to>
      <xdr:col>5</xdr:col>
      <xdr:colOff>514350</xdr:colOff>
      <xdr:row>9</xdr:row>
      <xdr:rowOff>152400</xdr:rowOff>
    </xdr:to>
    <xdr:sp macro="" textlink="">
      <xdr:nvSpPr>
        <xdr:cNvPr id="14" name="Oval 24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9</xdr:row>
      <xdr:rowOff>76200</xdr:rowOff>
    </xdr:from>
    <xdr:to>
      <xdr:col>6</xdr:col>
      <xdr:colOff>514350</xdr:colOff>
      <xdr:row>9</xdr:row>
      <xdr:rowOff>152400</xdr:rowOff>
    </xdr:to>
    <xdr:sp macro="" textlink="">
      <xdr:nvSpPr>
        <xdr:cNvPr id="15" name="Oval 25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13</xdr:row>
      <xdr:rowOff>76200</xdr:rowOff>
    </xdr:from>
    <xdr:to>
      <xdr:col>3</xdr:col>
      <xdr:colOff>514350</xdr:colOff>
      <xdr:row>13</xdr:row>
      <xdr:rowOff>152400</xdr:rowOff>
    </xdr:to>
    <xdr:sp macro="" textlink="">
      <xdr:nvSpPr>
        <xdr:cNvPr id="16" name="Oval 26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13</xdr:row>
      <xdr:rowOff>76200</xdr:rowOff>
    </xdr:from>
    <xdr:to>
      <xdr:col>4</xdr:col>
      <xdr:colOff>514350</xdr:colOff>
      <xdr:row>13</xdr:row>
      <xdr:rowOff>152400</xdr:rowOff>
    </xdr:to>
    <xdr:sp macro="" textlink="">
      <xdr:nvSpPr>
        <xdr:cNvPr id="17" name="Oval 27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13</xdr:row>
      <xdr:rowOff>76200</xdr:rowOff>
    </xdr:from>
    <xdr:to>
      <xdr:col>5</xdr:col>
      <xdr:colOff>514350</xdr:colOff>
      <xdr:row>13</xdr:row>
      <xdr:rowOff>152400</xdr:rowOff>
    </xdr:to>
    <xdr:sp macro="" textlink="">
      <xdr:nvSpPr>
        <xdr:cNvPr id="18" name="Oval 28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13</xdr:row>
      <xdr:rowOff>76200</xdr:rowOff>
    </xdr:from>
    <xdr:to>
      <xdr:col>6</xdr:col>
      <xdr:colOff>514350</xdr:colOff>
      <xdr:row>13</xdr:row>
      <xdr:rowOff>152400</xdr:rowOff>
    </xdr:to>
    <xdr:sp macro="" textlink="">
      <xdr:nvSpPr>
        <xdr:cNvPr id="19" name="Oval 29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90</xdr:row>
      <xdr:rowOff>0</xdr:rowOff>
    </xdr:from>
    <xdr:to>
      <xdr:col>6</xdr:col>
      <xdr:colOff>28575</xdr:colOff>
      <xdr:row>90</xdr:row>
      <xdr:rowOff>0</xdr:rowOff>
    </xdr:to>
    <xdr:sp macro="" textlink="">
      <xdr:nvSpPr>
        <xdr:cNvPr id="20" name="Line 46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SpPr>
          <a:spLocks noChangeShapeType="1"/>
        </xdr:cNvSpPr>
      </xdr:nvSpPr>
      <xdr:spPr bwMode="auto">
        <a:xfrm>
          <a:off x="2209800" y="15640050"/>
          <a:ext cx="1819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120430</xdr:colOff>
      <xdr:row>6</xdr:row>
      <xdr:rowOff>87586</xdr:rowOff>
    </xdr:from>
    <xdr:to>
      <xdr:col>3</xdr:col>
      <xdr:colOff>120430</xdr:colOff>
      <xdr:row>8</xdr:row>
      <xdr:rowOff>75210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id="{335DA50A-126E-4D8C-8D96-497E7247696C}"/>
            </a:ext>
          </a:extLst>
        </xdr:cNvPr>
        <xdr:cNvSpPr>
          <a:spLocks noChangeShapeType="1"/>
        </xdr:cNvSpPr>
      </xdr:nvSpPr>
      <xdr:spPr bwMode="auto">
        <a:xfrm flipV="1">
          <a:off x="1751723" y="1072931"/>
          <a:ext cx="0" cy="31607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11</xdr:row>
      <xdr:rowOff>76200</xdr:rowOff>
    </xdr:from>
    <xdr:to>
      <xdr:col>5</xdr:col>
      <xdr:colOff>571500</xdr:colOff>
      <xdr:row>12</xdr:row>
      <xdr:rowOff>142875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2324100" y="1857375"/>
          <a:ext cx="148590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190500</xdr:colOff>
      <xdr:row>2</xdr:row>
      <xdr:rowOff>95250</xdr:rowOff>
    </xdr:from>
    <xdr:to>
      <xdr:col>4</xdr:col>
      <xdr:colOff>419100</xdr:colOff>
      <xdr:row>11</xdr:row>
      <xdr:rowOff>76200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>
          <a:spLocks noChangeArrowheads="1"/>
        </xdr:cNvSpPr>
      </xdr:nvSpPr>
      <xdr:spPr bwMode="auto">
        <a:xfrm>
          <a:off x="2714625" y="419100"/>
          <a:ext cx="228600" cy="1438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704850</xdr:colOff>
      <xdr:row>11</xdr:row>
      <xdr:rowOff>133350</xdr:rowOff>
    </xdr:from>
    <xdr:to>
      <xdr:col>5</xdr:col>
      <xdr:colOff>495300</xdr:colOff>
      <xdr:row>11</xdr:row>
      <xdr:rowOff>133350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>
          <a:spLocks noChangeShapeType="1"/>
        </xdr:cNvSpPr>
      </xdr:nvSpPr>
      <xdr:spPr bwMode="auto">
        <a:xfrm>
          <a:off x="2381250" y="19145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685800</xdr:colOff>
      <xdr:row>12</xdr:row>
      <xdr:rowOff>85725</xdr:rowOff>
    </xdr:from>
    <xdr:to>
      <xdr:col>4</xdr:col>
      <xdr:colOff>666750</xdr:colOff>
      <xdr:row>12</xdr:row>
      <xdr:rowOff>85725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>
          <a:spLocks noChangeShapeType="1"/>
        </xdr:cNvSpPr>
      </xdr:nvSpPr>
      <xdr:spPr bwMode="auto">
        <a:xfrm>
          <a:off x="2362200" y="2028825"/>
          <a:ext cx="828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57150</xdr:rowOff>
    </xdr:from>
    <xdr:to>
      <xdr:col>5</xdr:col>
      <xdr:colOff>514350</xdr:colOff>
      <xdr:row>12</xdr:row>
      <xdr:rowOff>57150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>
          <a:spLocks noChangeShapeType="1"/>
        </xdr:cNvSpPr>
      </xdr:nvSpPr>
      <xdr:spPr bwMode="auto">
        <a:xfrm>
          <a:off x="2847975" y="2000250"/>
          <a:ext cx="904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2</xdr:row>
      <xdr:rowOff>152400</xdr:rowOff>
    </xdr:from>
    <xdr:to>
      <xdr:col>4</xdr:col>
      <xdr:colOff>361950</xdr:colOff>
      <xdr:row>12</xdr:row>
      <xdr:rowOff>19050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>
          <a:spLocks noChangeShapeType="1"/>
        </xdr:cNvSpPr>
      </xdr:nvSpPr>
      <xdr:spPr bwMode="auto">
        <a:xfrm>
          <a:off x="2886075" y="476250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228600</xdr:colOff>
      <xdr:row>12</xdr:row>
      <xdr:rowOff>19050</xdr:rowOff>
    </xdr:from>
    <xdr:to>
      <xdr:col>4</xdr:col>
      <xdr:colOff>361950</xdr:colOff>
      <xdr:row>12</xdr:row>
      <xdr:rowOff>19050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>
          <a:spLocks noChangeShapeType="1"/>
        </xdr:cNvSpPr>
      </xdr:nvSpPr>
      <xdr:spPr bwMode="auto">
        <a:xfrm flipH="1">
          <a:off x="2752725" y="19621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371475</xdr:colOff>
      <xdr:row>5</xdr:row>
      <xdr:rowOff>104775</xdr:rowOff>
    </xdr:from>
    <xdr:to>
      <xdr:col>4</xdr:col>
      <xdr:colOff>714375</xdr:colOff>
      <xdr:row>5</xdr:row>
      <xdr:rowOff>104775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>
          <a:spLocks noChangeShapeType="1"/>
        </xdr:cNvSpPr>
      </xdr:nvSpPr>
      <xdr:spPr bwMode="auto">
        <a:xfrm flipH="1">
          <a:off x="2895600" y="914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304800</xdr:colOff>
      <xdr:row>9</xdr:row>
      <xdr:rowOff>104775</xdr:rowOff>
    </xdr:from>
    <xdr:to>
      <xdr:col>5</xdr:col>
      <xdr:colOff>809625</xdr:colOff>
      <xdr:row>11</xdr:row>
      <xdr:rowOff>123825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>
          <a:spLocks noChangeShapeType="1"/>
        </xdr:cNvSpPr>
      </xdr:nvSpPr>
      <xdr:spPr bwMode="auto">
        <a:xfrm flipH="1">
          <a:off x="3543300" y="1562100"/>
          <a:ext cx="40957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12</xdr:row>
      <xdr:rowOff>66675</xdr:rowOff>
    </xdr:from>
    <xdr:to>
      <xdr:col>5</xdr:col>
      <xdr:colOff>809625</xdr:colOff>
      <xdr:row>14</xdr:row>
      <xdr:rowOff>104775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>
          <a:spLocks noChangeShapeType="1"/>
        </xdr:cNvSpPr>
      </xdr:nvSpPr>
      <xdr:spPr bwMode="auto">
        <a:xfrm flipH="1" flipV="1">
          <a:off x="3648075" y="2009775"/>
          <a:ext cx="30480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371475</xdr:colOff>
      <xdr:row>9</xdr:row>
      <xdr:rowOff>28575</xdr:rowOff>
    </xdr:from>
    <xdr:to>
      <xdr:col>3</xdr:col>
      <xdr:colOff>714375</xdr:colOff>
      <xdr:row>12</xdr:row>
      <xdr:rowOff>66675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>
          <a:spLocks noChangeShapeType="1"/>
        </xdr:cNvSpPr>
      </xdr:nvSpPr>
      <xdr:spPr bwMode="auto">
        <a:xfrm>
          <a:off x="1228725" y="1485900"/>
          <a:ext cx="1162050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609600</xdr:colOff>
      <xdr:row>11</xdr:row>
      <xdr:rowOff>76200</xdr:rowOff>
    </xdr:from>
    <xdr:to>
      <xdr:col>6</xdr:col>
      <xdr:colOff>247650</xdr:colOff>
      <xdr:row>11</xdr:row>
      <xdr:rowOff>76200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>
          <a:spLocks noChangeShapeType="1"/>
        </xdr:cNvSpPr>
      </xdr:nvSpPr>
      <xdr:spPr bwMode="auto">
        <a:xfrm>
          <a:off x="3848100" y="18573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13</xdr:row>
      <xdr:rowOff>104775</xdr:rowOff>
    </xdr:from>
    <xdr:to>
      <xdr:col>4</xdr:col>
      <xdr:colOff>190500</xdr:colOff>
      <xdr:row>15</xdr:row>
      <xdr:rowOff>85725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>
          <a:spLocks noChangeShapeType="1"/>
        </xdr:cNvSpPr>
      </xdr:nvSpPr>
      <xdr:spPr bwMode="auto">
        <a:xfrm flipH="1">
          <a:off x="2714625" y="2209800"/>
          <a:ext cx="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419100</xdr:colOff>
      <xdr:row>13</xdr:row>
      <xdr:rowOff>104775</xdr:rowOff>
    </xdr:from>
    <xdr:to>
      <xdr:col>4</xdr:col>
      <xdr:colOff>419100</xdr:colOff>
      <xdr:row>15</xdr:row>
      <xdr:rowOff>95250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>
          <a:spLocks noChangeShapeType="1"/>
        </xdr:cNvSpPr>
      </xdr:nvSpPr>
      <xdr:spPr bwMode="auto">
        <a:xfrm>
          <a:off x="2943225" y="2209800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647700</xdr:colOff>
      <xdr:row>6</xdr:row>
      <xdr:rowOff>76200</xdr:rowOff>
    </xdr:from>
    <xdr:to>
      <xdr:col>2</xdr:col>
      <xdr:colOff>647700</xdr:colOff>
      <xdr:row>14</xdr:row>
      <xdr:rowOff>66675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>
          <a:spLocks noChangeShapeType="1"/>
        </xdr:cNvSpPr>
      </xdr:nvSpPr>
      <xdr:spPr bwMode="auto">
        <a:xfrm flipV="1">
          <a:off x="1504950" y="885825"/>
          <a:ext cx="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657225</xdr:colOff>
      <xdr:row>14</xdr:row>
      <xdr:rowOff>76200</xdr:rowOff>
    </xdr:from>
    <xdr:to>
      <xdr:col>7</xdr:col>
      <xdr:colOff>171450</xdr:colOff>
      <xdr:row>14</xdr:row>
      <xdr:rowOff>76200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>
          <a:spLocks noChangeShapeType="1"/>
        </xdr:cNvSpPr>
      </xdr:nvSpPr>
      <xdr:spPr bwMode="auto">
        <a:xfrm>
          <a:off x="1514475" y="2181225"/>
          <a:ext cx="3505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16</xdr:row>
      <xdr:rowOff>76200</xdr:rowOff>
    </xdr:from>
    <xdr:to>
      <xdr:col>3</xdr:col>
      <xdr:colOff>514350</xdr:colOff>
      <xdr:row>16</xdr:row>
      <xdr:rowOff>152400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>
          <a:spLocks noChangeArrowheads="1"/>
        </xdr:cNvSpPr>
      </xdr:nvSpPr>
      <xdr:spPr bwMode="auto">
        <a:xfrm>
          <a:off x="2076450" y="2505075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409575</xdr:colOff>
      <xdr:row>14</xdr:row>
      <xdr:rowOff>95249</xdr:rowOff>
    </xdr:from>
    <xdr:to>
      <xdr:col>4</xdr:col>
      <xdr:colOff>810173</xdr:colOff>
      <xdr:row>18</xdr:row>
      <xdr:rowOff>87586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730609" y="2394387"/>
          <a:ext cx="400598" cy="64923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2</xdr:col>
      <xdr:colOff>628650</xdr:colOff>
      <xdr:row>11</xdr:row>
      <xdr:rowOff>85725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666750</xdr:colOff>
      <xdr:row>8</xdr:row>
      <xdr:rowOff>0</xdr:rowOff>
    </xdr:from>
    <xdr:to>
      <xdr:col>3</xdr:col>
      <xdr:colOff>352425</xdr:colOff>
      <xdr:row>14</xdr:row>
      <xdr:rowOff>66675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>
          <a:spLocks noChangeShapeType="1"/>
        </xdr:cNvSpPr>
      </xdr:nvSpPr>
      <xdr:spPr bwMode="auto">
        <a:xfrm flipV="1">
          <a:off x="1524000" y="1133475"/>
          <a:ext cx="466725" cy="1038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10</xdr:row>
      <xdr:rowOff>19050</xdr:rowOff>
    </xdr:from>
    <xdr:to>
      <xdr:col>3</xdr:col>
      <xdr:colOff>0</xdr:colOff>
      <xdr:row>11</xdr:row>
      <xdr:rowOff>85725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SpPr>
          <a:spLocks noChangeShapeType="1"/>
        </xdr:cNvSpPr>
      </xdr:nvSpPr>
      <xdr:spPr bwMode="auto">
        <a:xfrm flipV="1">
          <a:off x="1076325" y="1476375"/>
          <a:ext cx="561975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11</xdr:row>
      <xdr:rowOff>85725</xdr:rowOff>
    </xdr:from>
    <xdr:to>
      <xdr:col>3</xdr:col>
      <xdr:colOff>200025</xdr:colOff>
      <xdr:row>12</xdr:row>
      <xdr:rowOff>133350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SpPr>
          <a:spLocks noChangeShapeType="1"/>
        </xdr:cNvSpPr>
      </xdr:nvSpPr>
      <xdr:spPr bwMode="auto">
        <a:xfrm>
          <a:off x="1076325" y="1704975"/>
          <a:ext cx="762000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7</xdr:col>
      <xdr:colOff>152400</xdr:colOff>
      <xdr:row>8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3495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647700</xdr:colOff>
      <xdr:row>8</xdr:row>
      <xdr:rowOff>0</xdr:rowOff>
    </xdr:from>
    <xdr:to>
      <xdr:col>3</xdr:col>
      <xdr:colOff>323850</xdr:colOff>
      <xdr:row>14</xdr:row>
      <xdr:rowOff>76200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>
          <a:spLocks noChangeShapeType="1"/>
        </xdr:cNvSpPr>
      </xdr:nvSpPr>
      <xdr:spPr bwMode="auto">
        <a:xfrm>
          <a:off x="1504950" y="1133475"/>
          <a:ext cx="457200" cy="1047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438150</xdr:colOff>
      <xdr:row>9</xdr:row>
      <xdr:rowOff>76200</xdr:rowOff>
    </xdr:from>
    <xdr:to>
      <xdr:col>4</xdr:col>
      <xdr:colOff>514350</xdr:colOff>
      <xdr:row>9</xdr:row>
      <xdr:rowOff>152400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>
          <a:spLocks noChangeArrowheads="1"/>
        </xdr:cNvSpPr>
      </xdr:nvSpPr>
      <xdr:spPr bwMode="auto">
        <a:xfrm>
          <a:off x="27622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9</xdr:row>
      <xdr:rowOff>76200</xdr:rowOff>
    </xdr:from>
    <xdr:to>
      <xdr:col>3</xdr:col>
      <xdr:colOff>514350</xdr:colOff>
      <xdr:row>9</xdr:row>
      <xdr:rowOff>152400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SpPr>
          <a:spLocks noChangeArrowheads="1"/>
        </xdr:cNvSpPr>
      </xdr:nvSpPr>
      <xdr:spPr bwMode="auto">
        <a:xfrm>
          <a:off x="20764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9</xdr:row>
      <xdr:rowOff>76200</xdr:rowOff>
    </xdr:from>
    <xdr:to>
      <xdr:col>5</xdr:col>
      <xdr:colOff>514350</xdr:colOff>
      <xdr:row>9</xdr:row>
      <xdr:rowOff>152400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SpPr>
          <a:spLocks noChangeArrowheads="1"/>
        </xdr:cNvSpPr>
      </xdr:nvSpPr>
      <xdr:spPr bwMode="auto">
        <a:xfrm>
          <a:off x="3590925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9</xdr:row>
      <xdr:rowOff>76200</xdr:rowOff>
    </xdr:from>
    <xdr:to>
      <xdr:col>6</xdr:col>
      <xdr:colOff>514350</xdr:colOff>
      <xdr:row>9</xdr:row>
      <xdr:rowOff>152400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SpPr>
          <a:spLocks noChangeArrowheads="1"/>
        </xdr:cNvSpPr>
      </xdr:nvSpPr>
      <xdr:spPr bwMode="auto">
        <a:xfrm>
          <a:off x="4438650" y="13716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438150</xdr:colOff>
      <xdr:row>13</xdr:row>
      <xdr:rowOff>76200</xdr:rowOff>
    </xdr:from>
    <xdr:to>
      <xdr:col>3</xdr:col>
      <xdr:colOff>514350</xdr:colOff>
      <xdr:row>13</xdr:row>
      <xdr:rowOff>152400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SpPr>
          <a:spLocks noChangeArrowheads="1"/>
        </xdr:cNvSpPr>
      </xdr:nvSpPr>
      <xdr:spPr bwMode="auto">
        <a:xfrm>
          <a:off x="20764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</xdr:col>
      <xdr:colOff>438150</xdr:colOff>
      <xdr:row>13</xdr:row>
      <xdr:rowOff>76200</xdr:rowOff>
    </xdr:from>
    <xdr:to>
      <xdr:col>4</xdr:col>
      <xdr:colOff>514350</xdr:colOff>
      <xdr:row>13</xdr:row>
      <xdr:rowOff>152400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SpPr>
          <a:spLocks noChangeArrowheads="1"/>
        </xdr:cNvSpPr>
      </xdr:nvSpPr>
      <xdr:spPr bwMode="auto">
        <a:xfrm>
          <a:off x="27622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</xdr:col>
      <xdr:colOff>438150</xdr:colOff>
      <xdr:row>13</xdr:row>
      <xdr:rowOff>76200</xdr:rowOff>
    </xdr:from>
    <xdr:to>
      <xdr:col>5</xdr:col>
      <xdr:colOff>514350</xdr:colOff>
      <xdr:row>13</xdr:row>
      <xdr:rowOff>152400</xdr:rowOff>
    </xdr:to>
    <xdr:sp macro="" textlink="">
      <xdr:nvSpPr>
        <xdr:cNvPr id="18" name="Oval 17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SpPr>
          <a:spLocks noChangeArrowheads="1"/>
        </xdr:cNvSpPr>
      </xdr:nvSpPr>
      <xdr:spPr bwMode="auto">
        <a:xfrm>
          <a:off x="3590925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438150</xdr:colOff>
      <xdr:row>13</xdr:row>
      <xdr:rowOff>76200</xdr:rowOff>
    </xdr:from>
    <xdr:to>
      <xdr:col>6</xdr:col>
      <xdr:colOff>514350</xdr:colOff>
      <xdr:row>13</xdr:row>
      <xdr:rowOff>152400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00000000-0008-0000-1B00-000013000000}"/>
            </a:ext>
          </a:extLst>
        </xdr:cNvPr>
        <xdr:cNvSpPr>
          <a:spLocks noChangeArrowheads="1"/>
        </xdr:cNvSpPr>
      </xdr:nvSpPr>
      <xdr:spPr bwMode="auto">
        <a:xfrm>
          <a:off x="4438650" y="2019300"/>
          <a:ext cx="76200" cy="762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571500</xdr:colOff>
      <xdr:row>90</xdr:row>
      <xdr:rowOff>0</xdr:rowOff>
    </xdr:from>
    <xdr:to>
      <xdr:col>6</xdr:col>
      <xdr:colOff>28575</xdr:colOff>
      <xdr:row>90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00000000-0008-0000-1B00-000014000000}"/>
            </a:ext>
          </a:extLst>
        </xdr:cNvPr>
        <xdr:cNvSpPr>
          <a:spLocks noChangeShapeType="1"/>
        </xdr:cNvSpPr>
      </xdr:nvSpPr>
      <xdr:spPr bwMode="auto">
        <a:xfrm>
          <a:off x="2209800" y="15640050"/>
          <a:ext cx="1819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109483</xdr:colOff>
      <xdr:row>6</xdr:row>
      <xdr:rowOff>87586</xdr:rowOff>
    </xdr:from>
    <xdr:to>
      <xdr:col>3</xdr:col>
      <xdr:colOff>109483</xdr:colOff>
      <xdr:row>8</xdr:row>
      <xdr:rowOff>75210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CE949A7F-2DE4-43A3-96F1-D3B9842E49BD}"/>
            </a:ext>
          </a:extLst>
        </xdr:cNvPr>
        <xdr:cNvSpPr>
          <a:spLocks noChangeShapeType="1"/>
        </xdr:cNvSpPr>
      </xdr:nvSpPr>
      <xdr:spPr bwMode="auto">
        <a:xfrm flipV="1">
          <a:off x="1740776" y="1072931"/>
          <a:ext cx="0" cy="31607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4"/>
  <sheetViews>
    <sheetView tabSelected="1" showOutlineSymbols="0" zoomScale="87" zoomScaleNormal="87" workbookViewId="0">
      <selection activeCell="K8" sqref="K8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7109375" style="20" customWidth="1"/>
    <col min="4" max="4" width="11" style="20" customWidth="1"/>
    <col min="5" max="5" width="10.7109375" style="20" customWidth="1"/>
    <col min="6" max="6" width="10.85546875" style="20" customWidth="1"/>
    <col min="7" max="8" width="10.7109375" style="20" customWidth="1"/>
    <col min="9" max="9" width="12.85546875" style="20" customWidth="1"/>
    <col min="10" max="11" width="10.7109375" style="20" customWidth="1"/>
    <col min="12" max="16384" width="9.5703125" style="20"/>
  </cols>
  <sheetData>
    <row r="1" spans="2:16">
      <c r="B1" s="7"/>
      <c r="C1" s="5" t="s">
        <v>83</v>
      </c>
      <c r="D1" s="580" t="s">
        <v>935</v>
      </c>
      <c r="E1" s="580"/>
      <c r="F1" s="580"/>
      <c r="G1" s="580"/>
      <c r="H1" s="581"/>
      <c r="I1" s="580"/>
      <c r="P1" s="22">
        <v>9</v>
      </c>
    </row>
    <row r="2" spans="2:16">
      <c r="C2" s="5" t="s">
        <v>84</v>
      </c>
      <c r="D2" s="723">
        <v>123456</v>
      </c>
      <c r="E2" s="722"/>
      <c r="F2" s="722"/>
      <c r="G2" s="722"/>
      <c r="H2" s="15"/>
      <c r="P2" s="22">
        <v>237</v>
      </c>
    </row>
    <row r="3" spans="2:16">
      <c r="C3" s="5" t="s">
        <v>44</v>
      </c>
      <c r="D3" s="87" t="s">
        <v>936</v>
      </c>
      <c r="E3" s="86"/>
      <c r="F3" s="86"/>
      <c r="G3" s="86"/>
      <c r="H3" s="15"/>
    </row>
    <row r="4" spans="2:16">
      <c r="C4" s="5" t="s">
        <v>85</v>
      </c>
      <c r="D4" s="127" t="s">
        <v>939</v>
      </c>
      <c r="E4" s="86"/>
      <c r="F4" s="86"/>
      <c r="G4" s="86"/>
      <c r="H4" s="15"/>
    </row>
    <row r="5" spans="2:16">
      <c r="C5" s="5" t="s">
        <v>86</v>
      </c>
      <c r="D5" s="88" t="s">
        <v>862</v>
      </c>
      <c r="E5" s="86"/>
      <c r="F5" s="86"/>
      <c r="G5" s="86"/>
      <c r="H5" s="15"/>
    </row>
    <row r="6" spans="2:16">
      <c r="C6" s="5" t="s">
        <v>45</v>
      </c>
      <c r="D6" s="721">
        <v>46204</v>
      </c>
      <c r="E6" s="722"/>
      <c r="F6" s="722"/>
      <c r="G6" s="722"/>
      <c r="H6" s="15"/>
    </row>
    <row r="7" spans="2:16">
      <c r="C7" s="89" t="s">
        <v>87</v>
      </c>
      <c r="D7" s="127" t="s">
        <v>1117</v>
      </c>
      <c r="E7" s="86"/>
      <c r="F7" s="86"/>
      <c r="G7" s="86"/>
    </row>
    <row r="8" spans="2:16" ht="15">
      <c r="C8" s="89" t="s">
        <v>88</v>
      </c>
      <c r="D8" s="87" t="s">
        <v>173</v>
      </c>
      <c r="E8" s="90"/>
      <c r="F8" s="90"/>
      <c r="G8" s="91"/>
      <c r="H8" s="89"/>
      <c r="J8" s="466"/>
    </row>
    <row r="9" spans="2:16">
      <c r="C9" s="89" t="s">
        <v>256</v>
      </c>
      <c r="D9" s="180" t="s">
        <v>273</v>
      </c>
      <c r="E9" s="90"/>
      <c r="F9" s="90"/>
      <c r="G9" s="90"/>
      <c r="H9" s="89"/>
    </row>
    <row r="11" spans="2:16">
      <c r="B11" s="243" t="str">
        <f>IF(D9="CHBDC","RETAINING WALL DESIGN TO THE CANADIAN HIGHWAY BRIDGE DESIGN CODE 2025","RETAINING WALL DESIGN TO THE AMERICAN ASSOCIATION OF STATE HIGHWAY ")</f>
        <v>RETAINING WALL DESIGN TO THE CANADIAN HIGHWAY BRIDGE DESIGN CODE 2025</v>
      </c>
    </row>
    <row r="12" spans="2:16">
      <c r="B12" s="243" t="str">
        <f>IF(D9="CHBDC","*","AND TRANSPORTATION OFFICIALS CODE")</f>
        <v>*</v>
      </c>
      <c r="K12" s="25"/>
    </row>
    <row r="13" spans="2:16">
      <c r="B13" s="65"/>
      <c r="K13" s="25"/>
    </row>
    <row r="14" spans="2:16">
      <c r="B14" s="83" t="s">
        <v>257</v>
      </c>
      <c r="K14" s="25"/>
    </row>
    <row r="15" spans="2:16">
      <c r="K15" s="25"/>
    </row>
    <row r="16" spans="2:16">
      <c r="B16" s="20" t="s">
        <v>1</v>
      </c>
      <c r="C16" s="92">
        <v>3.5</v>
      </c>
      <c r="D16" s="155" t="s">
        <v>10</v>
      </c>
      <c r="E16" s="89" t="s">
        <v>8</v>
      </c>
      <c r="F16" s="38">
        <f>C16+C17</f>
        <v>4</v>
      </c>
      <c r="G16" s="155" t="s">
        <v>10</v>
      </c>
      <c r="K16" s="25"/>
    </row>
    <row r="17" spans="2:11">
      <c r="B17" s="20" t="s">
        <v>2</v>
      </c>
      <c r="C17" s="92">
        <v>0.5</v>
      </c>
      <c r="D17" s="155" t="s">
        <v>10</v>
      </c>
      <c r="E17" s="24" t="s">
        <v>652</v>
      </c>
      <c r="F17" s="162">
        <f>Input!C19+Input!C20+Input!C21</f>
        <v>2.6</v>
      </c>
      <c r="G17" s="156" t="s">
        <v>10</v>
      </c>
      <c r="K17" s="25"/>
    </row>
    <row r="18" spans="2:11">
      <c r="B18" s="20" t="s">
        <v>82</v>
      </c>
      <c r="C18" s="92">
        <v>0</v>
      </c>
      <c r="D18" s="155" t="s">
        <v>10</v>
      </c>
      <c r="E18" s="24" t="s">
        <v>9</v>
      </c>
      <c r="F18" s="161">
        <f>IF(Input!$C$21=0,'WK1'!$E$32,IF('WK3'!C6&gt;0,'WK1'!$E$32+'WK3'!$I$14,'WK1'!$E$32+(Input!F17-(Input!C23+Input!C22))*TAN(RADIANS(Input!E140))))</f>
        <v>4.9013728559389182</v>
      </c>
      <c r="G18" s="155" t="s">
        <v>10</v>
      </c>
      <c r="H18" s="572"/>
      <c r="K18" s="577"/>
    </row>
    <row r="19" spans="2:11">
      <c r="B19" s="20" t="s">
        <v>3</v>
      </c>
      <c r="C19" s="119">
        <v>0.5</v>
      </c>
      <c r="D19" s="155" t="s">
        <v>10</v>
      </c>
      <c r="F19" s="577"/>
      <c r="G19" s="572"/>
      <c r="K19" s="577"/>
    </row>
    <row r="20" spans="2:11">
      <c r="B20" s="20" t="s">
        <v>4</v>
      </c>
      <c r="C20" s="92">
        <v>0.5</v>
      </c>
      <c r="D20" s="155" t="s">
        <v>10</v>
      </c>
      <c r="K20" s="577"/>
    </row>
    <row r="21" spans="2:11">
      <c r="B21" s="20" t="s">
        <v>5</v>
      </c>
      <c r="C21" s="119">
        <v>1.6</v>
      </c>
      <c r="D21" s="155" t="s">
        <v>10</v>
      </c>
      <c r="K21" s="25"/>
    </row>
    <row r="22" spans="2:11">
      <c r="B22" s="20" t="s">
        <v>6</v>
      </c>
      <c r="C22" s="92">
        <v>0.3</v>
      </c>
      <c r="D22" s="155" t="s">
        <v>10</v>
      </c>
      <c r="K22" s="25"/>
    </row>
    <row r="23" spans="2:11">
      <c r="B23" s="20" t="s">
        <v>7</v>
      </c>
      <c r="C23" s="119">
        <v>0.5</v>
      </c>
      <c r="D23" s="155" t="s">
        <v>10</v>
      </c>
      <c r="K23" s="25"/>
    </row>
    <row r="24" spans="2:11">
      <c r="B24" s="20" t="s">
        <v>80</v>
      </c>
      <c r="C24" s="92">
        <v>0</v>
      </c>
      <c r="D24" s="155" t="s">
        <v>10</v>
      </c>
      <c r="E24" s="25"/>
      <c r="K24" s="25"/>
    </row>
    <row r="25" spans="2:11">
      <c r="B25" s="11" t="s">
        <v>669</v>
      </c>
      <c r="C25" s="247">
        <v>0</v>
      </c>
      <c r="D25" s="155" t="s">
        <v>10</v>
      </c>
      <c r="K25" s="25"/>
    </row>
    <row r="26" spans="2:11">
      <c r="C26" s="22"/>
      <c r="K26" s="25"/>
    </row>
    <row r="27" spans="2:11">
      <c r="B27" s="13" t="s">
        <v>89</v>
      </c>
      <c r="C27" s="471" t="s">
        <v>1052</v>
      </c>
      <c r="D27" s="465" t="s">
        <v>177</v>
      </c>
      <c r="K27" s="25"/>
    </row>
    <row r="28" spans="2:11">
      <c r="B28" s="65"/>
      <c r="K28" s="25"/>
    </row>
    <row r="29" spans="2:11">
      <c r="B29" s="243" t="s">
        <v>1108</v>
      </c>
      <c r="K29" s="25"/>
    </row>
    <row r="30" spans="2:11">
      <c r="B30" s="11"/>
      <c r="K30" s="25"/>
    </row>
    <row r="31" spans="2:11">
      <c r="B31" s="584" t="s">
        <v>1111</v>
      </c>
      <c r="K31" s="25"/>
    </row>
    <row r="32" spans="2:11">
      <c r="B32" s="584" t="s">
        <v>1112</v>
      </c>
      <c r="G32" s="37"/>
      <c r="K32" s="25"/>
    </row>
    <row r="33" spans="2:11">
      <c r="B33" s="584" t="s">
        <v>1113</v>
      </c>
      <c r="K33" s="25"/>
    </row>
    <row r="34" spans="2:11">
      <c r="B34" s="590"/>
      <c r="K34" s="25"/>
    </row>
    <row r="35" spans="2:11">
      <c r="B35" s="584" t="s">
        <v>1106</v>
      </c>
      <c r="F35" s="11"/>
      <c r="G35" s="11" t="s">
        <v>1050</v>
      </c>
      <c r="K35" s="25"/>
    </row>
    <row r="36" spans="2:11">
      <c r="K36" s="25"/>
    </row>
    <row r="37" spans="2:11">
      <c r="F37" s="261" t="s">
        <v>861</v>
      </c>
      <c r="K37" s="25"/>
    </row>
    <row r="38" spans="2:11">
      <c r="E38" s="26" t="s">
        <v>13</v>
      </c>
      <c r="F38" s="270" t="s">
        <v>673</v>
      </c>
      <c r="K38" s="25"/>
    </row>
    <row r="39" spans="2:11">
      <c r="K39" s="25"/>
    </row>
    <row r="40" spans="2:11" ht="15.75">
      <c r="B40" s="43"/>
      <c r="C40" s="43"/>
      <c r="D40" s="43"/>
      <c r="G40" s="27" t="s">
        <v>672</v>
      </c>
      <c r="H40" s="43"/>
      <c r="I40" s="43"/>
      <c r="K40" s="25"/>
    </row>
    <row r="41" spans="2:11">
      <c r="B41" s="43"/>
      <c r="C41" s="43"/>
      <c r="D41" s="43"/>
      <c r="E41" s="43"/>
      <c r="F41" s="43"/>
      <c r="G41" s="43"/>
      <c r="H41" s="43"/>
      <c r="I41" s="43"/>
      <c r="K41" s="25"/>
    </row>
    <row r="42" spans="2:11">
      <c r="E42" s="285" t="s">
        <v>858</v>
      </c>
      <c r="F42" s="261" t="s">
        <v>857</v>
      </c>
      <c r="K42" s="25"/>
    </row>
    <row r="43" spans="2:11" ht="18.75">
      <c r="B43" s="43"/>
      <c r="C43" s="43"/>
      <c r="D43" s="43"/>
      <c r="E43" s="270" t="s">
        <v>678</v>
      </c>
      <c r="F43" s="43"/>
      <c r="G43" s="43"/>
      <c r="H43" s="138" t="s">
        <v>252</v>
      </c>
      <c r="I43" s="28"/>
      <c r="K43" s="25"/>
    </row>
    <row r="44" spans="2:11">
      <c r="E44" s="24"/>
      <c r="K44" s="25"/>
    </row>
    <row r="45" spans="2:11">
      <c r="D45" s="26" t="s">
        <v>11</v>
      </c>
      <c r="F45" s="269" t="s">
        <v>682</v>
      </c>
      <c r="I45" s="138" t="s">
        <v>674</v>
      </c>
      <c r="K45" s="25"/>
    </row>
    <row r="46" spans="2:11">
      <c r="D46" s="28" t="s">
        <v>69</v>
      </c>
      <c r="E46" s="26" t="s">
        <v>14</v>
      </c>
      <c r="K46" s="25"/>
    </row>
    <row r="47" spans="2:11">
      <c r="K47" s="25"/>
    </row>
    <row r="48" spans="2:11">
      <c r="G48" s="89"/>
      <c r="K48" s="25"/>
    </row>
    <row r="49" spans="2:11" ht="21">
      <c r="C49" s="26" t="s">
        <v>371</v>
      </c>
      <c r="E49" s="29" t="s">
        <v>59</v>
      </c>
      <c r="F49" s="30" t="s">
        <v>93</v>
      </c>
      <c r="H49" s="28" t="s">
        <v>296</v>
      </c>
      <c r="I49" s="28"/>
      <c r="K49" s="25"/>
    </row>
    <row r="50" spans="2:11">
      <c r="K50" s="25"/>
    </row>
    <row r="51" spans="2:11">
      <c r="D51" s="26" t="s">
        <v>12</v>
      </c>
      <c r="K51" s="25"/>
    </row>
    <row r="52" spans="2:11">
      <c r="D52" s="26" t="s">
        <v>81</v>
      </c>
      <c r="E52" s="138" t="s">
        <v>772</v>
      </c>
      <c r="F52" s="77"/>
      <c r="H52" s="77"/>
      <c r="K52" s="25"/>
    </row>
    <row r="53" spans="2:11">
      <c r="D53" s="26"/>
      <c r="K53" s="25"/>
    </row>
    <row r="54" spans="2:11">
      <c r="F54" s="284" t="s">
        <v>670</v>
      </c>
      <c r="G54" s="284" t="s">
        <v>79</v>
      </c>
      <c r="H54" s="24" t="s">
        <v>675</v>
      </c>
      <c r="K54" s="25"/>
    </row>
    <row r="55" spans="2:11">
      <c r="K55" s="25"/>
    </row>
    <row r="56" spans="2:11">
      <c r="E56" s="285" t="s">
        <v>671</v>
      </c>
      <c r="F56" s="270" t="s">
        <v>78</v>
      </c>
      <c r="G56" s="25" t="s">
        <v>15</v>
      </c>
      <c r="K56" s="25"/>
    </row>
    <row r="57" spans="2:11">
      <c r="K57" s="25"/>
    </row>
    <row r="58" spans="2:11">
      <c r="B58" s="11"/>
      <c r="C58" s="135"/>
      <c r="D58" s="11"/>
      <c r="E58" s="11"/>
      <c r="F58" s="138" t="s">
        <v>659</v>
      </c>
      <c r="K58" s="25"/>
    </row>
    <row r="59" spans="2:11">
      <c r="K59" s="25"/>
    </row>
    <row r="60" spans="2:11">
      <c r="K60" s="25"/>
    </row>
    <row r="61" spans="2:11">
      <c r="B61" s="65"/>
      <c r="K61" s="25"/>
    </row>
    <row r="62" spans="2:11">
      <c r="B62" s="243" t="s">
        <v>1109</v>
      </c>
      <c r="C62" s="11"/>
      <c r="D62" s="11"/>
      <c r="E62" s="11"/>
      <c r="F62" s="11"/>
      <c r="G62" s="11"/>
      <c r="H62" s="11"/>
      <c r="I62" s="11"/>
      <c r="J62" s="11"/>
    </row>
    <row r="63" spans="2:11">
      <c r="B63" s="11"/>
      <c r="C63" s="11"/>
      <c r="D63" s="11"/>
      <c r="E63" s="11"/>
      <c r="F63" s="11"/>
      <c r="G63" s="11"/>
      <c r="H63" s="11"/>
      <c r="I63" s="11"/>
      <c r="J63" s="11"/>
    </row>
    <row r="64" spans="2:11">
      <c r="B64" s="584" t="s">
        <v>1062</v>
      </c>
      <c r="C64" s="11"/>
      <c r="D64" s="11"/>
      <c r="E64" s="11"/>
      <c r="F64" s="11"/>
      <c r="G64" s="11"/>
      <c r="H64" s="11"/>
      <c r="I64" s="11"/>
      <c r="J64" s="11"/>
    </row>
    <row r="65" spans="2:10">
      <c r="B65" s="584" t="s">
        <v>1110</v>
      </c>
      <c r="C65" s="11"/>
      <c r="D65" s="11"/>
      <c r="E65" s="11"/>
      <c r="F65" s="11"/>
      <c r="G65" s="11"/>
      <c r="H65" s="11"/>
      <c r="I65" s="11"/>
      <c r="J65" s="11"/>
    </row>
    <row r="66" spans="2:10">
      <c r="B66" s="584"/>
      <c r="C66" s="11"/>
      <c r="D66" s="11"/>
      <c r="E66" s="11"/>
      <c r="F66" s="11"/>
      <c r="G66" s="11"/>
      <c r="H66" s="11"/>
      <c r="I66" s="11"/>
      <c r="J66" s="11"/>
    </row>
    <row r="67" spans="2:10">
      <c r="B67" s="584" t="s">
        <v>1107</v>
      </c>
      <c r="C67" s="11"/>
      <c r="D67" s="11"/>
      <c r="E67" s="11"/>
      <c r="F67" s="11"/>
      <c r="G67" s="152"/>
      <c r="H67" s="11"/>
      <c r="I67" s="11"/>
      <c r="J67" s="11"/>
    </row>
    <row r="68" spans="2:10">
      <c r="B68" s="584"/>
      <c r="C68" s="11"/>
      <c r="D68" s="11"/>
      <c r="E68" s="11"/>
      <c r="F68" s="11"/>
      <c r="G68" s="11"/>
      <c r="H68" s="11"/>
      <c r="I68" s="11"/>
      <c r="J68" s="11"/>
    </row>
    <row r="69" spans="2:10">
      <c r="B69" s="584"/>
      <c r="C69" s="11"/>
      <c r="D69" s="11"/>
      <c r="E69" s="11"/>
      <c r="F69" s="261" t="s">
        <v>861</v>
      </c>
      <c r="G69" s="11"/>
      <c r="H69" s="11"/>
      <c r="I69" s="11"/>
      <c r="J69" s="11"/>
    </row>
    <row r="70" spans="2:10" ht="15" customHeight="1">
      <c r="B70" s="584"/>
      <c r="C70" s="11"/>
      <c r="D70" s="11"/>
      <c r="E70" s="269" t="s">
        <v>13</v>
      </c>
      <c r="F70" s="270" t="s">
        <v>673</v>
      </c>
      <c r="G70" s="11"/>
      <c r="H70" s="11"/>
      <c r="I70" s="11"/>
      <c r="J70" s="11"/>
    </row>
    <row r="71" spans="2:10">
      <c r="B71" s="11"/>
      <c r="C71" s="11"/>
      <c r="D71" s="11"/>
      <c r="E71" s="11"/>
      <c r="F71" s="11"/>
      <c r="G71" s="11"/>
      <c r="H71" s="11"/>
      <c r="I71" s="11"/>
      <c r="J71" s="11"/>
    </row>
    <row r="72" spans="2:10" ht="15.75">
      <c r="C72" s="11"/>
      <c r="D72" s="11"/>
      <c r="E72" s="11"/>
      <c r="F72" s="11"/>
      <c r="G72" s="27" t="s">
        <v>672</v>
      </c>
      <c r="H72" s="11"/>
      <c r="I72" s="11"/>
      <c r="J72" s="11"/>
    </row>
    <row r="73" spans="2:10" s="43" customFormat="1" ht="12.75" customHeight="1">
      <c r="B73" s="243"/>
      <c r="C73" s="11"/>
      <c r="D73" s="11"/>
      <c r="E73" s="11"/>
      <c r="F73" s="11"/>
      <c r="G73" s="11"/>
      <c r="H73" s="11"/>
      <c r="I73" s="11"/>
      <c r="J73" s="11"/>
    </row>
    <row r="74" spans="2:10" s="43" customFormat="1">
      <c r="B74" s="243"/>
      <c r="C74" s="11"/>
      <c r="D74" s="11"/>
      <c r="E74" s="285" t="s">
        <v>858</v>
      </c>
      <c r="F74" s="261" t="s">
        <v>857</v>
      </c>
      <c r="G74" s="11"/>
      <c r="H74" s="11"/>
      <c r="I74" s="11"/>
      <c r="J74" s="585"/>
    </row>
    <row r="75" spans="2:10" ht="18.75">
      <c r="B75" s="243"/>
      <c r="C75" s="11"/>
      <c r="D75" s="11"/>
      <c r="E75" s="270" t="s">
        <v>678</v>
      </c>
      <c r="F75" s="11"/>
      <c r="G75" s="11"/>
      <c r="H75" s="138" t="s">
        <v>252</v>
      </c>
      <c r="I75" s="138"/>
      <c r="J75" s="11"/>
    </row>
    <row r="76" spans="2:10">
      <c r="B76" s="243"/>
      <c r="C76" s="11"/>
      <c r="D76" s="11"/>
      <c r="E76" s="24"/>
      <c r="F76" s="11"/>
      <c r="G76" s="11"/>
      <c r="H76" s="11"/>
      <c r="I76" s="11"/>
      <c r="J76" s="11"/>
    </row>
    <row r="77" spans="2:10">
      <c r="B77" s="243"/>
      <c r="C77" s="11"/>
      <c r="D77" s="269" t="s">
        <v>11</v>
      </c>
      <c r="E77" s="11"/>
      <c r="F77" s="269" t="s">
        <v>682</v>
      </c>
      <c r="G77" s="11"/>
      <c r="H77" s="11"/>
      <c r="I77" s="138" t="s">
        <v>674</v>
      </c>
      <c r="J77" s="11"/>
    </row>
    <row r="78" spans="2:10">
      <c r="B78" s="65"/>
      <c r="D78" s="28" t="s">
        <v>69</v>
      </c>
      <c r="E78" s="26" t="s">
        <v>14</v>
      </c>
    </row>
    <row r="79" spans="2:10">
      <c r="B79" s="65"/>
    </row>
    <row r="80" spans="2:10">
      <c r="B80" s="65"/>
      <c r="G80" s="89"/>
    </row>
    <row r="81" spans="2:13" ht="21">
      <c r="B81" s="65"/>
      <c r="C81" s="26" t="s">
        <v>371</v>
      </c>
      <c r="E81" s="29" t="s">
        <v>59</v>
      </c>
      <c r="F81" s="30" t="s">
        <v>93</v>
      </c>
      <c r="H81" s="28" t="s">
        <v>296</v>
      </c>
      <c r="I81" s="28"/>
      <c r="J81" s="25"/>
    </row>
    <row r="82" spans="2:13">
      <c r="B82" s="65"/>
    </row>
    <row r="83" spans="2:13">
      <c r="B83" s="65"/>
      <c r="D83" s="26" t="s">
        <v>12</v>
      </c>
      <c r="J83" s="25"/>
    </row>
    <row r="84" spans="2:13">
      <c r="B84" s="65"/>
      <c r="D84" s="26" t="s">
        <v>81</v>
      </c>
      <c r="E84" s="138" t="s">
        <v>772</v>
      </c>
      <c r="F84" s="77"/>
      <c r="H84" s="77"/>
    </row>
    <row r="85" spans="2:13" ht="15.95" customHeight="1">
      <c r="B85" s="65"/>
      <c r="D85" s="26"/>
    </row>
    <row r="86" spans="2:13">
      <c r="B86" s="65"/>
      <c r="F86" s="284" t="s">
        <v>670</v>
      </c>
      <c r="G86" s="284" t="s">
        <v>79</v>
      </c>
      <c r="H86" s="24" t="s">
        <v>675</v>
      </c>
    </row>
    <row r="87" spans="2:13">
      <c r="B87" s="65"/>
    </row>
    <row r="88" spans="2:13">
      <c r="B88" s="65"/>
      <c r="E88" s="285" t="s">
        <v>671</v>
      </c>
      <c r="F88" s="270" t="s">
        <v>78</v>
      </c>
      <c r="G88" s="25" t="s">
        <v>15</v>
      </c>
    </row>
    <row r="89" spans="2:13">
      <c r="B89" s="65"/>
    </row>
    <row r="90" spans="2:13">
      <c r="B90" s="65"/>
      <c r="C90" s="135"/>
      <c r="D90" s="11"/>
      <c r="E90" s="11"/>
      <c r="F90" s="138" t="s">
        <v>659</v>
      </c>
    </row>
    <row r="91" spans="2:13">
      <c r="B91" s="65"/>
    </row>
    <row r="92" spans="2:13">
      <c r="K92" s="467"/>
    </row>
    <row r="93" spans="2:13">
      <c r="J93" s="11"/>
      <c r="K93" s="136"/>
    </row>
    <row r="94" spans="2:13" ht="14.25">
      <c r="B94" s="111" t="s">
        <v>336</v>
      </c>
      <c r="E94" s="14">
        <f>'WK5'!C88+Input!F99</f>
        <v>90</v>
      </c>
      <c r="F94" s="9" t="s">
        <v>90</v>
      </c>
      <c r="K94" s="136"/>
    </row>
    <row r="95" spans="2:13" ht="21">
      <c r="B95" s="111" t="s">
        <v>337</v>
      </c>
      <c r="E95" s="14">
        <f>DEGREES(ATAN((C19+C20-C22-C23)/C16))+90-Input!F99</f>
        <v>93.270487923183566</v>
      </c>
      <c r="F95" s="9" t="s">
        <v>90</v>
      </c>
      <c r="K95" s="136"/>
      <c r="M95" s="11"/>
    </row>
    <row r="96" spans="2:13">
      <c r="B96" s="7"/>
    </row>
    <row r="97" spans="2:10">
      <c r="B97" s="78" t="s">
        <v>318</v>
      </c>
      <c r="C97" s="15"/>
      <c r="E97" s="94">
        <v>10</v>
      </c>
      <c r="F97" s="155" t="s">
        <v>10</v>
      </c>
    </row>
    <row r="98" spans="2:10">
      <c r="B98" s="78"/>
      <c r="C98" s="15"/>
      <c r="D98" s="15"/>
      <c r="E98" s="15"/>
      <c r="F98" s="15"/>
    </row>
    <row r="99" spans="2:10" ht="14.25">
      <c r="B99" s="7" t="s">
        <v>319</v>
      </c>
      <c r="F99" s="583">
        <v>0</v>
      </c>
      <c r="G99" s="578" t="s">
        <v>90</v>
      </c>
    </row>
    <row r="100" spans="2:10">
      <c r="B100" s="93"/>
      <c r="C100" s="15"/>
      <c r="D100" s="15"/>
      <c r="E100" s="15"/>
      <c r="F100" s="15"/>
    </row>
    <row r="101" spans="2:10">
      <c r="B101" s="20" t="s">
        <v>195</v>
      </c>
      <c r="C101" s="11" t="s">
        <v>680</v>
      </c>
    </row>
    <row r="102" spans="2:10" ht="21">
      <c r="C102" s="11" t="s">
        <v>792</v>
      </c>
    </row>
    <row r="103" spans="2:10">
      <c r="C103" s="11" t="s">
        <v>679</v>
      </c>
    </row>
    <row r="104" spans="2:10" ht="21">
      <c r="C104" s="11" t="s">
        <v>793</v>
      </c>
    </row>
    <row r="105" spans="2:10">
      <c r="C105" s="11" t="s">
        <v>773</v>
      </c>
    </row>
    <row r="106" spans="2:10">
      <c r="C106" s="11"/>
    </row>
    <row r="107" spans="2:10">
      <c r="B107" s="83" t="s">
        <v>258</v>
      </c>
      <c r="C107" s="11"/>
      <c r="D107" s="11"/>
      <c r="E107" s="11"/>
      <c r="F107" s="11"/>
      <c r="G107" s="11"/>
      <c r="H107" s="11"/>
    </row>
    <row r="108" spans="2:10">
      <c r="B108" s="11"/>
      <c r="C108" s="11"/>
      <c r="D108" s="11"/>
      <c r="E108" s="11"/>
      <c r="F108" s="11"/>
      <c r="G108" s="11"/>
      <c r="H108" s="11"/>
    </row>
    <row r="109" spans="2:10" ht="18">
      <c r="B109" s="142" t="s">
        <v>559</v>
      </c>
      <c r="C109" s="244"/>
      <c r="D109" s="242">
        <v>24</v>
      </c>
      <c r="E109" s="155" t="s">
        <v>560</v>
      </c>
      <c r="F109" s="11"/>
      <c r="G109" s="11"/>
      <c r="H109" s="11"/>
      <c r="J109" s="130"/>
    </row>
    <row r="110" spans="2:10">
      <c r="B110" s="11"/>
      <c r="C110" s="11"/>
      <c r="D110" s="11"/>
      <c r="E110" s="11"/>
      <c r="F110" s="11"/>
      <c r="G110" s="11"/>
      <c r="H110" s="11"/>
    </row>
    <row r="111" spans="2:10">
      <c r="B111" s="155" t="str">
        <f>IF(Input!$D$9="CHBDC","Live u.d.l. (transitory) surcharge 1 (SLS) =","Live u.d.l. (transitory) surcharge 1 (Service) =")</f>
        <v>Live u.d.l. (transitory) surcharge 1 (SLS) =</v>
      </c>
      <c r="C111" s="142"/>
      <c r="D111" s="142"/>
      <c r="E111" s="142"/>
      <c r="F111" s="290">
        <v>0</v>
      </c>
      <c r="G111" s="156" t="str">
        <f>IF(LgthSlope&gt;0,"kPa (live ld)","kPa (live ld) NOT USED")</f>
        <v>kPa (live ld) NOT USED</v>
      </c>
      <c r="H111" s="11"/>
    </row>
    <row r="112" spans="2:10">
      <c r="B112" s="155" t="str">
        <f>IF(Input!$D$9="CHBDC","Live u.d.l. (transitory) surcharge 2 (SLS) =","Live u.d.l. (transitory) surcharge 2 (Service) =")</f>
        <v>Live u.d.l. (transitory) surcharge 2 (SLS) =</v>
      </c>
      <c r="C112" s="142"/>
      <c r="D112" s="142"/>
      <c r="E112" s="142"/>
      <c r="F112" s="290">
        <v>17.600000000000001</v>
      </c>
      <c r="G112" s="156" t="s">
        <v>533</v>
      </c>
      <c r="H112" s="11"/>
      <c r="J112" s="130"/>
    </row>
    <row r="113" spans="1:10">
      <c r="B113" s="155" t="str">
        <f>IF($D$9="CHBDC","Permanent u.d.l. surcharge (SLS) =","Permanent u.d.l. surcharge (Service) =")</f>
        <v>Permanent u.d.l. surcharge (SLS) =</v>
      </c>
      <c r="C113" s="142"/>
      <c r="D113" s="142"/>
      <c r="E113" s="142"/>
      <c r="F113" s="242">
        <v>0</v>
      </c>
      <c r="G113" s="155" t="s">
        <v>534</v>
      </c>
      <c r="H113" s="11"/>
      <c r="J113" s="130"/>
    </row>
    <row r="114" spans="1:10">
      <c r="A114" s="465"/>
      <c r="B114" s="156" t="s">
        <v>685</v>
      </c>
      <c r="C114" s="150"/>
      <c r="D114" s="290">
        <v>0</v>
      </c>
      <c r="E114" s="592" t="s">
        <v>691</v>
      </c>
      <c r="F114" s="246">
        <v>0</v>
      </c>
      <c r="G114" s="190" t="s">
        <v>684</v>
      </c>
      <c r="H114" s="150"/>
      <c r="I114" s="120" t="str">
        <f>IF($F$114&gt;$F$16,"ERROR","*")</f>
        <v>*</v>
      </c>
      <c r="J114" s="120" t="str">
        <f>IF($F$114&gt;$F$16,"y exceeds Y","*")</f>
        <v>*</v>
      </c>
    </row>
    <row r="115" spans="1:10">
      <c r="A115" s="465"/>
      <c r="B115" s="156" t="s">
        <v>686</v>
      </c>
      <c r="C115" s="150"/>
      <c r="D115" s="290">
        <v>0</v>
      </c>
      <c r="E115" s="592" t="s">
        <v>691</v>
      </c>
      <c r="F115" s="162">
        <f>$F$114</f>
        <v>0</v>
      </c>
      <c r="G115" s="190" t="s">
        <v>684</v>
      </c>
      <c r="H115" s="150"/>
      <c r="J115" s="130"/>
    </row>
    <row r="116" spans="1:10">
      <c r="A116" s="465"/>
      <c r="B116" s="156" t="s">
        <v>687</v>
      </c>
      <c r="C116" s="150"/>
      <c r="D116" s="290">
        <v>0</v>
      </c>
      <c r="E116" s="592" t="s">
        <v>691</v>
      </c>
      <c r="F116" s="162">
        <f>$F$114</f>
        <v>0</v>
      </c>
      <c r="G116" s="190" t="s">
        <v>684</v>
      </c>
      <c r="H116" s="150"/>
      <c r="J116" s="130"/>
    </row>
    <row r="117" spans="1:10">
      <c r="A117" s="465"/>
      <c r="B117" s="156" t="s">
        <v>688</v>
      </c>
      <c r="C117" s="150"/>
      <c r="D117" s="290">
        <v>0</v>
      </c>
      <c r="E117" s="592" t="s">
        <v>691</v>
      </c>
      <c r="F117" s="162">
        <f>$F$114</f>
        <v>0</v>
      </c>
      <c r="G117" s="190" t="s">
        <v>684</v>
      </c>
      <c r="H117" s="150"/>
      <c r="J117" s="130"/>
    </row>
    <row r="118" spans="1:10">
      <c r="B118" s="11"/>
      <c r="C118" s="11"/>
      <c r="D118" s="11"/>
      <c r="E118" s="11"/>
      <c r="F118" s="32"/>
      <c r="G118" s="11"/>
      <c r="H118" s="11"/>
    </row>
    <row r="119" spans="1:10">
      <c r="B119" s="155" t="s">
        <v>843</v>
      </c>
      <c r="C119" s="11"/>
      <c r="D119" s="286">
        <v>0</v>
      </c>
      <c r="E119" s="253" t="s">
        <v>414</v>
      </c>
      <c r="F119" s="162"/>
      <c r="G119" s="293"/>
      <c r="H119" s="11"/>
    </row>
    <row r="120" spans="1:10">
      <c r="B120" s="155" t="s">
        <v>847</v>
      </c>
      <c r="C120" s="11"/>
      <c r="D120" s="286">
        <v>0</v>
      </c>
      <c r="E120" s="591" t="s">
        <v>416</v>
      </c>
      <c r="F120" s="162"/>
      <c r="G120" s="293"/>
      <c r="H120" s="11"/>
    </row>
    <row r="121" spans="1:10">
      <c r="B121" s="155" t="s">
        <v>844</v>
      </c>
      <c r="C121" s="11"/>
      <c r="D121" s="286">
        <v>0</v>
      </c>
      <c r="E121" s="253" t="s">
        <v>414</v>
      </c>
      <c r="F121" s="162"/>
      <c r="G121" s="293"/>
      <c r="H121" s="11"/>
    </row>
    <row r="122" spans="1:10">
      <c r="B122" s="155" t="s">
        <v>847</v>
      </c>
      <c r="C122" s="11"/>
      <c r="D122" s="286">
        <v>0</v>
      </c>
      <c r="E122" s="253" t="s">
        <v>416</v>
      </c>
      <c r="F122" s="162"/>
      <c r="G122" s="293"/>
      <c r="H122" s="11"/>
    </row>
    <row r="123" spans="1:10">
      <c r="B123" s="155" t="s">
        <v>845</v>
      </c>
      <c r="C123" s="11"/>
      <c r="D123" s="286">
        <v>0</v>
      </c>
      <c r="E123" s="253" t="s">
        <v>414</v>
      </c>
      <c r="F123" s="162"/>
      <c r="G123" s="293"/>
      <c r="H123" s="11"/>
    </row>
    <row r="124" spans="1:10">
      <c r="B124" s="155" t="s">
        <v>848</v>
      </c>
      <c r="C124" s="11"/>
      <c r="D124" s="286">
        <v>0</v>
      </c>
      <c r="E124" s="253" t="s">
        <v>416</v>
      </c>
      <c r="F124" s="162"/>
      <c r="G124" s="293"/>
      <c r="H124" s="11"/>
    </row>
    <row r="125" spans="1:10">
      <c r="B125" s="155" t="s">
        <v>846</v>
      </c>
      <c r="C125" s="11"/>
      <c r="D125" s="286">
        <v>0</v>
      </c>
      <c r="E125" s="253" t="s">
        <v>414</v>
      </c>
      <c r="F125" s="162"/>
      <c r="G125" s="293"/>
      <c r="H125" s="11"/>
    </row>
    <row r="126" spans="1:10">
      <c r="B126" s="155" t="s">
        <v>848</v>
      </c>
      <c r="C126" s="11"/>
      <c r="D126" s="286">
        <v>0</v>
      </c>
      <c r="E126" s="253" t="s">
        <v>416</v>
      </c>
      <c r="F126" s="162"/>
      <c r="G126" s="293"/>
      <c r="H126" s="11"/>
    </row>
    <row r="127" spans="1:10">
      <c r="B127" s="11"/>
      <c r="C127" s="11"/>
      <c r="D127" s="11"/>
      <c r="E127" s="11"/>
      <c r="F127" s="32"/>
      <c r="G127" s="11"/>
      <c r="H127" s="11"/>
    </row>
    <row r="128" spans="1:10">
      <c r="B128" s="158" t="str">
        <f>IF(D9="CHBDC","Lateral seismic (EQ) earth pressure (ULS) =","Lateral seismic (EQ) earth pressure (Extreme) =")</f>
        <v>Lateral seismic (EQ) earth pressure (ULS) =</v>
      </c>
      <c r="C128" s="11"/>
      <c r="D128" s="11"/>
      <c r="E128" s="11"/>
      <c r="F128" s="290">
        <v>0</v>
      </c>
      <c r="G128" s="156" t="s">
        <v>532</v>
      </c>
      <c r="H128" s="11"/>
    </row>
    <row r="129" spans="2:11">
      <c r="B129" s="158"/>
      <c r="C129" s="11"/>
      <c r="D129" s="11"/>
      <c r="E129" s="11"/>
      <c r="F129" s="11"/>
      <c r="G129" s="11"/>
      <c r="H129" s="11"/>
    </row>
    <row r="130" spans="2:11">
      <c r="B130" s="11"/>
      <c r="C130" s="11"/>
      <c r="D130" s="11"/>
      <c r="E130" s="11"/>
      <c r="F130" s="11"/>
      <c r="G130" s="11"/>
      <c r="H130" s="11"/>
    </row>
    <row r="131" spans="2:11">
      <c r="B131" s="10" t="s">
        <v>60</v>
      </c>
      <c r="C131" s="11"/>
      <c r="D131" s="11"/>
      <c r="E131" s="11"/>
      <c r="F131" s="11"/>
      <c r="G131" s="11"/>
      <c r="H131" s="11"/>
    </row>
    <row r="132" spans="2:11">
      <c r="B132" s="10"/>
      <c r="C132" s="11"/>
      <c r="D132" s="11"/>
      <c r="E132" s="11"/>
      <c r="F132" s="11"/>
      <c r="G132" s="11"/>
      <c r="H132" s="11"/>
    </row>
    <row r="133" spans="2:11" ht="21">
      <c r="B133" s="11" t="s">
        <v>561</v>
      </c>
      <c r="C133" s="11"/>
      <c r="D133" s="11"/>
      <c r="E133" s="11"/>
      <c r="F133" s="11"/>
      <c r="G133" s="11"/>
      <c r="H133" s="11"/>
    </row>
    <row r="134" spans="2:11">
      <c r="B134" s="11"/>
      <c r="C134" s="11"/>
      <c r="D134" s="11"/>
      <c r="E134" s="11"/>
      <c r="F134" s="11"/>
      <c r="G134" s="11"/>
      <c r="H134" s="11"/>
    </row>
    <row r="135" spans="2:11">
      <c r="B135" s="11" t="s">
        <v>1051</v>
      </c>
      <c r="C135" s="11"/>
      <c r="D135" s="11"/>
      <c r="E135" s="246">
        <v>0</v>
      </c>
      <c r="F135" s="150" t="s">
        <v>10</v>
      </c>
      <c r="G135" s="150"/>
      <c r="H135" s="582"/>
    </row>
    <row r="136" spans="2:11" ht="18">
      <c r="B136" s="11" t="s">
        <v>259</v>
      </c>
      <c r="C136" s="11"/>
      <c r="D136" s="11"/>
      <c r="E136" s="242">
        <v>20</v>
      </c>
      <c r="F136" s="155" t="s">
        <v>560</v>
      </c>
      <c r="G136" s="11"/>
      <c r="H136" s="11"/>
      <c r="J136" s="130"/>
    </row>
    <row r="137" spans="2:11" ht="18">
      <c r="B137" s="11" t="s">
        <v>1065</v>
      </c>
      <c r="C137" s="11"/>
      <c r="D137" s="11"/>
      <c r="E137" s="242">
        <v>23</v>
      </c>
      <c r="F137" s="155" t="s">
        <v>560</v>
      </c>
      <c r="G137" s="11"/>
      <c r="H137" s="11"/>
      <c r="J137" s="130"/>
    </row>
    <row r="138" spans="2:11" ht="19.5">
      <c r="B138" s="11" t="s">
        <v>1066</v>
      </c>
      <c r="C138" s="11"/>
      <c r="D138" s="11"/>
      <c r="E138" s="246">
        <v>1.5</v>
      </c>
      <c r="F138" s="155" t="s">
        <v>10</v>
      </c>
      <c r="G138" s="11"/>
      <c r="H138" s="11"/>
      <c r="J138" s="130"/>
    </row>
    <row r="139" spans="2:11" ht="19.5">
      <c r="B139" s="11" t="s">
        <v>1067</v>
      </c>
      <c r="C139" s="11"/>
      <c r="D139" s="11"/>
      <c r="E139" s="147">
        <f>F18-Input!E138</f>
        <v>3.4013728559389182</v>
      </c>
      <c r="F139" s="155" t="s">
        <v>10</v>
      </c>
      <c r="G139" s="11"/>
      <c r="H139" s="11"/>
    </row>
    <row r="140" spans="2:11" ht="15.75">
      <c r="B140" s="11" t="s">
        <v>1068</v>
      </c>
      <c r="C140" s="11"/>
      <c r="D140" s="11"/>
      <c r="E140" s="286">
        <v>26.6</v>
      </c>
      <c r="F140" s="578" t="s">
        <v>90</v>
      </c>
      <c r="G140" s="11"/>
      <c r="H140" s="11"/>
      <c r="J140" s="130"/>
    </row>
    <row r="141" spans="2:11" ht="15.75">
      <c r="B141" s="11" t="s">
        <v>1069</v>
      </c>
      <c r="C141" s="11"/>
      <c r="D141" s="11"/>
      <c r="E141" s="145">
        <f>IF(C27="Cantilever",'WK3'!N6,'WK3'!Y13)</f>
        <v>0</v>
      </c>
      <c r="F141" s="578" t="s">
        <v>90</v>
      </c>
      <c r="G141" s="11"/>
      <c r="H141" s="11"/>
      <c r="J141" s="130"/>
    </row>
    <row r="142" spans="2:11" ht="15.75">
      <c r="B142" s="142" t="s">
        <v>1070</v>
      </c>
      <c r="C142" s="11"/>
      <c r="D142" s="11"/>
      <c r="E142" s="290">
        <v>30</v>
      </c>
      <c r="F142" s="578" t="s">
        <v>90</v>
      </c>
      <c r="G142" s="11"/>
      <c r="H142" s="11"/>
      <c r="K142" s="45"/>
    </row>
    <row r="143" spans="2:11">
      <c r="B143" s="11"/>
      <c r="C143" s="11"/>
      <c r="D143" s="11"/>
      <c r="E143" s="11"/>
      <c r="F143" s="11"/>
      <c r="G143" s="11"/>
      <c r="H143" s="11"/>
      <c r="K143" s="45"/>
    </row>
    <row r="144" spans="2:11" ht="15.75">
      <c r="B144" s="126" t="s">
        <v>1071</v>
      </c>
      <c r="C144" s="11"/>
      <c r="D144" s="11"/>
      <c r="E144" s="242">
        <v>0</v>
      </c>
      <c r="F144" s="9" t="s">
        <v>90</v>
      </c>
      <c r="G144" s="126" t="s">
        <v>91</v>
      </c>
      <c r="H144" s="11"/>
      <c r="K144" s="45"/>
    </row>
    <row r="145" spans="2:11">
      <c r="B145" s="11"/>
      <c r="C145" s="11"/>
      <c r="D145" s="11"/>
      <c r="E145" s="11"/>
      <c r="F145" s="11"/>
      <c r="G145" s="11"/>
      <c r="H145" s="11"/>
      <c r="K145" s="45"/>
    </row>
    <row r="146" spans="2:11" ht="21" customHeight="1">
      <c r="B146" s="11" t="s">
        <v>1072</v>
      </c>
      <c r="C146" s="305">
        <f>ROUND(IF(Input!C27="Gravity",'WK1'!C3,'WK1'!C4),5)</f>
        <v>0.53781000000000001</v>
      </c>
      <c r="D146" s="150"/>
      <c r="E146" s="136"/>
      <c r="F146" s="11"/>
      <c r="G146" s="302"/>
      <c r="H146" s="243"/>
      <c r="I146" s="135"/>
    </row>
    <row r="147" spans="2:11" ht="21" customHeight="1">
      <c r="B147" s="11" t="s">
        <v>1073</v>
      </c>
      <c r="C147" s="305">
        <f>ROUND(IF(Input!$C27="Gravity",C146*SIN(RADIANS(E95)+RADIANS(Friction1)),IF('WK3'!C6=0,C146*COS(RADIANS(Input!E140)),C146*COS(RADIANS(Input!E141)))),5)</f>
        <v>0.48088999999999998</v>
      </c>
      <c r="D147" s="150"/>
      <c r="E147" s="11"/>
      <c r="G147" s="302"/>
      <c r="J147" s="305"/>
    </row>
    <row r="148" spans="2:11" ht="21" customHeight="1">
      <c r="B148" s="11" t="s">
        <v>898</v>
      </c>
      <c r="C148" s="305">
        <f>SQRT(Input!C146^2-Input!C147^2)</f>
        <v>0.24079950996627883</v>
      </c>
      <c r="D148" s="150"/>
      <c r="E148" s="297"/>
      <c r="F148" s="302"/>
      <c r="G148" s="302"/>
      <c r="J148" s="305"/>
    </row>
    <row r="149" spans="2:11">
      <c r="B149" s="11"/>
      <c r="C149" s="11"/>
      <c r="D149" s="11"/>
      <c r="E149" s="11"/>
      <c r="F149" s="11"/>
      <c r="G149" s="302"/>
      <c r="H149" s="11"/>
      <c r="I149" s="135"/>
      <c r="J149" s="305"/>
    </row>
    <row r="150" spans="2:11">
      <c r="B150" s="75" t="s">
        <v>61</v>
      </c>
      <c r="C150" s="11"/>
      <c r="D150" s="11"/>
      <c r="E150" s="11"/>
      <c r="F150" s="11"/>
      <c r="G150" s="136"/>
      <c r="H150" s="11"/>
    </row>
    <row r="151" spans="2:11">
      <c r="B151" s="11"/>
      <c r="C151" s="11"/>
      <c r="D151" s="11"/>
      <c r="E151" s="11"/>
      <c r="F151" s="11"/>
      <c r="G151" s="11"/>
      <c r="H151" s="135"/>
    </row>
    <row r="152" spans="2:11">
      <c r="B152" s="142" t="s">
        <v>320</v>
      </c>
      <c r="C152" s="11"/>
      <c r="D152" s="11"/>
      <c r="E152" s="247">
        <v>0.2</v>
      </c>
      <c r="F152" s="155" t="s">
        <v>10</v>
      </c>
      <c r="G152" s="11"/>
      <c r="H152" s="135"/>
    </row>
    <row r="153" spans="2:11" ht="18">
      <c r="B153" s="142" t="s">
        <v>259</v>
      </c>
      <c r="C153" s="11"/>
      <c r="D153" s="11"/>
      <c r="E153" s="242">
        <v>16</v>
      </c>
      <c r="F153" s="155" t="s">
        <v>560</v>
      </c>
      <c r="G153" s="11"/>
      <c r="H153" s="135"/>
      <c r="J153" s="130"/>
    </row>
    <row r="154" spans="2:11" ht="15.75">
      <c r="B154" s="142" t="s">
        <v>562</v>
      </c>
      <c r="C154" s="11"/>
      <c r="D154" s="11"/>
      <c r="E154" s="242">
        <v>30</v>
      </c>
      <c r="F154" s="11"/>
      <c r="G154" s="11"/>
      <c r="H154" s="135"/>
    </row>
    <row r="155" spans="2:11" ht="21">
      <c r="B155" s="142" t="s">
        <v>563</v>
      </c>
      <c r="C155" s="11"/>
      <c r="D155" s="11"/>
      <c r="E155" s="161">
        <f>IF(OR(Backfill2=0,$E$153=0,$E$154=0),0,IF($C$21&gt;0,'WK5'!$C$93,'WK5'!$D$96))</f>
        <v>0.5</v>
      </c>
      <c r="F155" s="11"/>
      <c r="G155" s="161"/>
      <c r="H155" s="135"/>
    </row>
    <row r="156" spans="2:11">
      <c r="B156" s="142"/>
      <c r="C156" s="11"/>
      <c r="D156" s="11"/>
      <c r="E156" s="161"/>
      <c r="F156" s="11"/>
      <c r="G156" s="161"/>
      <c r="H156" s="11"/>
    </row>
    <row r="157" spans="2:11">
      <c r="B157" s="142"/>
      <c r="C157" s="11"/>
      <c r="D157" s="11"/>
      <c r="E157" s="161"/>
      <c r="F157" s="11"/>
      <c r="G157" s="161"/>
      <c r="H157" s="11"/>
    </row>
    <row r="158" spans="2:11">
      <c r="B158" s="83" t="s">
        <v>261</v>
      </c>
      <c r="C158" s="142"/>
      <c r="D158" s="244"/>
      <c r="E158" s="147"/>
      <c r="F158" s="142"/>
      <c r="G158" s="142"/>
      <c r="H158" s="142"/>
      <c r="I158" s="15"/>
      <c r="J158" s="15"/>
    </row>
    <row r="159" spans="2:11">
      <c r="B159" s="142"/>
      <c r="C159" s="142"/>
      <c r="D159" s="142"/>
      <c r="E159" s="147"/>
      <c r="F159" s="142"/>
      <c r="G159" s="142"/>
      <c r="H159" s="142"/>
      <c r="I159" s="15"/>
      <c r="J159" s="15"/>
    </row>
    <row r="160" spans="2:11">
      <c r="B160" s="136" t="str">
        <f>IF(Input!$D$9="CHBDC","SLS:","Service:")</f>
        <v>SLS:</v>
      </c>
      <c r="C160" s="142"/>
      <c r="D160" s="142"/>
      <c r="E160" s="142"/>
      <c r="F160" s="142"/>
      <c r="G160" s="142"/>
      <c r="H160" s="142"/>
      <c r="I160" s="15"/>
      <c r="J160" s="15"/>
    </row>
    <row r="161" spans="2:10">
      <c r="B161" s="126"/>
      <c r="C161" s="16"/>
      <c r="D161" s="142"/>
      <c r="E161" s="142"/>
      <c r="F161" s="142"/>
      <c r="G161" s="142"/>
      <c r="H161" s="142"/>
      <c r="I161" s="15"/>
      <c r="J161" s="15"/>
    </row>
    <row r="162" spans="2:10">
      <c r="B162" s="142" t="s">
        <v>262</v>
      </c>
      <c r="C162" s="16"/>
      <c r="D162" s="142"/>
      <c r="E162" s="142"/>
      <c r="F162" s="142"/>
      <c r="G162" s="142"/>
      <c r="H162" s="142"/>
      <c r="I162" s="15"/>
      <c r="J162" s="15"/>
    </row>
    <row r="163" spans="2:10">
      <c r="B163" s="142"/>
      <c r="C163" s="16"/>
      <c r="D163" s="142"/>
      <c r="E163" s="142"/>
      <c r="F163" s="142"/>
      <c r="G163" s="142"/>
      <c r="H163" s="142"/>
      <c r="I163" s="15"/>
      <c r="J163" s="15"/>
    </row>
    <row r="164" spans="2:10" ht="21">
      <c r="B164" s="142"/>
      <c r="C164" s="126" t="s">
        <v>564</v>
      </c>
      <c r="D164" s="142"/>
      <c r="E164" s="248">
        <v>1</v>
      </c>
      <c r="F164" s="142"/>
      <c r="G164" s="142"/>
      <c r="H164" s="142"/>
      <c r="I164" s="15"/>
      <c r="J164" s="15"/>
    </row>
    <row r="165" spans="2:10">
      <c r="B165" s="142"/>
      <c r="C165" s="16"/>
      <c r="D165" s="142"/>
      <c r="E165" s="142"/>
      <c r="F165" s="142"/>
      <c r="G165" s="142"/>
      <c r="H165" s="142"/>
      <c r="I165" s="15"/>
      <c r="J165" s="15"/>
    </row>
    <row r="166" spans="2:10">
      <c r="B166" s="142"/>
      <c r="C166" s="16"/>
      <c r="D166" s="142"/>
      <c r="E166" s="142"/>
      <c r="F166" s="142"/>
      <c r="G166" s="142"/>
      <c r="H166" s="142"/>
      <c r="I166" s="15"/>
      <c r="J166" s="15"/>
    </row>
    <row r="167" spans="2:10">
      <c r="B167" s="136" t="str">
        <f>IF(Input!$D$9="CHBDC","ULS:","Strength:")</f>
        <v>ULS:</v>
      </c>
      <c r="C167" s="16"/>
      <c r="D167" s="142"/>
      <c r="E167" s="142"/>
      <c r="F167" s="142"/>
      <c r="G167" s="142"/>
      <c r="H167" s="142"/>
      <c r="I167" s="15"/>
      <c r="J167" s="15"/>
    </row>
    <row r="168" spans="2:10">
      <c r="B168" s="142"/>
      <c r="C168" s="16"/>
      <c r="D168" s="142"/>
      <c r="E168" s="142"/>
      <c r="F168" s="142"/>
      <c r="G168" s="142"/>
      <c r="H168" s="142"/>
      <c r="I168" s="15"/>
      <c r="J168" s="15"/>
    </row>
    <row r="169" spans="2:10">
      <c r="B169" s="142" t="s">
        <v>262</v>
      </c>
      <c r="C169" s="16"/>
      <c r="D169" s="142"/>
      <c r="E169" s="142"/>
      <c r="F169" s="142"/>
      <c r="G169" s="142"/>
      <c r="H169" s="142"/>
      <c r="I169" s="15"/>
      <c r="J169" s="15"/>
    </row>
    <row r="170" spans="2:10">
      <c r="B170" s="142"/>
      <c r="C170" s="142"/>
      <c r="D170" s="142"/>
      <c r="E170" s="147" t="s">
        <v>263</v>
      </c>
      <c r="F170" s="147" t="s">
        <v>264</v>
      </c>
      <c r="G170" s="142"/>
      <c r="H170" s="142"/>
      <c r="I170" s="15"/>
      <c r="J170" s="15"/>
    </row>
    <row r="171" spans="2:10" ht="21">
      <c r="B171" s="142"/>
      <c r="C171" s="126" t="s">
        <v>565</v>
      </c>
      <c r="D171" s="142"/>
      <c r="E171" s="286">
        <v>1.25</v>
      </c>
      <c r="F171" s="286">
        <v>0.8</v>
      </c>
      <c r="G171" s="146"/>
      <c r="H171" s="142"/>
    </row>
    <row r="172" spans="2:10" s="43" customFormat="1">
      <c r="B172" s="142"/>
      <c r="C172" s="126" t="s">
        <v>265</v>
      </c>
      <c r="D172" s="142"/>
      <c r="E172" s="248">
        <v>1</v>
      </c>
      <c r="F172" s="200"/>
      <c r="G172" s="126"/>
      <c r="H172" s="142"/>
    </row>
    <row r="173" spans="2:10" s="43" customFormat="1" ht="21">
      <c r="B173" s="142"/>
      <c r="C173" s="126" t="s">
        <v>564</v>
      </c>
      <c r="D173" s="142"/>
      <c r="E173" s="249">
        <v>1.25</v>
      </c>
      <c r="F173" s="249">
        <v>0.8</v>
      </c>
      <c r="G173" s="142"/>
      <c r="H173" s="142"/>
    </row>
    <row r="174" spans="2:10" ht="12.75" customHeight="1">
      <c r="B174" s="99"/>
      <c r="C174" s="16"/>
      <c r="D174" s="15"/>
      <c r="E174" s="15"/>
      <c r="F174" s="15"/>
      <c r="G174" s="15"/>
      <c r="H174" s="15"/>
      <c r="I174" s="15"/>
      <c r="J174" s="15"/>
    </row>
    <row r="175" spans="2:10" ht="12.75" customHeight="1">
      <c r="B175" s="142" t="s">
        <v>832</v>
      </c>
      <c r="C175" s="16"/>
      <c r="D175" s="15"/>
      <c r="E175" s="15"/>
      <c r="F175" s="15"/>
      <c r="G175" s="38" t="str">
        <f>IF($D$9="CHBDC","Max / Min","*")</f>
        <v>Max / Min</v>
      </c>
      <c r="H175" s="15"/>
      <c r="I175" s="15"/>
      <c r="J175" s="15"/>
    </row>
    <row r="176" spans="2:10" ht="12.75" customHeight="1">
      <c r="B176" s="15"/>
      <c r="C176" s="16"/>
      <c r="D176" s="15"/>
      <c r="E176" s="15"/>
      <c r="F176" s="15"/>
      <c r="G176" s="38" t="str">
        <f>IF($D$9="CHBDC","(Stability)","*")</f>
        <v>(Stability)</v>
      </c>
      <c r="H176" s="15"/>
      <c r="I176" s="15"/>
      <c r="J176" s="15"/>
    </row>
    <row r="177" spans="2:10" ht="21">
      <c r="B177" s="15"/>
      <c r="C177" s="13" t="s">
        <v>289</v>
      </c>
      <c r="D177" s="15"/>
      <c r="E177" s="96">
        <v>1.2</v>
      </c>
      <c r="F177" s="97">
        <v>1</v>
      </c>
      <c r="G177" s="97">
        <v>1</v>
      </c>
      <c r="H177" s="15"/>
      <c r="I177" s="118"/>
      <c r="J177" s="15"/>
    </row>
    <row r="178" spans="2:10" ht="21">
      <c r="B178" s="15"/>
      <c r="C178" s="13" t="s">
        <v>290</v>
      </c>
      <c r="D178" s="15"/>
      <c r="E178" s="287">
        <v>1.25</v>
      </c>
      <c r="F178" s="287">
        <v>1</v>
      </c>
      <c r="G178" s="97">
        <v>1</v>
      </c>
      <c r="H178" s="288"/>
      <c r="I178" s="118"/>
      <c r="J178" s="15"/>
    </row>
    <row r="179" spans="2:10">
      <c r="B179" s="15"/>
      <c r="C179" s="16"/>
      <c r="D179" s="15"/>
      <c r="E179" s="15"/>
      <c r="F179" s="15"/>
      <c r="G179" s="15"/>
      <c r="H179" s="15"/>
      <c r="I179" s="118"/>
      <c r="J179" s="15"/>
    </row>
    <row r="180" spans="2:10">
      <c r="B180" s="142" t="s">
        <v>795</v>
      </c>
      <c r="C180" s="16"/>
      <c r="D180" s="15"/>
      <c r="E180" s="15"/>
      <c r="F180" s="15"/>
      <c r="G180" s="15"/>
      <c r="H180" s="15"/>
      <c r="I180" s="15"/>
      <c r="J180" s="15"/>
    </row>
    <row r="181" spans="2:10" ht="9" customHeight="1">
      <c r="B181" s="15"/>
      <c r="C181" s="16"/>
      <c r="D181" s="15"/>
      <c r="E181" s="15"/>
      <c r="F181" s="15"/>
      <c r="G181" s="15"/>
      <c r="H181" s="15"/>
      <c r="I181" s="15"/>
      <c r="J181" s="15"/>
    </row>
    <row r="182" spans="2:10" ht="21">
      <c r="B182" s="15"/>
      <c r="C182" s="126" t="s">
        <v>796</v>
      </c>
      <c r="D182" s="15"/>
      <c r="E182" s="287">
        <v>1.7</v>
      </c>
      <c r="F182" s="287">
        <v>1</v>
      </c>
      <c r="G182" s="289"/>
      <c r="H182" s="15"/>
      <c r="I182" s="15"/>
      <c r="J182" s="15"/>
    </row>
    <row r="183" spans="2:10" ht="21">
      <c r="B183" s="15"/>
      <c r="C183" s="126" t="s">
        <v>797</v>
      </c>
      <c r="D183" s="15"/>
      <c r="E183" s="97">
        <v>1.7</v>
      </c>
      <c r="F183" s="98"/>
      <c r="G183" s="13"/>
      <c r="H183" s="15"/>
      <c r="I183" s="15"/>
      <c r="J183" s="15"/>
    </row>
    <row r="184" spans="2:10">
      <c r="B184" s="15"/>
      <c r="C184" s="3" t="s">
        <v>295</v>
      </c>
      <c r="D184" s="111"/>
      <c r="E184" s="31">
        <v>1.1000000000000001</v>
      </c>
      <c r="F184" s="31">
        <v>0.9</v>
      </c>
      <c r="G184" s="13"/>
      <c r="H184" s="15"/>
      <c r="I184" s="15"/>
      <c r="J184" s="15"/>
    </row>
    <row r="185" spans="2:10">
      <c r="B185" s="15"/>
      <c r="C185" s="13"/>
      <c r="D185" s="15"/>
      <c r="E185" s="15"/>
      <c r="F185" s="98"/>
      <c r="G185" s="13"/>
      <c r="H185" s="15"/>
      <c r="I185" s="15"/>
      <c r="J185" s="15"/>
    </row>
    <row r="186" spans="2:10">
      <c r="B186" s="15"/>
      <c r="C186" s="13"/>
      <c r="D186" s="15"/>
      <c r="E186" s="15"/>
      <c r="F186" s="98"/>
      <c r="G186" s="13"/>
      <c r="H186" s="15"/>
      <c r="I186" s="15"/>
      <c r="J186" s="15"/>
    </row>
    <row r="187" spans="2:10">
      <c r="B187" s="15" t="s">
        <v>266</v>
      </c>
      <c r="C187" s="13"/>
      <c r="D187" s="15"/>
      <c r="E187" s="15"/>
      <c r="F187" s="98"/>
      <c r="G187" s="13"/>
      <c r="H187" s="15"/>
      <c r="I187" s="15"/>
      <c r="J187" s="15"/>
    </row>
    <row r="188" spans="2:10">
      <c r="B188" s="15"/>
      <c r="C188" s="13"/>
      <c r="D188" s="15"/>
      <c r="E188" s="15"/>
      <c r="F188" s="98"/>
      <c r="G188" s="13"/>
      <c r="H188" s="15"/>
      <c r="I188" s="15"/>
      <c r="J188" s="15"/>
    </row>
    <row r="189" spans="2:10">
      <c r="B189" s="15"/>
      <c r="C189" s="101" t="s">
        <v>267</v>
      </c>
      <c r="D189" s="15"/>
      <c r="E189" s="91"/>
      <c r="F189" s="45" t="s">
        <v>268</v>
      </c>
      <c r="I189" s="15"/>
      <c r="J189" s="15"/>
    </row>
    <row r="190" spans="2:10">
      <c r="B190" s="15"/>
      <c r="E190" s="40"/>
      <c r="G190" s="40"/>
    </row>
    <row r="191" spans="2:10">
      <c r="B191" s="15"/>
      <c r="E191" s="40"/>
      <c r="G191" s="40"/>
    </row>
    <row r="192" spans="2:10">
      <c r="B192" s="25" t="s">
        <v>269</v>
      </c>
    </row>
    <row r="193" spans="2:10">
      <c r="B193" s="25"/>
    </row>
    <row r="194" spans="2:10">
      <c r="B194" s="11" t="s">
        <v>195</v>
      </c>
      <c r="C194" s="11" t="s">
        <v>709</v>
      </c>
    </row>
    <row r="195" spans="2:10">
      <c r="B195" s="11"/>
      <c r="C195" s="11" t="s">
        <v>767</v>
      </c>
    </row>
    <row r="196" spans="2:10">
      <c r="B196" s="11"/>
      <c r="C196" s="11" t="s">
        <v>768</v>
      </c>
    </row>
    <row r="197" spans="2:10">
      <c r="B197" s="11"/>
      <c r="C197" s="11" t="s">
        <v>769</v>
      </c>
    </row>
    <row r="198" spans="2:10">
      <c r="B198" s="11"/>
      <c r="C198" s="11" t="s">
        <v>770</v>
      </c>
    </row>
    <row r="199" spans="2:10">
      <c r="B199" s="11"/>
      <c r="C199" s="11" t="s">
        <v>771</v>
      </c>
    </row>
    <row r="201" spans="2:10" ht="21">
      <c r="B201" s="95" t="str">
        <f>IF(Input!$D$9="CHBDC","SLS:","Service:")</f>
        <v>SLS:</v>
      </c>
      <c r="C201" s="11" t="s">
        <v>668</v>
      </c>
      <c r="G201" s="195">
        <v>250</v>
      </c>
      <c r="H201" s="155" t="s">
        <v>532</v>
      </c>
      <c r="J201" s="130"/>
    </row>
    <row r="203" spans="2:10">
      <c r="C203" s="120" t="str">
        <f>IF(BearingSLS=0,"*",IF(AND(C27="Cantilever",'WK5'!H64=0),"ERROR, Increase heel width to meet Rankin design method",IF('WK5'!$H$69&lt;4,"&lt; bearing pressure on soil, ERROR","&gt; bearing pressure on soil, therefore OK")))</f>
        <v>&lt; bearing pressure on soil, ERROR</v>
      </c>
    </row>
    <row r="204" spans="2:10">
      <c r="C204" s="25"/>
    </row>
    <row r="206" spans="2:10" ht="18.75">
      <c r="B206" s="95" t="str">
        <f>IF(Input!$D$9="CHBDC","ULS:","Strength:")</f>
        <v>ULS:</v>
      </c>
      <c r="C206" s="11" t="s">
        <v>566</v>
      </c>
      <c r="D206" s="11"/>
      <c r="E206" s="11"/>
      <c r="F206" s="242">
        <v>19</v>
      </c>
      <c r="G206" s="155" t="s">
        <v>560</v>
      </c>
      <c r="H206" s="11"/>
      <c r="I206" s="11"/>
      <c r="J206" s="130"/>
    </row>
    <row r="207" spans="2:10">
      <c r="C207" s="11"/>
      <c r="D207" s="11"/>
      <c r="E207" s="11"/>
      <c r="F207" s="11"/>
      <c r="G207" s="11"/>
      <c r="H207" s="11"/>
      <c r="I207" s="11"/>
    </row>
    <row r="208" spans="2:10" ht="15.75">
      <c r="C208" s="11" t="s">
        <v>567</v>
      </c>
      <c r="D208" s="11"/>
      <c r="E208" s="11"/>
      <c r="F208" s="11"/>
      <c r="G208" s="11"/>
      <c r="H208" s="242">
        <v>30</v>
      </c>
      <c r="I208" s="9" t="s">
        <v>90</v>
      </c>
      <c r="J208" s="128"/>
    </row>
    <row r="209" spans="3:10">
      <c r="C209" s="11"/>
      <c r="D209" s="11"/>
      <c r="E209" s="11"/>
      <c r="F209" s="11"/>
      <c r="G209" s="11"/>
      <c r="H209" s="11"/>
      <c r="I209" s="11"/>
    </row>
    <row r="210" spans="3:10" ht="21">
      <c r="C210" s="126" t="s">
        <v>660</v>
      </c>
      <c r="D210" s="11"/>
      <c r="E210" s="11"/>
      <c r="F210" s="11"/>
      <c r="G210" s="242">
        <v>30</v>
      </c>
      <c r="H210" s="9" t="s">
        <v>90</v>
      </c>
      <c r="I210" s="11"/>
    </row>
    <row r="211" spans="3:10">
      <c r="C211" s="11" t="s">
        <v>270</v>
      </c>
      <c r="D211" s="11"/>
      <c r="E211" s="11"/>
      <c r="F211" s="11"/>
      <c r="G211" s="11"/>
      <c r="H211" s="11"/>
      <c r="I211" s="11"/>
    </row>
    <row r="212" spans="3:10">
      <c r="C212" s="11"/>
      <c r="D212" s="11"/>
      <c r="E212" s="11"/>
      <c r="F212" s="11"/>
      <c r="G212" s="11"/>
      <c r="H212" s="11"/>
      <c r="I212" s="11"/>
    </row>
    <row r="213" spans="3:10">
      <c r="C213" s="126" t="s">
        <v>519</v>
      </c>
      <c r="D213" s="11"/>
      <c r="E213" s="11"/>
      <c r="F213" s="11"/>
      <c r="G213" s="250">
        <v>20</v>
      </c>
      <c r="H213" s="155" t="s">
        <v>532</v>
      </c>
      <c r="I213" s="11"/>
      <c r="J213" s="130"/>
    </row>
    <row r="214" spans="3:10" ht="21">
      <c r="C214" s="126" t="s">
        <v>661</v>
      </c>
      <c r="D214" s="11"/>
      <c r="E214" s="142"/>
      <c r="F214" s="11"/>
      <c r="G214" s="250">
        <v>0</v>
      </c>
      <c r="H214" s="155" t="s">
        <v>532</v>
      </c>
      <c r="I214" s="11"/>
      <c r="J214" s="130"/>
    </row>
    <row r="215" spans="3:10" ht="21">
      <c r="C215" s="11" t="s">
        <v>662</v>
      </c>
      <c r="D215" s="11"/>
      <c r="E215" s="142"/>
      <c r="F215" s="11"/>
      <c r="G215" s="250">
        <v>50</v>
      </c>
      <c r="H215" s="155" t="s">
        <v>532</v>
      </c>
      <c r="I215" s="11"/>
      <c r="J215" s="130"/>
    </row>
    <row r="216" spans="3:10">
      <c r="C216" s="11"/>
      <c r="D216" s="11"/>
      <c r="E216" s="11"/>
      <c r="F216" s="11"/>
      <c r="G216" s="11"/>
      <c r="H216" s="11"/>
      <c r="I216" s="11"/>
    </row>
    <row r="217" spans="3:10">
      <c r="C217" s="142" t="s">
        <v>271</v>
      </c>
      <c r="D217" s="142"/>
      <c r="E217" s="142"/>
      <c r="F217" s="142"/>
      <c r="G217" s="142"/>
      <c r="H217" s="242">
        <v>19.2</v>
      </c>
      <c r="I217" s="155" t="s">
        <v>532</v>
      </c>
      <c r="J217" s="130"/>
    </row>
    <row r="218" spans="3:10">
      <c r="C218" s="11"/>
      <c r="D218" s="11"/>
      <c r="E218" s="11"/>
      <c r="F218" s="11"/>
      <c r="G218" s="11"/>
      <c r="H218" s="11"/>
      <c r="I218" s="11"/>
    </row>
    <row r="219" spans="3:10">
      <c r="C219" s="142" t="s">
        <v>272</v>
      </c>
      <c r="D219" s="142"/>
      <c r="E219" s="142"/>
      <c r="F219" s="142"/>
      <c r="G219" s="142"/>
      <c r="H219" s="142"/>
      <c r="I219" s="11"/>
    </row>
    <row r="220" spans="3:10">
      <c r="C220" s="142" t="s">
        <v>522</v>
      </c>
      <c r="D220" s="142"/>
      <c r="E220" s="142"/>
      <c r="F220" s="142"/>
      <c r="G220" s="142"/>
      <c r="H220" s="251"/>
      <c r="I220" s="11"/>
    </row>
    <row r="221" spans="3:10">
      <c r="C221" s="245"/>
      <c r="D221" s="11"/>
      <c r="E221" s="11"/>
      <c r="F221" s="11"/>
      <c r="G221" s="11"/>
      <c r="H221" s="11"/>
      <c r="I221" s="11"/>
    </row>
    <row r="222" spans="3:10">
      <c r="C222" s="11" t="s">
        <v>655</v>
      </c>
      <c r="D222" s="11"/>
      <c r="E222" s="11"/>
      <c r="F222" s="196">
        <v>350</v>
      </c>
      <c r="G222" s="155" t="s">
        <v>532</v>
      </c>
      <c r="I222" s="11"/>
      <c r="J222" s="130"/>
    </row>
    <row r="223" spans="3:10">
      <c r="C223" s="25"/>
    </row>
    <row r="224" spans="3:10">
      <c r="C224" s="120" t="str">
        <f>IF($F$222=0,"*",IF('WK5'!$K$70&lt;8,"allowable bearing resistance is &lt; bearing pressure, ERROR","allowable bearing resistance is &gt; bearing pressure, therefore OK"))</f>
        <v>allowable bearing resistance is &lt; bearing pressure, ERROR</v>
      </c>
    </row>
    <row r="225" spans="2:3">
      <c r="C225" s="25"/>
    </row>
    <row r="226" spans="2:3">
      <c r="C226" s="120" t="str">
        <f>IF('WK5'!$N$68&lt;6,"horizontal forces exceed horizontal resistance, ERROR","horizontal resistance exceeds horizontal forces, therefore OK")</f>
        <v>horizontal forces exceed horizontal resistance, ERROR</v>
      </c>
    </row>
    <row r="227" spans="2:3">
      <c r="C227" s="25"/>
    </row>
    <row r="229" spans="2:3">
      <c r="B229" s="25" t="s">
        <v>76</v>
      </c>
    </row>
    <row r="230" spans="2:3">
      <c r="B230" s="25"/>
    </row>
    <row r="231" spans="2:3">
      <c r="B231" s="95" t="str">
        <f>IF(Input!$D$9="CHBDC","ULS:","Strength:")</f>
        <v>ULS:</v>
      </c>
      <c r="C231" s="120" t="str">
        <f>IF('WK5'!$R$66&lt;2,"overturning forces exceed resisting forces, ERROR","resisting forces exceed overturning forces, therefore OK")</f>
        <v>resisting forces exceed overturning forces, therefore OK</v>
      </c>
    </row>
    <row r="232" spans="2:3">
      <c r="B232" s="95"/>
      <c r="C232" s="25"/>
    </row>
    <row r="234" spans="2:3">
      <c r="B234" s="25" t="s">
        <v>77</v>
      </c>
    </row>
    <row r="235" spans="2:3">
      <c r="B235" s="25"/>
    </row>
    <row r="236" spans="2:3">
      <c r="B236" s="95" t="str">
        <f>IF(Input!$D$9="CHBDC","ULS:","Strength:")</f>
        <v>ULS:</v>
      </c>
      <c r="C236" s="120" t="str">
        <f>IF('WK5'!$W$66&lt;2,"resultant location exceeds eccentricity limit, ERROR","resultant location is within eccentricity limit, therefore OK")</f>
        <v>resultant location exceeds eccentricity limit, ERROR</v>
      </c>
    </row>
    <row r="237" spans="2:3">
      <c r="C237" s="25"/>
    </row>
    <row r="238" spans="2:3">
      <c r="B238" s="25"/>
      <c r="C238" s="25"/>
    </row>
    <row r="239" spans="2:3">
      <c r="B239" s="25"/>
      <c r="C239" s="25"/>
    </row>
    <row r="240" spans="2:3">
      <c r="C240" s="25"/>
    </row>
    <row r="242" spans="2:3">
      <c r="B242" s="25"/>
    </row>
    <row r="243" spans="2:3">
      <c r="B243" s="25"/>
    </row>
    <row r="244" spans="2:3">
      <c r="C244" s="25"/>
    </row>
  </sheetData>
  <sheetProtection algorithmName="SHA-512" hashValue="SpD2dMPwlBUU00T0h7rvfoOtqrZhyR0TryhYQ5yaPx5L2PCy5QBCXsfSd7xYNIQ2vLhh2goggKKDKAEAcMURuQ==" saltValue="dCffrHRRunJBjINwA5WFng==" spinCount="100000" sheet="1" objects="1" scenarios="1"/>
  <mergeCells count="2">
    <mergeCell ref="D6:G6"/>
    <mergeCell ref="D2:G2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&amp;L&amp;10&amp;F&amp;C&amp;10Input&amp;R&amp;10Page &amp;P of &amp;N</oddFooter>
  </headerFooter>
  <rowBreaks count="5" manualBreakCount="5">
    <brk id="28" max="16383" man="1"/>
    <brk id="61" max="16383" man="1"/>
    <brk id="106" max="16383" man="1"/>
    <brk id="149" max="16383" man="1"/>
    <brk id="19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1"/>
  <sheetViews>
    <sheetView showOutlineSymbols="0" zoomScale="87" zoomScaleNormal="87" workbookViewId="0">
      <selection activeCell="H9" sqref="H9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1.28515625" style="20" customWidth="1"/>
    <col min="5" max="8" width="10.7109375" style="20" customWidth="1"/>
    <col min="9" max="9" width="12.140625" style="20" customWidth="1"/>
    <col min="10" max="16384" width="9.5703125" style="20"/>
  </cols>
  <sheetData>
    <row r="1" spans="1:16">
      <c r="A1" s="7"/>
      <c r="B1" s="4" t="s">
        <v>378</v>
      </c>
      <c r="C1" s="13"/>
      <c r="D1" s="13"/>
      <c r="E1" s="155" t="str">
        <f>IF(LgthSlope=0,"- perm. udl + live udl 2a surch. or perm. udl + EQ","- perm. udl + live udl surch's or perm. udl + EQ")</f>
        <v>- perm. udl + live udl 2a surch. or perm. udl + EQ</v>
      </c>
      <c r="O1" s="570"/>
      <c r="P1" s="154">
        <v>9</v>
      </c>
    </row>
    <row r="2" spans="1:16">
      <c r="A2" s="7"/>
      <c r="B2" s="4"/>
      <c r="C2" s="13"/>
      <c r="D2" s="13"/>
      <c r="E2" s="155" t="s">
        <v>539</v>
      </c>
      <c r="O2" s="570"/>
      <c r="P2" s="154">
        <v>138</v>
      </c>
    </row>
    <row r="3" spans="1:16">
      <c r="B3" s="126"/>
      <c r="C3" s="126"/>
      <c r="D3" s="126"/>
      <c r="E3" s="136" t="s">
        <v>694</v>
      </c>
      <c r="F3" s="16"/>
      <c r="G3" s="13"/>
      <c r="H3" s="16"/>
      <c r="I3" s="13"/>
    </row>
    <row r="4" spans="1:16">
      <c r="B4" s="126" t="s">
        <v>775</v>
      </c>
      <c r="C4" s="126"/>
      <c r="D4" s="126"/>
      <c r="E4" s="136"/>
      <c r="F4" s="16"/>
      <c r="G4" s="13"/>
      <c r="H4" s="16"/>
      <c r="I4" s="13"/>
    </row>
    <row r="5" spans="1:16" ht="21">
      <c r="B5" s="126" t="s">
        <v>796</v>
      </c>
      <c r="C5" s="198"/>
      <c r="D5" s="200">
        <f>EarthSurchMax</f>
        <v>1.7</v>
      </c>
      <c r="F5" s="16"/>
      <c r="G5" s="13"/>
      <c r="H5" s="16"/>
      <c r="I5" s="13"/>
    </row>
    <row r="6" spans="1:16" ht="21">
      <c r="B6" s="126" t="s">
        <v>797</v>
      </c>
      <c r="C6" s="198"/>
      <c r="D6" s="200">
        <f>EarthSurchLiveMax</f>
        <v>1.7</v>
      </c>
      <c r="F6" s="16"/>
      <c r="G6" s="13"/>
      <c r="H6" s="16"/>
      <c r="I6" s="13"/>
    </row>
    <row r="7" spans="1:16" ht="21">
      <c r="B7" s="13" t="s">
        <v>288</v>
      </c>
      <c r="C7" s="44"/>
      <c r="D7" s="98">
        <f>EarthOverMax</f>
        <v>1.25</v>
      </c>
      <c r="E7" s="11" t="s">
        <v>868</v>
      </c>
      <c r="F7" s="200">
        <f>EarthOverMax</f>
        <v>1.25</v>
      </c>
      <c r="G7" s="11" t="s">
        <v>871</v>
      </c>
      <c r="H7" s="16"/>
      <c r="I7" s="13"/>
    </row>
    <row r="8" spans="1:16" ht="21">
      <c r="B8" s="13" t="s">
        <v>287</v>
      </c>
      <c r="C8" s="13"/>
      <c r="D8" s="98">
        <f>EarthResMin</f>
        <v>0.8</v>
      </c>
      <c r="F8" s="16"/>
      <c r="G8" s="13"/>
      <c r="H8" s="16"/>
      <c r="I8" s="13"/>
    </row>
    <row r="9" spans="1:16" ht="21">
      <c r="B9" s="13" t="s">
        <v>290</v>
      </c>
      <c r="C9" s="13"/>
      <c r="D9" s="98">
        <f>DeadEarthMax</f>
        <v>1.25</v>
      </c>
      <c r="F9" s="16"/>
      <c r="G9" s="13"/>
      <c r="H9" s="16"/>
    </row>
    <row r="10" spans="1:16" ht="21">
      <c r="B10" s="13" t="s">
        <v>289</v>
      </c>
      <c r="C10" s="13"/>
      <c r="D10" s="98">
        <f>DeadSelfMax</f>
        <v>1.2</v>
      </c>
      <c r="F10" s="16"/>
      <c r="G10" s="13"/>
      <c r="H10" s="16"/>
      <c r="I10" s="13"/>
    </row>
    <row r="11" spans="1:16">
      <c r="B11" s="13" t="s">
        <v>265</v>
      </c>
      <c r="C11" s="13"/>
      <c r="D11" s="98">
        <f>EarthEQ</f>
        <v>1</v>
      </c>
      <c r="F11" s="16"/>
      <c r="G11" s="13"/>
      <c r="H11" s="16"/>
      <c r="I11" s="13"/>
    </row>
    <row r="12" spans="1:16">
      <c r="F12" s="16"/>
      <c r="G12" s="13"/>
      <c r="H12" s="16"/>
      <c r="I12" s="13"/>
    </row>
    <row r="14" spans="1:16">
      <c r="B14" s="25" t="s">
        <v>62</v>
      </c>
      <c r="D14" s="34" t="s">
        <v>276</v>
      </c>
    </row>
    <row r="15" spans="1:16" ht="21" customHeight="1">
      <c r="B15" s="25"/>
      <c r="D15" s="34"/>
    </row>
    <row r="16" spans="1:16">
      <c r="B16" s="95" t="str">
        <f>IF(Input!$D$9="CHBDC","SLS:","Service:")</f>
        <v>SLS:</v>
      </c>
      <c r="C16" s="13" t="s">
        <v>277</v>
      </c>
      <c r="D16" s="34"/>
    </row>
    <row r="17" spans="2:11" ht="9" customHeight="1">
      <c r="B17" s="13"/>
      <c r="C17" s="13"/>
      <c r="D17" s="34"/>
    </row>
    <row r="18" spans="2:11" ht="21">
      <c r="B18" s="20" t="s">
        <v>166</v>
      </c>
      <c r="E18" s="11"/>
      <c r="F18" s="51">
        <f>IF(Input!$D$9="AASHTO",'WK1'!F61,IF(AND(Input!$D$9="CHBDC",Seismic=0),'WK1'!F61,0))</f>
        <v>62.22094847375589</v>
      </c>
      <c r="G18" s="155" t="s">
        <v>65</v>
      </c>
    </row>
    <row r="19" spans="2:11" ht="21">
      <c r="B19" s="20" t="s">
        <v>167</v>
      </c>
      <c r="E19" s="11"/>
      <c r="F19" s="51">
        <f>IF(Input!D9="AASHTO",'WK1'!$F$62,IF(AND(Input!D9="CHBDC",Seismic=0),'WK1'!$F$62,0))</f>
        <v>46.393702074720004</v>
      </c>
      <c r="G19" s="155" t="s">
        <v>65</v>
      </c>
    </row>
    <row r="20" spans="2:11" ht="21">
      <c r="B20" s="20" t="s">
        <v>168</v>
      </c>
      <c r="E20" s="11"/>
      <c r="F20" s="51">
        <f>IF(Input!D9="AASHTO",'WK1'!$F$63,IF(AND(Input!D9="CHBDC",Seismic=0),'WK1'!$F$63,0))</f>
        <v>7.9824550089375004</v>
      </c>
      <c r="G20" s="155" t="s">
        <v>65</v>
      </c>
    </row>
    <row r="21" spans="2:11" ht="21">
      <c r="B21" s="11" t="s">
        <v>942</v>
      </c>
      <c r="E21" s="11"/>
      <c r="F21" s="51">
        <f>IF(Input!D9="AASHTO",'WK1'!$F$64,IF(AND(Input!D9="CHBDC",Seismic=0),'WK1'!$F$64,0))</f>
        <v>54.878723991000001</v>
      </c>
      <c r="G21" s="155" t="s">
        <v>65</v>
      </c>
    </row>
    <row r="22" spans="2:11" ht="21">
      <c r="B22" s="11" t="s">
        <v>943</v>
      </c>
      <c r="E22" s="11"/>
      <c r="F22" s="51">
        <f>IF(Input!D9="AASHTO",'WK1'!$F$65,IF(AND(Input!D9="CHBDC",Seismic=0),'WK1'!$F$65,0))</f>
        <v>11.03248125</v>
      </c>
      <c r="G22" s="155" t="s">
        <v>65</v>
      </c>
    </row>
    <row r="23" spans="2:11" ht="21">
      <c r="B23" s="11" t="s">
        <v>944</v>
      </c>
      <c r="E23" s="11"/>
      <c r="F23" s="51">
        <f>IF(Input!D9="AASHTO",'WK1'!$F$66,IF(AND(Input!D9="CHBDC",Seismic=0),'WK1'!$F$66,0))</f>
        <v>0</v>
      </c>
      <c r="G23" s="155" t="s">
        <v>65</v>
      </c>
    </row>
    <row r="24" spans="2:11" ht="21">
      <c r="B24" s="35" t="s">
        <v>945</v>
      </c>
      <c r="E24" s="11"/>
      <c r="F24" s="51">
        <f>IF(Input!D9="AASHTO",'WK1'!$F$67,IF(AND(Input!D9="CHBDC",Seismic=0),'WK1'!$F$67,0))</f>
        <v>182.50829999999999</v>
      </c>
      <c r="G24" s="155" t="s">
        <v>65</v>
      </c>
    </row>
    <row r="25" spans="2:11" ht="21">
      <c r="B25" s="35" t="s">
        <v>946</v>
      </c>
      <c r="C25" s="11"/>
      <c r="D25" s="11"/>
      <c r="E25" s="11"/>
      <c r="F25" s="140">
        <f>IF(F24=0,0,'WK1'!F88)</f>
        <v>164.35988622859188</v>
      </c>
      <c r="G25" s="155" t="s">
        <v>65</v>
      </c>
    </row>
    <row r="26" spans="2:11" ht="21">
      <c r="B26" s="35" t="s">
        <v>947</v>
      </c>
      <c r="C26" s="11"/>
      <c r="D26" s="11"/>
      <c r="E26" s="11"/>
      <c r="F26" s="140">
        <f>IF(F24=0,0,'WK1'!F96)</f>
        <v>76.776734769377853</v>
      </c>
      <c r="G26" s="155" t="s">
        <v>65</v>
      </c>
    </row>
    <row r="27" spans="2:11">
      <c r="B27" s="11"/>
      <c r="C27" s="11"/>
      <c r="D27" s="11"/>
      <c r="E27" s="152"/>
      <c r="F27" s="11"/>
      <c r="G27" s="160"/>
      <c r="K27" s="158"/>
    </row>
    <row r="28" spans="2:11" ht="21">
      <c r="B28" s="126" t="s">
        <v>948</v>
      </c>
      <c r="C28" s="11"/>
      <c r="D28" s="11"/>
      <c r="E28" s="11"/>
      <c r="F28" s="147">
        <f>IF(Input!$D$9="AASHTO",'WK1'!I67,IF(AND(Input!$D$9="CHBDC",Seismic=0),'WK1'!I67,"N/A"))</f>
        <v>1.7984923029385376</v>
      </c>
      <c r="G28" s="155" t="s">
        <v>10</v>
      </c>
    </row>
    <row r="29" spans="2:11" ht="21">
      <c r="B29" s="126" t="s">
        <v>949</v>
      </c>
      <c r="C29" s="11"/>
      <c r="D29" s="11"/>
      <c r="E29" s="11"/>
      <c r="F29" s="147">
        <f>IF(Input!$C$27="Cantilever",Input!$F$17,IF(Input!$D$9="AASHTO",'WK1'!G72+'WK1'!C77-'WK1'!C78,IF(AND(Input!$D$9="CHBDC",Seismic=0),'WK1'!G72+'WK1'!C77-'WK1'!C78)))</f>
        <v>2.6</v>
      </c>
      <c r="G29" s="155" t="s">
        <v>10</v>
      </c>
    </row>
    <row r="30" spans="2:11" ht="21" customHeight="1">
      <c r="B30" s="126"/>
      <c r="C30" s="11"/>
      <c r="D30" s="11"/>
      <c r="E30" s="147"/>
      <c r="F30" s="11"/>
      <c r="G30" s="11"/>
    </row>
    <row r="31" spans="2:11">
      <c r="B31" s="136" t="str">
        <f>IF(Input!$D$9="CHBDC","ULS:","Strength:")</f>
        <v>ULS:</v>
      </c>
      <c r="C31" s="126"/>
      <c r="D31" s="64"/>
      <c r="E31" s="11"/>
      <c r="F31" s="11"/>
      <c r="G31" s="11"/>
    </row>
    <row r="32" spans="2:11" ht="9" customHeight="1">
      <c r="B32" s="126"/>
      <c r="C32" s="126"/>
      <c r="D32" s="64"/>
      <c r="E32" s="11"/>
      <c r="F32" s="11"/>
      <c r="G32" s="11"/>
    </row>
    <row r="33" spans="2:9" ht="21">
      <c r="B33" s="11" t="s">
        <v>950</v>
      </c>
      <c r="C33" s="11"/>
      <c r="D33" s="11"/>
      <c r="E33" s="11"/>
      <c r="F33" s="51">
        <f>'WK1'!$F$228</f>
        <v>77.776185592194864</v>
      </c>
      <c r="G33" s="155" t="s">
        <v>65</v>
      </c>
    </row>
    <row r="34" spans="2:9" ht="21">
      <c r="B34" s="11" t="s">
        <v>951</v>
      </c>
      <c r="C34" s="11"/>
      <c r="D34" s="11"/>
      <c r="E34" s="11"/>
      <c r="F34" s="51">
        <f>'WK1'!$F$229</f>
        <v>78.869293527024013</v>
      </c>
      <c r="G34" s="155" t="s">
        <v>65</v>
      </c>
    </row>
    <row r="35" spans="2:9" ht="21">
      <c r="B35" s="11" t="s">
        <v>952</v>
      </c>
      <c r="C35" s="11"/>
      <c r="D35" s="11"/>
      <c r="E35" s="11"/>
      <c r="F35" s="51">
        <f>'WK1'!$F$230</f>
        <v>9.9780687611718744</v>
      </c>
      <c r="G35" s="155" t="s">
        <v>65</v>
      </c>
    </row>
    <row r="36" spans="2:9" ht="21">
      <c r="B36" s="11" t="s">
        <v>942</v>
      </c>
      <c r="C36" s="11"/>
      <c r="D36" s="11"/>
      <c r="E36" s="11"/>
      <c r="F36" s="51">
        <f>'WK1'!$F$231</f>
        <v>68.598404988750005</v>
      </c>
      <c r="G36" s="155" t="s">
        <v>65</v>
      </c>
    </row>
    <row r="37" spans="2:9" ht="21">
      <c r="B37" s="11" t="s">
        <v>880</v>
      </c>
      <c r="C37" s="11"/>
      <c r="D37" s="11"/>
      <c r="E37" s="11"/>
      <c r="F37" s="51">
        <f>'WK1'!$F$232</f>
        <v>12.135729375</v>
      </c>
      <c r="G37" s="155" t="s">
        <v>65</v>
      </c>
      <c r="I37" s="51"/>
    </row>
    <row r="38" spans="2:9" ht="21">
      <c r="B38" s="11" t="s">
        <v>881</v>
      </c>
      <c r="C38" s="11"/>
      <c r="D38" s="11"/>
      <c r="E38" s="11"/>
      <c r="F38" s="51">
        <f>'WK1'!$F$233</f>
        <v>0</v>
      </c>
      <c r="G38" s="155" t="s">
        <v>65</v>
      </c>
    </row>
    <row r="39" spans="2:9" ht="21">
      <c r="B39" s="35" t="s">
        <v>882</v>
      </c>
      <c r="C39" s="11"/>
      <c r="D39" s="11"/>
      <c r="E39" s="11"/>
      <c r="F39" s="51">
        <f>'WK1'!$F$234</f>
        <v>247.35769999999999</v>
      </c>
      <c r="G39" s="155" t="s">
        <v>65</v>
      </c>
    </row>
    <row r="40" spans="2:9" ht="21">
      <c r="B40" s="35" t="s">
        <v>872</v>
      </c>
      <c r="C40" s="11"/>
      <c r="D40" s="11"/>
      <c r="E40" s="11"/>
      <c r="F40" s="51">
        <f>'WK1'!F257</f>
        <v>222.46258256709589</v>
      </c>
      <c r="G40" s="155" t="s">
        <v>65</v>
      </c>
    </row>
    <row r="41" spans="2:9" ht="21">
      <c r="B41" s="35" t="s">
        <v>873</v>
      </c>
      <c r="C41" s="11"/>
      <c r="D41" s="11"/>
      <c r="E41" s="11"/>
      <c r="F41" s="140">
        <f>'WK1'!F265</f>
        <v>105.3184786154966</v>
      </c>
      <c r="G41" s="155" t="s">
        <v>65</v>
      </c>
    </row>
    <row r="42" spans="2:9">
      <c r="B42" s="11"/>
      <c r="C42" s="11"/>
      <c r="D42" s="11"/>
      <c r="E42" s="152"/>
      <c r="F42" s="11"/>
      <c r="G42" s="160"/>
    </row>
    <row r="43" spans="2:9" ht="21">
      <c r="B43" s="126" t="s">
        <v>874</v>
      </c>
      <c r="C43" s="11"/>
      <c r="D43" s="11"/>
      <c r="E43" s="11"/>
      <c r="F43" s="147">
        <f>IF(EarthOverMax=0,0,'WK1'!$I$234)</f>
        <v>1.8622247751648331</v>
      </c>
      <c r="G43" s="155" t="s">
        <v>10</v>
      </c>
    </row>
    <row r="44" spans="2:9" ht="21">
      <c r="B44" s="126" t="s">
        <v>875</v>
      </c>
      <c r="C44" s="11"/>
      <c r="D44" s="11"/>
      <c r="E44" s="11"/>
      <c r="F44" s="161">
        <f>IF(Input!$C$27="Cantilever",Input!$F$17,'WK1'!$G$241+'WK1'!$C$246-'WK1'!$C$247)</f>
        <v>2.6</v>
      </c>
      <c r="G44" s="155" t="s">
        <v>10</v>
      </c>
    </row>
    <row r="45" spans="2:9">
      <c r="B45" s="126"/>
      <c r="E45" s="147"/>
      <c r="F45" s="11"/>
      <c r="G45" s="11"/>
    </row>
    <row r="46" spans="2:9">
      <c r="B46" s="126"/>
      <c r="E46" s="147"/>
      <c r="F46" s="11"/>
      <c r="G46" s="11"/>
    </row>
    <row r="47" spans="2:9">
      <c r="B47" s="245" t="s">
        <v>63</v>
      </c>
      <c r="D47" s="34" t="s">
        <v>279</v>
      </c>
      <c r="E47" s="11"/>
      <c r="F47" s="11"/>
      <c r="G47" s="11"/>
    </row>
    <row r="48" spans="2:9">
      <c r="B48" s="245"/>
      <c r="D48" s="34"/>
      <c r="E48" s="11"/>
      <c r="F48" s="11"/>
      <c r="G48" s="11"/>
    </row>
    <row r="49" spans="2:12">
      <c r="B49" s="136" t="str">
        <f>IF(Input!$D$9="CHBDC","SLS:","Service:")</f>
        <v>SLS:</v>
      </c>
      <c r="D49" s="34"/>
      <c r="E49" s="11"/>
      <c r="F49" s="11"/>
      <c r="G49" s="11"/>
    </row>
    <row r="50" spans="2:12" ht="9" customHeight="1">
      <c r="B50" s="11"/>
      <c r="E50" s="11"/>
      <c r="F50" s="11"/>
      <c r="G50" s="11"/>
    </row>
    <row r="51" spans="2:12" ht="21">
      <c r="B51" s="126" t="s">
        <v>865</v>
      </c>
      <c r="C51" s="11"/>
      <c r="D51" s="11"/>
      <c r="E51" s="51">
        <f>IF(Seismic&gt;0,0,Input!$E$155*EarthResSLS*(0.5*Input!$E$153*Input!$E$152^2))</f>
        <v>0.16000000000000003</v>
      </c>
      <c r="F51" s="155" t="s">
        <v>65</v>
      </c>
      <c r="G51" s="11"/>
    </row>
    <row r="52" spans="2:12" ht="21" customHeight="1">
      <c r="B52" s="126"/>
      <c r="C52" s="11"/>
      <c r="D52" s="11"/>
      <c r="E52" s="51"/>
      <c r="F52" s="126"/>
      <c r="G52" s="11"/>
    </row>
    <row r="53" spans="2:12">
      <c r="B53" s="136" t="str">
        <f>IF(Input!$D$9="CHBDC","ULS:","Strength:")</f>
        <v>ULS:</v>
      </c>
      <c r="C53" s="11"/>
      <c r="D53" s="11"/>
      <c r="E53" s="51"/>
      <c r="F53" s="126"/>
      <c r="G53" s="11"/>
    </row>
    <row r="54" spans="2:12" ht="9" customHeight="1">
      <c r="B54" s="11"/>
      <c r="C54" s="11"/>
      <c r="D54" s="11"/>
      <c r="E54" s="51"/>
      <c r="F54" s="126"/>
      <c r="G54" s="11"/>
    </row>
    <row r="55" spans="2:12" ht="21">
      <c r="B55" s="126" t="s">
        <v>865</v>
      </c>
      <c r="C55" s="11"/>
      <c r="D55" s="11"/>
      <c r="E55" s="51">
        <f>Input!$E$155*EarthResMin*(0.5*Input!$E$153*Input!$E$152^2)</f>
        <v>0.12800000000000003</v>
      </c>
      <c r="F55" s="155" t="s">
        <v>65</v>
      </c>
      <c r="G55" s="11"/>
      <c r="H55" s="465"/>
    </row>
    <row r="56" spans="2:12" ht="21">
      <c r="B56" s="126" t="s">
        <v>866</v>
      </c>
      <c r="C56" s="11"/>
      <c r="D56" s="11"/>
      <c r="E56" s="147">
        <f>Input!$E$152/3</f>
        <v>6.6666666666666666E-2</v>
      </c>
      <c r="F56" s="155" t="s">
        <v>10</v>
      </c>
      <c r="G56" s="11"/>
      <c r="K56" s="14"/>
      <c r="L56" s="14"/>
    </row>
    <row r="57" spans="2:12">
      <c r="B57" s="11"/>
      <c r="C57" s="11"/>
      <c r="D57" s="11"/>
      <c r="E57" s="147"/>
      <c r="F57" s="11"/>
    </row>
    <row r="58" spans="2:12">
      <c r="B58" s="11"/>
      <c r="C58" s="11"/>
      <c r="D58" s="11"/>
      <c r="E58" s="147"/>
      <c r="F58" s="11"/>
    </row>
    <row r="59" spans="2:12">
      <c r="B59" s="245" t="s">
        <v>690</v>
      </c>
      <c r="C59" s="11"/>
      <c r="D59" s="11"/>
      <c r="E59" s="186" t="str">
        <f>IF(Input!$F$114&gt;Input!$F$16,"ERROR, 'y' exceeds 'Y', Fh set to 0","*")</f>
        <v>*</v>
      </c>
      <c r="F59" s="11"/>
      <c r="G59" s="11"/>
    </row>
    <row r="60" spans="2:12">
      <c r="B60" s="245"/>
      <c r="C60" s="11"/>
      <c r="D60" s="11"/>
      <c r="E60" s="147"/>
      <c r="F60" s="11"/>
      <c r="G60" s="11"/>
    </row>
    <row r="61" spans="2:12">
      <c r="B61" s="11" t="s">
        <v>58</v>
      </c>
      <c r="C61" s="11" t="s">
        <v>683</v>
      </c>
      <c r="D61" s="51">
        <f>IF(Input!F114&gt;Input!F16,0,Input!$D$114)</f>
        <v>0</v>
      </c>
      <c r="E61" s="147" t="s">
        <v>689</v>
      </c>
      <c r="F61" s="51">
        <f>IF(Input!F114&gt;Input!F16,0,Input!$D$114*Input!$F$114)</f>
        <v>0</v>
      </c>
      <c r="G61" s="11" t="s">
        <v>66</v>
      </c>
    </row>
    <row r="62" spans="2:12">
      <c r="B62" s="11" t="s">
        <v>36</v>
      </c>
      <c r="C62" s="11" t="s">
        <v>683</v>
      </c>
      <c r="D62" s="51">
        <f>IF(Input!F114&gt;Input!F16,0,Input!$D$116)</f>
        <v>0</v>
      </c>
      <c r="E62" s="147" t="s">
        <v>689</v>
      </c>
      <c r="F62" s="51">
        <f>IF(Input!F114&gt;Input!F16,0,Input!$D$116*Input!$F$116)</f>
        <v>0</v>
      </c>
      <c r="G62" s="11" t="s">
        <v>66</v>
      </c>
    </row>
    <row r="63" spans="2:12">
      <c r="B63" s="11"/>
      <c r="C63" s="11"/>
      <c r="D63" s="51"/>
      <c r="E63" s="147"/>
      <c r="F63" s="51"/>
      <c r="G63" s="11"/>
    </row>
    <row r="64" spans="2:12">
      <c r="B64" s="11"/>
      <c r="C64" s="11"/>
      <c r="D64" s="51"/>
      <c r="E64" s="147"/>
      <c r="F64" s="51"/>
      <c r="G64" s="11"/>
    </row>
    <row r="65" spans="2:7">
      <c r="B65" s="245" t="s">
        <v>849</v>
      </c>
      <c r="C65" s="11"/>
      <c r="D65" s="51"/>
      <c r="E65" s="147"/>
      <c r="F65" s="51"/>
      <c r="G65" s="11"/>
    </row>
    <row r="66" spans="2:7">
      <c r="B66" s="11"/>
      <c r="C66" s="11"/>
      <c r="D66" s="51"/>
      <c r="E66" s="147"/>
      <c r="F66" s="51"/>
      <c r="G66" s="11"/>
    </row>
    <row r="67" spans="2:7">
      <c r="B67" s="11" t="s">
        <v>850</v>
      </c>
      <c r="C67" s="294" t="s">
        <v>852</v>
      </c>
      <c r="D67" s="295">
        <f>Input!$D$120</f>
        <v>0</v>
      </c>
      <c r="E67" s="147" t="s">
        <v>853</v>
      </c>
      <c r="F67" s="147">
        <f>IF(D68=0,0,D67/D68)</f>
        <v>0</v>
      </c>
      <c r="G67" s="11" t="s">
        <v>10</v>
      </c>
    </row>
    <row r="68" spans="2:7">
      <c r="B68" s="11"/>
      <c r="C68" s="152" t="s">
        <v>851</v>
      </c>
      <c r="D68" s="200">
        <f>Input!$D$119</f>
        <v>0</v>
      </c>
      <c r="E68" s="147"/>
      <c r="F68" s="51"/>
      <c r="G68" s="11"/>
    </row>
    <row r="69" spans="2:7">
      <c r="B69" s="11"/>
      <c r="C69" s="11"/>
      <c r="D69" s="51"/>
      <c r="E69" s="147"/>
      <c r="F69" s="51"/>
      <c r="G69" s="11"/>
    </row>
    <row r="70" spans="2:7">
      <c r="B70" s="11"/>
      <c r="C70" s="11" t="s">
        <v>854</v>
      </c>
      <c r="D70" s="51"/>
      <c r="E70" s="147">
        <f>Input!$C$23+Input!$C$22/2-F67</f>
        <v>0.65</v>
      </c>
      <c r="F70" s="187" t="s">
        <v>10</v>
      </c>
      <c r="G70" s="11"/>
    </row>
    <row r="71" spans="2:7">
      <c r="B71" s="11"/>
      <c r="C71" s="11"/>
      <c r="D71" s="51"/>
      <c r="E71" s="147"/>
      <c r="F71" s="51"/>
      <c r="G71" s="11"/>
    </row>
    <row r="72" spans="2:7">
      <c r="B72" s="11"/>
      <c r="C72" s="11"/>
      <c r="D72" s="51"/>
      <c r="E72" s="147"/>
      <c r="F72" s="51"/>
      <c r="G72" s="11"/>
    </row>
    <row r="73" spans="2:7">
      <c r="B73" s="11" t="s">
        <v>855</v>
      </c>
      <c r="C73" s="294" t="s">
        <v>852</v>
      </c>
      <c r="D73" s="295">
        <f>Input!$D$124</f>
        <v>0</v>
      </c>
      <c r="E73" s="147" t="s">
        <v>853</v>
      </c>
      <c r="F73" s="147">
        <f>IF(D74=0,0,D73/D74)</f>
        <v>0</v>
      </c>
      <c r="G73" s="11" t="s">
        <v>10</v>
      </c>
    </row>
    <row r="74" spans="2:7">
      <c r="B74" s="11"/>
      <c r="C74" s="152" t="s">
        <v>851</v>
      </c>
      <c r="D74" s="200">
        <f>Input!$D$123</f>
        <v>0</v>
      </c>
      <c r="E74" s="147"/>
      <c r="F74" s="51"/>
      <c r="G74" s="174"/>
    </row>
    <row r="75" spans="2:7">
      <c r="B75" s="11"/>
      <c r="C75" s="11"/>
      <c r="D75" s="51"/>
      <c r="E75" s="147"/>
      <c r="F75" s="51"/>
      <c r="G75" s="11"/>
    </row>
    <row r="76" spans="2:7">
      <c r="B76" s="11"/>
      <c r="C76" s="11" t="s">
        <v>854</v>
      </c>
      <c r="D76" s="51"/>
      <c r="E76" s="147">
        <f>Input!$C$23+Input!$C$22/2-F73</f>
        <v>0.65</v>
      </c>
      <c r="F76" s="187" t="s">
        <v>10</v>
      </c>
      <c r="G76" s="11"/>
    </row>
    <row r="77" spans="2:7">
      <c r="B77" s="11"/>
      <c r="C77" s="11"/>
      <c r="D77" s="51"/>
      <c r="E77" s="147"/>
      <c r="F77" s="51"/>
      <c r="G77" s="11"/>
    </row>
    <row r="78" spans="2:7">
      <c r="B78" s="11"/>
      <c r="C78" s="11"/>
      <c r="D78" s="51"/>
      <c r="E78" s="147"/>
      <c r="F78" s="51"/>
    </row>
    <row r="79" spans="2:7">
      <c r="B79" s="4" t="s">
        <v>171</v>
      </c>
      <c r="C79" s="11"/>
      <c r="D79" s="136" t="str">
        <f>IF(Seismic&gt;0,IF(Input!$D$9="CHBDC","seismic not applicable to SLS design","seismic not applicable to Service design"),"*")</f>
        <v>*</v>
      </c>
      <c r="E79" s="152"/>
      <c r="F79" s="11"/>
      <c r="G79" s="11"/>
    </row>
    <row r="80" spans="2:7">
      <c r="B80" s="11"/>
      <c r="C80" s="11"/>
      <c r="D80" s="11"/>
      <c r="E80" s="152"/>
      <c r="F80" s="11"/>
      <c r="G80" s="11"/>
    </row>
    <row r="81" spans="2:16">
      <c r="B81" s="11" t="s">
        <v>798</v>
      </c>
      <c r="C81" s="11"/>
      <c r="D81" s="11"/>
      <c r="E81" s="51">
        <f>IF(Seismic&gt;0,0,IF(Input!$C$27="Cantilever",('WK3'!$G$82*'WK3'!$G$83+'WK3'!$G$90*'WK3'!$G$91+'WK3'!$G$98*'WK3'!$G$99+'WK3'!$G$106*'WK3'!$G$107+'WK3'!$G$117*'WK3'!$G$118+'WK3'!$G$125*'WK3'!$G$126+'WK3'!$G$133*'WK3'!$G$134+'WK3'!$N$86*'WK3'!$N$87)+$F$26*$F$29+$E$51*$E$56+'WK3'!$M$184+D68*E70,0))</f>
        <v>565.99124613935362</v>
      </c>
      <c r="F81" s="155" t="s">
        <v>66</v>
      </c>
      <c r="G81" s="136" t="str">
        <f>IF(Input!$D$9="CHBDC","SLS","Service")</f>
        <v>SLS</v>
      </c>
      <c r="H81" s="11"/>
      <c r="I81" s="107"/>
      <c r="J81" s="14"/>
      <c r="K81" s="14"/>
      <c r="L81" s="14"/>
    </row>
    <row r="82" spans="2:16">
      <c r="B82" s="11" t="s">
        <v>798</v>
      </c>
      <c r="C82" s="11"/>
      <c r="D82" s="11"/>
      <c r="E82" s="51">
        <f>IF(Input!$C$27="Cantilever",('WK3'!$G$82*'WK3'!$G$83+'WK3'!$G$90*'WK3'!$G$91+'WK3'!$G$98*'WK3'!$G$99+'WK3'!$G$106*'WK3'!$G$107+'WK3'!$G$117*'WK3'!$G$118+'WK3'!$G$125*'WK3'!$G$126+'WK3'!$G$133*'WK3'!$G$134)*DeadSelfMax+'WK3'!$T$86*'WK3'!$T$87+$E$55*$E$56+'WK3'!$M$184*DeadEarthMax+$F$41*$F$44*EarthOverMax+$D$74*$E$76,0)</f>
        <v>821.269125174078</v>
      </c>
      <c r="F82" s="155" t="s">
        <v>66</v>
      </c>
      <c r="G82" s="136" t="str">
        <f>IF(Input!$D$9="CHBDC","ULS","Strength")</f>
        <v>ULS</v>
      </c>
      <c r="H82" s="575"/>
    </row>
    <row r="83" spans="2:16">
      <c r="B83" s="11"/>
      <c r="C83" s="11"/>
      <c r="D83" s="11"/>
      <c r="E83" s="51"/>
      <c r="F83" s="142"/>
      <c r="G83" s="51"/>
      <c r="H83" s="11"/>
      <c r="I83" s="14"/>
      <c r="J83" s="14"/>
      <c r="K83" s="14"/>
      <c r="L83" s="14"/>
    </row>
    <row r="84" spans="2:16">
      <c r="B84" s="11" t="s">
        <v>321</v>
      </c>
      <c r="C84" s="11"/>
      <c r="D84" s="11"/>
      <c r="E84" s="241">
        <f>IF(Seismic&gt;0,0,IF(Input!$C$27="Cantilever",F25*$F$28+((2/3*Input!$F$17)*('WK1'!$R$48*'WK2'!R34*Input!$F$17/2))+F61,0))</f>
        <v>328.74646729397625</v>
      </c>
      <c r="F84" s="155" t="s">
        <v>66</v>
      </c>
      <c r="G84" s="136" t="str">
        <f>IF(Input!$D$9="CHBDC","SLS","Service")</f>
        <v>SLS</v>
      </c>
      <c r="H84" s="51"/>
      <c r="I84" s="14"/>
      <c r="J84" s="14"/>
      <c r="K84" s="14"/>
    </row>
    <row r="85" spans="2:16">
      <c r="B85" s="11" t="s">
        <v>321</v>
      </c>
      <c r="C85" s="11"/>
      <c r="D85" s="11"/>
      <c r="E85" s="241">
        <f>IF(Input!$C$27="Cantilever",F40*$F$43+WaterMax*((2/3*Input!$F$17)*('WK1'!$R$48*'WK2'!R34*Input!$F$17/2))+F62,0)</f>
        <v>450.73645750359827</v>
      </c>
      <c r="F85" s="155" t="s">
        <v>66</v>
      </c>
      <c r="G85" s="136" t="str">
        <f>IF(Input!$D$9="CHBDC","ULS","Strength")</f>
        <v>ULS</v>
      </c>
      <c r="H85" s="11"/>
    </row>
    <row r="86" spans="2:16">
      <c r="B86" s="7"/>
      <c r="C86" s="7"/>
      <c r="D86" s="7"/>
      <c r="E86" s="241"/>
      <c r="F86" s="142"/>
      <c r="G86" s="51"/>
      <c r="H86" s="11"/>
    </row>
    <row r="87" spans="2:16">
      <c r="B87" s="3" t="s">
        <v>322</v>
      </c>
      <c r="C87" s="7"/>
      <c r="D87" s="7"/>
      <c r="E87" s="179">
        <f>IF(AND(Seismic&gt;0,Input!$D$9="CHBDC"),0,IF(Input!$C$27="Cantilever",('WK3'!$G$83+'WK3'!$G$91+'WK3'!$G$99+'WK3'!$G$107+'WK3'!$G$118+'WK3'!$G$126+'WK3'!$G$134)+'WK3'!$N$86-('WK1'!$R$48*'WK2'!$R$34*Input!$F$17/2)+'WK3'!$J$184+$F$26+$D$68,0))</f>
        <v>291.12990724770697</v>
      </c>
      <c r="F87" s="155" t="s">
        <v>65</v>
      </c>
      <c r="G87" s="136" t="str">
        <f>IF(Input!$D$9="CHBDC","SLS","Service")</f>
        <v>SLS</v>
      </c>
      <c r="H87" s="576"/>
      <c r="I87" s="576"/>
      <c r="J87" s="576"/>
      <c r="K87" s="576"/>
      <c r="L87" s="36"/>
      <c r="O87" s="36"/>
      <c r="P87" s="36"/>
    </row>
    <row r="88" spans="2:16">
      <c r="B88" s="3" t="s">
        <v>323</v>
      </c>
      <c r="C88" s="7"/>
      <c r="D88" s="7"/>
      <c r="E88" s="241">
        <f>IF(Input!$C$27="Cantilever",('WK3'!$G$83+'WK3'!$G$91+'WK3'!$G$99+'WK3'!$G$107+'WK3'!$G$118+'WK3'!$G$126+'WK3'!$G$134)*DeadSelfMax+'WK3'!$T$86-WaterMax*('WK1'!$R$48*'WK2'!$R$34*Input!$F$17/2)+'WK3'!$J$184*DeadEarthMax+$F$41*EarthOverMax+$D$74,0)</f>
        <v>413.47400899228217</v>
      </c>
      <c r="F88" s="155" t="s">
        <v>65</v>
      </c>
      <c r="G88" s="136" t="str">
        <f>IF(Input!$D$9="CHBDC","ULS","Strength")</f>
        <v>ULS</v>
      </c>
      <c r="H88" s="574"/>
      <c r="I88" s="574"/>
      <c r="K88" s="36"/>
    </row>
    <row r="89" spans="2:16">
      <c r="B89" s="7"/>
      <c r="C89" s="7"/>
      <c r="D89" s="7"/>
      <c r="E89" s="241"/>
      <c r="F89" s="142"/>
      <c r="G89" s="51"/>
      <c r="H89" s="51"/>
      <c r="K89" s="36"/>
    </row>
    <row r="90" spans="2:16">
      <c r="B90" s="4" t="s">
        <v>16</v>
      </c>
      <c r="C90" s="11"/>
      <c r="D90" s="136" t="str">
        <f>IF(Seismic&gt;0,IF(Input!$D$9="CHBDC","seismic not applicable to SLS design","seismic not applicable to Service design"),"*")</f>
        <v>*</v>
      </c>
      <c r="E90" s="241"/>
      <c r="F90" s="142"/>
      <c r="G90" s="51"/>
      <c r="H90" s="51"/>
      <c r="K90" s="36"/>
    </row>
    <row r="91" spans="2:16">
      <c r="B91" s="11"/>
      <c r="C91" s="11"/>
      <c r="D91" s="11"/>
      <c r="E91" s="241"/>
      <c r="F91" s="142"/>
      <c r="G91" s="11"/>
      <c r="H91" s="11"/>
      <c r="K91" s="36"/>
    </row>
    <row r="92" spans="2:16">
      <c r="B92" s="11" t="s">
        <v>870</v>
      </c>
      <c r="C92" s="11"/>
      <c r="D92" s="11"/>
      <c r="E92" s="241">
        <f>IF(Seismic&gt;0,0,IF(Input!$C$27="Gravity",('WK3'!$G$221*'WK3'!$G$222+'WK3'!$G$229*'WK3'!$G$230+'WK3'!$G$237*'WK3'!$G$238+'WK3'!$G$252*'WK3'!$G$253+'WK3'!$G$260*'WK3'!$G$261+'WK3'!$G$268*'WK3'!$G$269+F26*F29)+E51*E56+'WK3'!M184+D68*E70,0))</f>
        <v>0</v>
      </c>
      <c r="F92" s="155" t="s">
        <v>66</v>
      </c>
      <c r="G92" s="136" t="str">
        <f>IF(Input!$D$9="CHBDC","SLS","Service")</f>
        <v>SLS</v>
      </c>
      <c r="H92" s="11"/>
    </row>
    <row r="93" spans="2:16">
      <c r="B93" s="11" t="s">
        <v>870</v>
      </c>
      <c r="C93" s="11"/>
      <c r="D93" s="11"/>
      <c r="E93" s="241">
        <f>IF(Input!$C$27="Gravity",('WK3'!$G$221*'WK3'!$G$222+'WK3'!$G$229*'WK3'!$G$230+'WK3'!$G$237*'WK3'!$G$238+'WK3'!$G$252*'WK3'!$G$253+'WK3'!$G$260*'WK3'!$G$261+'WK3'!$G$268*'WK3'!$G$269)*DeadSelfMax+F41*F44+E55*E56+'WK3'!M184*DeadEarthMax+D74*E76,0)</f>
        <v>0</v>
      </c>
      <c r="F93" s="155" t="s">
        <v>66</v>
      </c>
      <c r="G93" s="136" t="str">
        <f>IF(Input!$D$9="CHBDC","ULS","Strength")</f>
        <v>ULS</v>
      </c>
      <c r="H93" s="11"/>
    </row>
    <row r="94" spans="2:16">
      <c r="B94" s="11"/>
      <c r="C94" s="11"/>
      <c r="D94" s="11"/>
      <c r="E94" s="241"/>
      <c r="F94" s="142"/>
      <c r="G94" s="51"/>
      <c r="H94" s="11"/>
    </row>
    <row r="95" spans="2:16">
      <c r="B95" s="11" t="s">
        <v>321</v>
      </c>
      <c r="C95" s="11"/>
      <c r="D95" s="11"/>
      <c r="E95" s="241">
        <f>IF(Seismic&gt;0,0,IF(Input!$C$27="Gravity",'Geo 1'!$F$25*$F$28+((2/3*Input!$F$17)*('WK1'!$R$48*'WK2'!R34*Input!$F$17/2))+F61,0))</f>
        <v>0</v>
      </c>
      <c r="F95" s="155" t="s">
        <v>66</v>
      </c>
      <c r="G95" s="136" t="str">
        <f>IF(Input!$D$9="CHBDC","SLS","Service")</f>
        <v>SLS</v>
      </c>
      <c r="H95" s="11"/>
    </row>
    <row r="96" spans="2:16">
      <c r="B96" s="11" t="s">
        <v>321</v>
      </c>
      <c r="C96" s="11"/>
      <c r="D96" s="11"/>
      <c r="E96" s="241">
        <f>IF(Input!$C$27="Gravity",$F40*$F$43+WaterMax*((2/3*Input!$F$17)*('WK1'!$R$48*'WK2'!R34*Input!$F$17/2))+F62,0)</f>
        <v>0</v>
      </c>
      <c r="F96" s="155" t="s">
        <v>66</v>
      </c>
      <c r="G96" s="136" t="str">
        <f>IF(Input!$D$9="CHBDC","ULS","Strength")</f>
        <v>ULS</v>
      </c>
      <c r="H96" s="11"/>
    </row>
    <row r="97" spans="2:11">
      <c r="B97" s="11"/>
      <c r="C97" s="11"/>
      <c r="D97" s="11"/>
      <c r="E97" s="241"/>
      <c r="F97" s="142"/>
      <c r="G97" s="51"/>
      <c r="H97" s="11"/>
    </row>
    <row r="98" spans="2:11">
      <c r="B98" s="126" t="s">
        <v>322</v>
      </c>
      <c r="C98" s="11"/>
      <c r="D98" s="11"/>
      <c r="E98" s="241">
        <f>IF(AND(Seismic&gt;0,Input!D9="CHBDC"),0,IF(Input!$C$27="Gravity",('WK3'!$G$222+'WK3'!$G$230+'WK3'!$G$238+'WK3'!$G$253+'WK3'!$G$261+'WK3'!$G$269)*COS(RADIANS(Input!F99))+F26-('WK1'!$R$48*'WK2'!R34*Input!$F$17/2)+'WK3'!J184+D68,0))</f>
        <v>0</v>
      </c>
      <c r="F98" s="155" t="s">
        <v>65</v>
      </c>
      <c r="G98" s="136" t="str">
        <f>IF(Input!$D$9="CHBDC","SLS","Service")</f>
        <v>SLS</v>
      </c>
      <c r="H98" s="11"/>
    </row>
    <row r="99" spans="2:11">
      <c r="B99" s="126" t="s">
        <v>323</v>
      </c>
      <c r="C99" s="11"/>
      <c r="D99" s="11"/>
      <c r="E99" s="241">
        <f>IF(Input!$C$27="Gravity",('WK3'!$G$222+'WK3'!$G$230+'WK3'!$G$238+'WK3'!$G$253+'WK3'!$G$261+'WK3'!$G$269)*DeadSelfMax*COS(RADIANS(Input!F99))+F41-WaterMax*('WK1'!$R$48*'WK2'!R34*Input!$F$17/2)+'WK3'!J184*DeadEarthMax+D74,0)</f>
        <v>0</v>
      </c>
      <c r="F99" s="155" t="s">
        <v>65</v>
      </c>
      <c r="G99" s="136" t="str">
        <f>IF(Input!$D$9="CHBDC","ULS","Strength")</f>
        <v>ULS</v>
      </c>
      <c r="H99" s="11"/>
    </row>
    <row r="100" spans="2:11">
      <c r="B100" s="13"/>
      <c r="E100" s="51"/>
      <c r="F100" s="142"/>
      <c r="G100" s="136"/>
      <c r="H100" s="11"/>
    </row>
    <row r="101" spans="2:11">
      <c r="E101" s="32"/>
      <c r="F101" s="11"/>
      <c r="G101" s="11"/>
      <c r="H101" s="11"/>
    </row>
    <row r="102" spans="2:11">
      <c r="B102" s="104" t="str">
        <f>IF(Input!$D$9="CHBDC","Serviceability Limit States","Service Limit States")</f>
        <v>Serviceability Limit States</v>
      </c>
      <c r="D102" s="13"/>
      <c r="E102" s="32"/>
      <c r="F102" s="11"/>
      <c r="G102" s="11"/>
      <c r="H102" s="11"/>
      <c r="I102" s="143" t="str">
        <f>IF(Input!$D$9="CHBDC","cl.6.10.3 and 6.12.2.1(a)","10.6.3.1.2")</f>
        <v>cl.6.10.3 and 6.12.2.1(a)</v>
      </c>
    </row>
    <row r="103" spans="2:11">
      <c r="E103" s="32"/>
      <c r="F103" s="11"/>
      <c r="G103" s="11"/>
      <c r="H103" s="11"/>
    </row>
    <row r="104" spans="2:11" ht="21">
      <c r="C104" s="13" t="s">
        <v>174</v>
      </c>
      <c r="E104" s="51">
        <f>IF(Input!C27="Cantilever",F25-$E$51+D61,$F$25-$E$51+D61)</f>
        <v>164.19988622859188</v>
      </c>
      <c r="F104" s="155" t="s">
        <v>65</v>
      </c>
      <c r="G104" s="11"/>
      <c r="H104" s="11"/>
    </row>
    <row r="105" spans="2:11">
      <c r="C105" s="20" t="s">
        <v>19</v>
      </c>
      <c r="E105" s="14">
        <f>$E$84+$E$95</f>
        <v>328.74646729397625</v>
      </c>
      <c r="F105" s="155" t="s">
        <v>66</v>
      </c>
      <c r="G105" s="11"/>
      <c r="H105" s="11"/>
    </row>
    <row r="106" spans="2:11">
      <c r="C106" s="20" t="s">
        <v>250</v>
      </c>
      <c r="E106" s="14">
        <f>$E$81+$E$92</f>
        <v>565.99124613935362</v>
      </c>
      <c r="F106" s="155" t="s">
        <v>66</v>
      </c>
      <c r="G106" s="245"/>
      <c r="H106" s="11"/>
    </row>
    <row r="107" spans="2:11">
      <c r="C107" s="11" t="s">
        <v>1035</v>
      </c>
      <c r="E107" s="38">
        <f>IF(Seismic&gt;0,0,($E$106-$E$105)/($E$87+E98))</f>
        <v>0.81491036454567478</v>
      </c>
      <c r="F107" s="155" t="s">
        <v>10</v>
      </c>
      <c r="G107" s="11"/>
      <c r="H107" s="11"/>
    </row>
    <row r="108" spans="2:11">
      <c r="C108" s="11" t="s">
        <v>1021</v>
      </c>
      <c r="E108" s="38">
        <f>IF(Seismic&gt;0,0,(Input!$F$17)/2-$E$107)</f>
        <v>0.48508963545432526</v>
      </c>
      <c r="F108" s="155" t="s">
        <v>10</v>
      </c>
      <c r="G108" s="11"/>
      <c r="H108" s="11"/>
    </row>
    <row r="109" spans="2:11">
      <c r="C109" s="11" t="s">
        <v>656</v>
      </c>
      <c r="E109" s="38">
        <f>(Input!$F$17)/6</f>
        <v>0.43333333333333335</v>
      </c>
      <c r="F109" s="155" t="s">
        <v>10</v>
      </c>
      <c r="G109" s="11"/>
      <c r="H109" s="11"/>
    </row>
    <row r="110" spans="2:11">
      <c r="F110" s="11"/>
      <c r="G110" s="11"/>
      <c r="H110" s="11"/>
    </row>
    <row r="111" spans="2:11">
      <c r="C111" s="20" t="s">
        <v>20</v>
      </c>
      <c r="F111" s="51">
        <f>IF(Seismic&gt;0,0,IF($E$81&gt;$E$92,IF(IF($E$108&lt;=$E$109,$E$87/Input!$F$17*(1+6*$E$108/Input!$F$17),2*$E$87/3/$E$107)&lt;0,0,IF($E$108&lt;=$E$109,$E$87/Input!$F$17*(1+6*$E$108/Input!$F$17),2*$E$87/3/$E$107)),IF(IF($E$108&lt;=$E$109,$E$98/Input!$F$17*(1+6*$E$108/Input!$F$17),2*$E$98/3/$E$107)&lt;0,0,IF($E$108&lt;=$E$109,$E$98/Input!$F$17*(1+6*$E$108/Input!$F$17),2*$E$98/3/$E$107))))</f>
        <v>238.16926778199826</v>
      </c>
      <c r="G111" s="155" t="s">
        <v>532</v>
      </c>
      <c r="H111" s="11"/>
      <c r="K111" s="130"/>
    </row>
    <row r="112" spans="2:11">
      <c r="C112" s="20" t="s">
        <v>21</v>
      </c>
      <c r="F112" s="51">
        <f>IF(Seismic&gt;0,0,IF($E$81&gt;$E$92,(IF($E$108&lt;=$E$109,$E$87/Input!$F$17*(1-6*$E$108/Input!$F$17),0)),(IF($E$108&lt;=$E$109,$E$98/Input!$F$17*(1-6*$E$108/Input!$F$17),0))))</f>
        <v>0</v>
      </c>
      <c r="G112" s="155" t="s">
        <v>532</v>
      </c>
      <c r="H112" s="11" t="str">
        <f>IF(F112&gt;G114,IF(E95&gt;E84,"see note on pg. 1",""),"")</f>
        <v/>
      </c>
      <c r="K112" s="130"/>
    </row>
    <row r="113" spans="2:11">
      <c r="F113" s="11"/>
      <c r="G113" s="11"/>
      <c r="H113" s="11"/>
    </row>
    <row r="114" spans="2:11" ht="21">
      <c r="C114" s="11" t="s">
        <v>668</v>
      </c>
      <c r="F114" s="11"/>
      <c r="G114" s="193">
        <f>Input!G201</f>
        <v>250</v>
      </c>
      <c r="H114" s="155" t="s">
        <v>532</v>
      </c>
      <c r="K114" s="130"/>
    </row>
    <row r="116" spans="2:11">
      <c r="C116" s="586" t="str">
        <f>IF(G114&gt;=IF(F111&gt;F112,F111,F112),"qrs ≥ f1 &amp; f2, therefore OK","qrs is &lt; f1 or f2, therefore increase footing size")</f>
        <v>qrs ≥ f1 &amp; f2, therefore OK</v>
      </c>
    </row>
    <row r="117" spans="2:11">
      <c r="C117" s="587"/>
    </row>
    <row r="118" spans="2:11">
      <c r="B118" s="104" t="str">
        <f>IF(Input!$D$9="CHBDC","Ultimate Limit States","Strength Limit States")</f>
        <v>Ultimate Limit States</v>
      </c>
      <c r="C118" s="289"/>
      <c r="D118" s="13"/>
      <c r="E118" s="13"/>
      <c r="F118" s="13"/>
      <c r="G118" s="13"/>
      <c r="H118" s="13"/>
      <c r="I118" s="143" t="str">
        <f>IF(Input!$D$9="CHBDC","cl.6.10.3 and 6.12.2.1(a)","10.6.3.1.2")</f>
        <v>cl.6.10.3 and 6.12.2.1(a)</v>
      </c>
    </row>
    <row r="119" spans="2:11">
      <c r="C119" s="465"/>
    </row>
    <row r="120" spans="2:11">
      <c r="C120" s="465" t="s">
        <v>19</v>
      </c>
      <c r="E120" s="14">
        <f>$E$85+$E$96</f>
        <v>450.73645750359827</v>
      </c>
      <c r="F120" s="155" t="s">
        <v>66</v>
      </c>
    </row>
    <row r="121" spans="2:11">
      <c r="C121" s="465" t="s">
        <v>250</v>
      </c>
      <c r="E121" s="14">
        <f>$E$82+$E$93</f>
        <v>821.269125174078</v>
      </c>
      <c r="F121" s="155" t="s">
        <v>66</v>
      </c>
      <c r="G121" s="25"/>
    </row>
    <row r="122" spans="2:11">
      <c r="C122" s="150" t="s">
        <v>1033</v>
      </c>
      <c r="E122" s="38">
        <f>(E121-E120)/(E88+E99)</f>
        <v>0.89614500455189683</v>
      </c>
      <c r="F122" s="155" t="s">
        <v>10</v>
      </c>
      <c r="G122" s="301" t="str">
        <f>IF(E122&gt;Input!$F$17,"Note: x is &gt; B, eccentricity is NA","*")</f>
        <v>*</v>
      </c>
    </row>
    <row r="123" spans="2:11" ht="21">
      <c r="C123" s="150" t="s">
        <v>1034</v>
      </c>
      <c r="E123" s="38">
        <f>Input!$F$17/2-$E$122</f>
        <v>0.40385499544810322</v>
      </c>
      <c r="F123" s="155" t="s">
        <v>10</v>
      </c>
      <c r="G123" s="13"/>
    </row>
    <row r="124" spans="2:11" ht="21">
      <c r="C124" s="150" t="s">
        <v>663</v>
      </c>
      <c r="E124" s="40">
        <f>IF(Input!$F$17-2*E123&gt;Input!$F$17,Input!$F$17,Input!$F$17-2*E123)</f>
        <v>1.7922900091037937</v>
      </c>
      <c r="F124" s="155" t="s">
        <v>10</v>
      </c>
      <c r="G124" s="283" t="str">
        <f>IF('Geo 1'!$E$124&lt;0,"B' is &lt; 0, ERROR","*")</f>
        <v>*</v>
      </c>
    </row>
    <row r="125" spans="2:11">
      <c r="C125" s="150" t="s">
        <v>654</v>
      </c>
      <c r="E125" s="14">
        <f>($E$88+E99)/$E$124</f>
        <v>230.6959291699859</v>
      </c>
      <c r="F125" s="155" t="s">
        <v>532</v>
      </c>
      <c r="G125" s="34"/>
    </row>
    <row r="126" spans="2:11">
      <c r="C126" s="150"/>
      <c r="E126" s="38"/>
      <c r="F126" s="142"/>
      <c r="G126" s="34"/>
    </row>
    <row r="127" spans="2:11">
      <c r="C127" s="588" t="str">
        <f>IF(Backfill2&lt;Input!F17,"D &lt; B, therefore common practice is to Use The 'R' Factor",IF(Backfill2&gt;=Input!F17,"D ≥ B, therefore consideration may be given to Not Using The 'R' Factor","*"))</f>
        <v>D &lt; B, therefore common practice is to Use The 'R' Factor</v>
      </c>
      <c r="E127" s="14"/>
      <c r="F127" s="142"/>
    </row>
    <row r="128" spans="2:11" ht="21">
      <c r="C128" s="146" t="s">
        <v>664</v>
      </c>
      <c r="E128" s="51">
        <f>$F$40-$E$55+D62</f>
        <v>222.33458256709591</v>
      </c>
      <c r="F128" s="155" t="s">
        <v>65</v>
      </c>
    </row>
    <row r="129" spans="3:11" ht="21">
      <c r="C129" s="589" t="s">
        <v>665</v>
      </c>
      <c r="D129" s="43"/>
      <c r="E129" s="42"/>
      <c r="F129" s="105">
        <f>DEGREES(ATAN('Geo 1'!E128/('Geo 1'!E88+'Geo 1'!E99)))</f>
        <v>28.267952254332741</v>
      </c>
      <c r="G129" s="9" t="s">
        <v>291</v>
      </c>
    </row>
    <row r="130" spans="3:11" ht="21">
      <c r="C130" s="150" t="s">
        <v>666</v>
      </c>
      <c r="E130" s="38">
        <f>$E$128/($E$88+E99)</f>
        <v>0.53772323708803171</v>
      </c>
      <c r="G130" s="34"/>
    </row>
    <row r="131" spans="3:11">
      <c r="C131" s="146"/>
      <c r="E131" s="38"/>
      <c r="G131" s="34"/>
    </row>
    <row r="132" spans="3:11">
      <c r="C132" s="146" t="s">
        <v>275</v>
      </c>
      <c r="F132" s="40">
        <f>IF(Input!$D$9="CHBDC",'WK5'!$C$18,'WK5'!$F$18)</f>
        <v>0.2206399945271052</v>
      </c>
      <c r="G132" s="126" t="str">
        <f>IF('WK5'!$O$9=0,"(User selected no reduction factor)","*")</f>
        <v>*</v>
      </c>
    </row>
    <row r="133" spans="3:11">
      <c r="C133" s="150" t="s">
        <v>655</v>
      </c>
      <c r="F133" s="114">
        <f>Input!F222</f>
        <v>350</v>
      </c>
      <c r="G133" s="155" t="s">
        <v>532</v>
      </c>
      <c r="K133" s="130"/>
    </row>
    <row r="134" spans="3:11">
      <c r="C134" s="150"/>
    </row>
    <row r="135" spans="3:11" ht="21">
      <c r="C135" s="146" t="s">
        <v>667</v>
      </c>
      <c r="H135" s="14">
        <f>($F$132*$F$133)</f>
        <v>77.223998084486823</v>
      </c>
      <c r="I135" s="155" t="s">
        <v>532</v>
      </c>
      <c r="K135" s="130"/>
    </row>
    <row r="136" spans="3:11">
      <c r="C136" s="465"/>
    </row>
    <row r="137" spans="3:11">
      <c r="C137" s="586" t="str">
        <f>IF(E125&lt;0,"q &lt; 0, therefore increase footing size",IF(F133=0,"*",IF($H$135&gt;=$E$125,"qru ≥ q, therefore OK","qru is &lt; q, therefore increase footing size")))</f>
        <v>qru is &lt; q, therefore increase footing size</v>
      </c>
    </row>
    <row r="140" spans="3:11">
      <c r="F140" s="36"/>
    </row>
    <row r="141" spans="3:11">
      <c r="F141" s="36"/>
      <c r="H141" s="25"/>
    </row>
  </sheetData>
  <sheetProtection algorithmName="SHA-512" hashValue="RO6HWZsyOWQyNmARHqv8IECvNQnHn5DerKtHD0XoLknvx6kxC2dpd59WHeYbsrTCaPObQlhV9SA/zGVqsRY8LQ==" saltValue="0uT05HhcYkyuPpk1JMF0dA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 1&amp;R&amp;10Page &amp;P of &amp;N</oddFooter>
  </headerFooter>
  <rowBreaks count="4" manualBreakCount="4">
    <brk id="30" max="16383" man="1"/>
    <brk id="58" max="16383" man="1"/>
    <brk id="78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2"/>
  <sheetViews>
    <sheetView showOutlineSymbols="0" zoomScale="87" zoomScaleNormal="87" workbookViewId="0">
      <selection activeCell="I9" sqref="I9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1.28515625" style="20" customWidth="1"/>
    <col min="5" max="8" width="10.7109375" style="20" customWidth="1"/>
    <col min="9" max="9" width="12.140625" style="20" customWidth="1"/>
    <col min="10" max="11" width="10.7109375" style="20" customWidth="1"/>
    <col min="12" max="16384" width="9.5703125" style="20"/>
  </cols>
  <sheetData>
    <row r="1" spans="2:16">
      <c r="B1" s="4" t="s">
        <v>1074</v>
      </c>
      <c r="C1" s="11"/>
      <c r="D1" s="11"/>
      <c r="E1" s="155" t="str">
        <f>IF(LgthSlope=0,"- perm. udl + live udl 2b surch. or perm. udl + EQ","- perm. udl + live udl surch's or perm. udl + EQ")</f>
        <v>- perm. udl + live udl 2b surch. or perm. udl + EQ</v>
      </c>
      <c r="F1" s="11"/>
      <c r="G1" s="11"/>
      <c r="O1" s="570"/>
      <c r="P1" s="22">
        <v>9</v>
      </c>
    </row>
    <row r="2" spans="2:16">
      <c r="B2" s="4"/>
      <c r="C2" s="11"/>
      <c r="D2" s="11"/>
      <c r="E2" s="155" t="s">
        <v>539</v>
      </c>
      <c r="F2" s="11"/>
      <c r="G2" s="11"/>
      <c r="O2" s="570"/>
      <c r="P2" s="22">
        <v>139</v>
      </c>
    </row>
    <row r="3" spans="2:16">
      <c r="B3" s="4"/>
      <c r="C3" s="11"/>
      <c r="D3" s="11"/>
      <c r="E3" s="136" t="s">
        <v>695</v>
      </c>
      <c r="F3" s="11"/>
      <c r="G3" s="11"/>
    </row>
    <row r="4" spans="2:16">
      <c r="B4" s="126" t="s">
        <v>775</v>
      </c>
      <c r="C4" s="11"/>
      <c r="D4" s="11"/>
      <c r="E4" s="136"/>
      <c r="F4" s="11"/>
      <c r="G4" s="11"/>
    </row>
    <row r="5" spans="2:16" ht="21">
      <c r="B5" s="126" t="s">
        <v>1075</v>
      </c>
      <c r="C5" s="198"/>
      <c r="D5" s="200">
        <f>EarthSurchMax</f>
        <v>1.7</v>
      </c>
      <c r="E5" s="11"/>
      <c r="F5" s="16"/>
      <c r="G5" s="126"/>
      <c r="H5" s="16"/>
      <c r="I5" s="13"/>
    </row>
    <row r="6" spans="2:16" ht="21">
      <c r="B6" s="126" t="s">
        <v>1076</v>
      </c>
      <c r="C6" s="198"/>
      <c r="D6" s="200">
        <f>EarthSurchLiveMax</f>
        <v>1.7</v>
      </c>
      <c r="E6" s="11"/>
      <c r="F6" s="16"/>
      <c r="G6" s="126"/>
      <c r="H6" s="16"/>
      <c r="I6" s="13"/>
    </row>
    <row r="7" spans="2:16" ht="21">
      <c r="B7" s="126" t="s">
        <v>1077</v>
      </c>
      <c r="C7" s="198"/>
      <c r="D7" s="200">
        <f>EarthOverMax</f>
        <v>1.25</v>
      </c>
      <c r="E7" s="11" t="s">
        <v>868</v>
      </c>
      <c r="F7" s="200">
        <v>1</v>
      </c>
      <c r="G7" s="11" t="s">
        <v>871</v>
      </c>
      <c r="H7" s="11"/>
      <c r="I7" s="13"/>
    </row>
    <row r="8" spans="2:16" ht="21">
      <c r="B8" s="126" t="s">
        <v>1078</v>
      </c>
      <c r="C8" s="126"/>
      <c r="D8" s="200">
        <f>EarthResMin</f>
        <v>0.8</v>
      </c>
      <c r="E8" s="11"/>
      <c r="F8" s="16"/>
      <c r="G8" s="126"/>
      <c r="H8" s="16"/>
      <c r="I8" s="13"/>
    </row>
    <row r="9" spans="2:16" ht="21">
      <c r="B9" s="126" t="s">
        <v>1079</v>
      </c>
      <c r="C9" s="126"/>
      <c r="D9" s="200">
        <f>DeadEarthMin</f>
        <v>1</v>
      </c>
      <c r="E9" s="11"/>
      <c r="F9" s="16"/>
      <c r="G9" s="11"/>
      <c r="H9" s="16"/>
      <c r="I9" s="13"/>
    </row>
    <row r="10" spans="2:16" ht="21">
      <c r="B10" s="126" t="s">
        <v>1080</v>
      </c>
      <c r="C10" s="126"/>
      <c r="D10" s="200">
        <f>DeadSelfMin</f>
        <v>1</v>
      </c>
      <c r="E10" s="11"/>
      <c r="F10" s="16"/>
      <c r="G10" s="126"/>
      <c r="H10" s="16"/>
      <c r="I10" s="13"/>
    </row>
    <row r="11" spans="2:16">
      <c r="B11" s="126" t="s">
        <v>265</v>
      </c>
      <c r="C11" s="126"/>
      <c r="D11" s="200">
        <f>EarthEQ</f>
        <v>1</v>
      </c>
      <c r="E11" s="11"/>
      <c r="F11" s="16"/>
      <c r="G11" s="126"/>
      <c r="H11" s="16"/>
      <c r="I11" s="13"/>
    </row>
    <row r="12" spans="2:16">
      <c r="B12" s="16"/>
      <c r="C12" s="4"/>
      <c r="D12" s="16"/>
      <c r="E12" s="4"/>
      <c r="F12" s="16"/>
      <c r="G12" s="126"/>
      <c r="H12" s="16"/>
      <c r="I12" s="13"/>
    </row>
    <row r="13" spans="2:16">
      <c r="B13" s="16"/>
      <c r="C13" s="4"/>
      <c r="D13" s="16"/>
      <c r="E13" s="4"/>
      <c r="F13" s="16"/>
      <c r="G13" s="126"/>
      <c r="H13" s="16"/>
      <c r="I13" s="13"/>
    </row>
    <row r="14" spans="2:16">
      <c r="B14" s="245" t="s">
        <v>62</v>
      </c>
      <c r="C14" s="11"/>
      <c r="D14" s="64" t="s">
        <v>276</v>
      </c>
      <c r="E14" s="11"/>
      <c r="F14" s="11"/>
      <c r="G14" s="11"/>
    </row>
    <row r="15" spans="2:16" ht="21" customHeight="1">
      <c r="B15" s="245"/>
      <c r="C15" s="11"/>
      <c r="D15" s="64"/>
      <c r="E15" s="11"/>
      <c r="F15" s="11"/>
      <c r="G15" s="11"/>
    </row>
    <row r="16" spans="2:16">
      <c r="B16" s="136" t="str">
        <f>IF(Input!$D$9="CHBDC","SLS:","Service:")</f>
        <v>SLS:</v>
      </c>
      <c r="C16" s="126" t="s">
        <v>277</v>
      </c>
      <c r="D16" s="64"/>
      <c r="E16" s="11"/>
      <c r="F16" s="11"/>
      <c r="G16" s="11"/>
    </row>
    <row r="17" spans="2:9" ht="9" customHeight="1">
      <c r="B17" s="245"/>
      <c r="C17" s="11"/>
      <c r="D17" s="64"/>
      <c r="E17" s="11"/>
      <c r="F17" s="11"/>
      <c r="G17" s="11"/>
    </row>
    <row r="18" spans="2:9" ht="21">
      <c r="B18" s="11" t="s">
        <v>1081</v>
      </c>
      <c r="C18" s="11"/>
      <c r="D18" s="64"/>
      <c r="E18" s="11"/>
      <c r="F18" s="51">
        <f>IF(Input!$D$9="AASHTO",'WK1'!F111,IF(AND(Input!$D$9="CHBDC",Seismic=0),'WK1'!F111,0))</f>
        <v>62.22094847375589</v>
      </c>
      <c r="G18" s="155" t="s">
        <v>65</v>
      </c>
    </row>
    <row r="19" spans="2:9" ht="21">
      <c r="B19" s="11" t="s">
        <v>1082</v>
      </c>
      <c r="C19" s="11"/>
      <c r="D19" s="64"/>
      <c r="E19" s="11"/>
      <c r="F19" s="51">
        <f>IF(Input!$D$9="AASHTO",'WK1'!F112,IF(AND(Input!$D$9="CHBDC",Seismic=0),'WK1'!F112,0))</f>
        <v>46.393702074720004</v>
      </c>
      <c r="G19" s="155" t="s">
        <v>65</v>
      </c>
    </row>
    <row r="20" spans="2:9" ht="21">
      <c r="B20" s="11" t="s">
        <v>1083</v>
      </c>
      <c r="C20" s="11"/>
      <c r="D20" s="64"/>
      <c r="E20" s="11"/>
      <c r="F20" s="51">
        <f>IF(Input!$D$9="AASHTO",'WK1'!F113,IF(AND(Input!$D$9="CHBDC",Seismic=0),'WK1'!F113,0))</f>
        <v>7.9824550089375004</v>
      </c>
      <c r="G20" s="155" t="s">
        <v>65</v>
      </c>
    </row>
    <row r="21" spans="2:9" ht="21">
      <c r="B21" s="11" t="s">
        <v>1084</v>
      </c>
      <c r="C21" s="11"/>
      <c r="D21" s="64"/>
      <c r="E21" s="11"/>
      <c r="F21" s="51">
        <f>IF(Input!$D$9="AASHTO",'WK1'!F114,IF(AND(Input!$D$9="CHBDC",Seismic=0),'WK1'!F114,0))</f>
        <v>54.878723991000001</v>
      </c>
      <c r="G21" s="155" t="s">
        <v>65</v>
      </c>
    </row>
    <row r="22" spans="2:9" ht="21">
      <c r="B22" s="11" t="s">
        <v>1085</v>
      </c>
      <c r="C22" s="11"/>
      <c r="D22" s="11"/>
      <c r="E22" s="11"/>
      <c r="F22" s="51">
        <f>IF(Input!$D$9="AASHTO",'WK1'!F115,IF(AND(Input!$D$9="CHBDC",Seismic=0),'WK1'!F115,0))</f>
        <v>11.03248125</v>
      </c>
      <c r="G22" s="155" t="s">
        <v>65</v>
      </c>
    </row>
    <row r="23" spans="2:9" ht="21">
      <c r="B23" s="11" t="s">
        <v>1086</v>
      </c>
      <c r="C23" s="11"/>
      <c r="D23" s="11"/>
      <c r="E23" s="11"/>
      <c r="F23" s="51">
        <f>IF(Input!$D$9="AASHTO",'WK1'!F116,IF(AND(Input!$D$9="CHBDC",Seismic=0),'WK1'!F116,0))</f>
        <v>0</v>
      </c>
      <c r="G23" s="155" t="s">
        <v>65</v>
      </c>
    </row>
    <row r="24" spans="2:9" ht="21">
      <c r="B24" s="35" t="s">
        <v>1087</v>
      </c>
      <c r="C24" s="11"/>
      <c r="D24" s="11"/>
      <c r="E24" s="11"/>
      <c r="F24" s="51">
        <f>IF(Input!$D$9="AASHTO",'WK1'!F117,IF(AND(Input!$D$9="CHBDC",Seismic=0),'WK1'!F117,0))</f>
        <v>182.50829999999999</v>
      </c>
      <c r="G24" s="155" t="s">
        <v>65</v>
      </c>
    </row>
    <row r="25" spans="2:9" ht="21">
      <c r="B25" s="35" t="s">
        <v>1088</v>
      </c>
      <c r="C25" s="11"/>
      <c r="D25" s="11"/>
      <c r="E25" s="11"/>
      <c r="F25" s="140">
        <f>IF(F24=0,0,'WK1'!F138)</f>
        <v>164.35988622859188</v>
      </c>
      <c r="G25" s="155" t="s">
        <v>65</v>
      </c>
      <c r="H25" s="11"/>
      <c r="I25" s="11"/>
    </row>
    <row r="26" spans="2:9" ht="21">
      <c r="B26" s="35" t="s">
        <v>1089</v>
      </c>
      <c r="C26" s="11"/>
      <c r="D26" s="11"/>
      <c r="E26" s="11"/>
      <c r="F26" s="140">
        <f>IF(F24=0,0,'WK1'!F146)</f>
        <v>76.776734769377853</v>
      </c>
      <c r="G26" s="155" t="s">
        <v>65</v>
      </c>
      <c r="H26" s="11"/>
      <c r="I26" s="11"/>
    </row>
    <row r="27" spans="2:9">
      <c r="B27" s="11"/>
      <c r="C27" s="11"/>
      <c r="D27" s="11"/>
      <c r="E27" s="152"/>
      <c r="F27" s="11"/>
      <c r="G27" s="11"/>
      <c r="H27" s="11"/>
      <c r="I27" s="11"/>
    </row>
    <row r="28" spans="2:9" ht="21">
      <c r="B28" s="126" t="s">
        <v>1090</v>
      </c>
      <c r="C28" s="11"/>
      <c r="D28" s="11"/>
      <c r="E28" s="11"/>
      <c r="F28" s="147">
        <f>IF(Input!$D$9="AASHTO",'WK1'!I117,IF(AND(Input!$D$9="CHBDC",Seismic=0),'WK1'!I117,"N/A"))</f>
        <v>1.7984923029385376</v>
      </c>
      <c r="G28" s="155" t="s">
        <v>10</v>
      </c>
      <c r="H28" s="11"/>
      <c r="I28" s="11"/>
    </row>
    <row r="29" spans="2:9" ht="21">
      <c r="B29" s="126" t="s">
        <v>1091</v>
      </c>
      <c r="C29" s="11"/>
      <c r="D29" s="11"/>
      <c r="E29" s="11"/>
      <c r="F29" s="147">
        <f>IF(Input!$C$27="Cantilever",Input!$F$17,IF(Input!$D$9="AASHTO",'WK1'!G122+'WK1'!C127-'WK1'!C128,IF(AND(Input!$D$9="CHBDC",Seismic=0),'WK1'!G122+'WK1'!C127-'WK1'!C128)))</f>
        <v>2.6</v>
      </c>
      <c r="G29" s="155" t="s">
        <v>10</v>
      </c>
      <c r="H29" s="11"/>
    </row>
    <row r="30" spans="2:9" ht="21" customHeight="1">
      <c r="B30" s="126"/>
      <c r="C30" s="11"/>
      <c r="D30" s="11"/>
      <c r="E30" s="147"/>
      <c r="F30" s="11"/>
      <c r="G30" s="11"/>
      <c r="H30" s="11"/>
    </row>
    <row r="31" spans="2:9">
      <c r="B31" s="136" t="str">
        <f>IF(Input!$D$9="CHBDC","ULS:","Strength:")</f>
        <v>ULS:</v>
      </c>
      <c r="C31" s="126"/>
      <c r="D31" s="64"/>
      <c r="E31" s="11"/>
      <c r="F31" s="11"/>
      <c r="G31" s="11"/>
      <c r="H31" s="11"/>
      <c r="I31" s="11"/>
    </row>
    <row r="32" spans="2:9" ht="9" customHeight="1">
      <c r="B32" s="126"/>
      <c r="C32" s="126"/>
      <c r="D32" s="64"/>
      <c r="E32" s="11"/>
      <c r="F32" s="11"/>
      <c r="G32" s="11"/>
      <c r="H32" s="11"/>
      <c r="I32" s="11"/>
    </row>
    <row r="33" spans="2:9" ht="21">
      <c r="B33" s="11" t="s">
        <v>1081</v>
      </c>
      <c r="C33" s="11"/>
      <c r="D33" s="11"/>
      <c r="E33" s="11"/>
      <c r="F33" s="51">
        <f>'WK1'!F279</f>
        <v>77.776185592194864</v>
      </c>
      <c r="G33" s="155" t="s">
        <v>65</v>
      </c>
      <c r="H33" s="11"/>
      <c r="I33" s="11"/>
    </row>
    <row r="34" spans="2:9" ht="21">
      <c r="B34" s="11" t="s">
        <v>1082</v>
      </c>
      <c r="C34" s="11"/>
      <c r="D34" s="11"/>
      <c r="E34" s="11"/>
      <c r="F34" s="51">
        <f>'WK1'!F280</f>
        <v>78.869293527024013</v>
      </c>
      <c r="G34" s="155" t="s">
        <v>65</v>
      </c>
      <c r="H34" s="11"/>
      <c r="I34" s="11"/>
    </row>
    <row r="35" spans="2:9" ht="21">
      <c r="B35" s="11" t="s">
        <v>1083</v>
      </c>
      <c r="C35" s="11"/>
      <c r="D35" s="11"/>
      <c r="E35" s="11"/>
      <c r="F35" s="51">
        <f>'WK1'!F281</f>
        <v>9.9780687611718744</v>
      </c>
      <c r="G35" s="155" t="s">
        <v>65</v>
      </c>
      <c r="H35" s="11"/>
      <c r="I35" s="11"/>
    </row>
    <row r="36" spans="2:9" ht="21">
      <c r="B36" s="11" t="s">
        <v>1084</v>
      </c>
      <c r="C36" s="11"/>
      <c r="D36" s="11"/>
      <c r="E36" s="11"/>
      <c r="F36" s="51">
        <f>'WK1'!F282</f>
        <v>68.598404988750005</v>
      </c>
      <c r="G36" s="155" t="s">
        <v>65</v>
      </c>
      <c r="H36" s="11"/>
      <c r="I36" s="11"/>
    </row>
    <row r="37" spans="2:9" ht="21">
      <c r="B37" s="11" t="s">
        <v>1085</v>
      </c>
      <c r="C37" s="11"/>
      <c r="D37" s="11"/>
      <c r="E37" s="11"/>
      <c r="F37" s="51">
        <f>'WK1'!F283</f>
        <v>12.135729375</v>
      </c>
      <c r="G37" s="155" t="s">
        <v>65</v>
      </c>
      <c r="H37" s="11"/>
      <c r="I37" s="11"/>
    </row>
    <row r="38" spans="2:9" ht="21">
      <c r="B38" s="11" t="s">
        <v>1086</v>
      </c>
      <c r="C38" s="11"/>
      <c r="D38" s="11"/>
      <c r="E38" s="11"/>
      <c r="F38" s="51">
        <f>'WK1'!F284</f>
        <v>0</v>
      </c>
      <c r="G38" s="155" t="s">
        <v>65</v>
      </c>
      <c r="H38" s="11"/>
      <c r="I38" s="11"/>
    </row>
    <row r="39" spans="2:9" ht="21">
      <c r="B39" s="35" t="s">
        <v>1092</v>
      </c>
      <c r="C39" s="11"/>
      <c r="D39" s="11"/>
      <c r="E39" s="11"/>
      <c r="F39" s="51">
        <f>'WK1'!F285</f>
        <v>247.35769999999999</v>
      </c>
      <c r="G39" s="155" t="s">
        <v>65</v>
      </c>
      <c r="H39" s="11"/>
      <c r="I39" s="11"/>
    </row>
    <row r="40" spans="2:9" ht="21">
      <c r="B40" s="35" t="s">
        <v>1093</v>
      </c>
      <c r="C40" s="11"/>
      <c r="D40" s="11"/>
      <c r="E40" s="11"/>
      <c r="F40" s="51">
        <f>F24</f>
        <v>182.50829999999999</v>
      </c>
      <c r="G40" s="11" t="s">
        <v>65</v>
      </c>
      <c r="H40" s="11"/>
      <c r="I40" s="24" t="s">
        <v>869</v>
      </c>
    </row>
    <row r="41" spans="2:9" ht="21">
      <c r="B41" s="35" t="s">
        <v>1088</v>
      </c>
      <c r="C41" s="11"/>
      <c r="D41" s="11"/>
      <c r="E41" s="11"/>
      <c r="F41" s="51">
        <f>'WK1'!F308</f>
        <v>222.46258256709589</v>
      </c>
      <c r="G41" s="155" t="s">
        <v>65</v>
      </c>
      <c r="H41" s="11"/>
      <c r="I41" s="11"/>
    </row>
    <row r="42" spans="2:9" ht="21">
      <c r="B42" s="303" t="s">
        <v>1094</v>
      </c>
      <c r="C42" s="11"/>
      <c r="D42" s="11"/>
      <c r="E42" s="11"/>
      <c r="F42" s="241">
        <f>F26</f>
        <v>76.776734769377853</v>
      </c>
      <c r="G42" s="156" t="s">
        <v>65</v>
      </c>
      <c r="H42" s="11"/>
      <c r="I42" s="24" t="s">
        <v>869</v>
      </c>
    </row>
    <row r="43" spans="2:9">
      <c r="B43" s="11"/>
      <c r="C43" s="11"/>
      <c r="D43" s="11"/>
      <c r="E43" s="152"/>
      <c r="F43" s="11"/>
      <c r="G43" s="160"/>
      <c r="H43" s="11"/>
      <c r="I43" s="11"/>
    </row>
    <row r="44" spans="2:9" ht="21">
      <c r="B44" s="126" t="s">
        <v>1090</v>
      </c>
      <c r="C44" s="11"/>
      <c r="D44" s="11"/>
      <c r="E44" s="11"/>
      <c r="F44" s="147">
        <f>IF(EarthOverMax=0,0,'WK1'!I285)</f>
        <v>1.8622247751648331</v>
      </c>
      <c r="G44" s="155" t="s">
        <v>10</v>
      </c>
      <c r="H44" s="11"/>
      <c r="I44" s="11"/>
    </row>
    <row r="45" spans="2:9" ht="21">
      <c r="B45" s="126" t="s">
        <v>1091</v>
      </c>
      <c r="C45" s="11"/>
      <c r="D45" s="11"/>
      <c r="E45" s="11"/>
      <c r="F45" s="161">
        <f>IF(Input!$C$27="Cantilever",Input!$F$17,'WK1'!G292+'WK1'!C297-'WK1'!C298)</f>
        <v>2.6</v>
      </c>
      <c r="G45" s="155" t="s">
        <v>10</v>
      </c>
      <c r="H45" s="11"/>
      <c r="I45" s="11"/>
    </row>
    <row r="46" spans="2:9">
      <c r="B46" s="126"/>
      <c r="C46" s="11"/>
      <c r="D46" s="11"/>
      <c r="E46" s="147"/>
      <c r="F46" s="11"/>
      <c r="G46" s="11"/>
    </row>
    <row r="47" spans="2:9">
      <c r="B47" s="11"/>
      <c r="C47" s="11"/>
      <c r="D47" s="11"/>
      <c r="E47" s="11"/>
      <c r="F47" s="11"/>
      <c r="G47" s="11"/>
    </row>
    <row r="48" spans="2:9">
      <c r="B48" s="245" t="s">
        <v>63</v>
      </c>
      <c r="C48" s="11"/>
      <c r="D48" s="64" t="s">
        <v>279</v>
      </c>
      <c r="E48" s="11"/>
      <c r="F48" s="11"/>
      <c r="G48" s="11"/>
    </row>
    <row r="49" spans="2:7" ht="12.75" customHeight="1">
      <c r="B49" s="245"/>
      <c r="C49" s="11"/>
      <c r="D49" s="64"/>
      <c r="E49" s="11"/>
      <c r="F49" s="11"/>
      <c r="G49" s="11"/>
    </row>
    <row r="50" spans="2:7">
      <c r="B50" s="136" t="str">
        <f>IF(Input!$D$9="CHBDC","SLS:","Service:")</f>
        <v>SLS:</v>
      </c>
      <c r="C50" s="11"/>
      <c r="D50" s="64"/>
      <c r="E50" s="11"/>
      <c r="F50" s="11"/>
      <c r="G50" s="11"/>
    </row>
    <row r="51" spans="2:7" ht="9" customHeight="1">
      <c r="B51" s="11"/>
      <c r="C51" s="11"/>
      <c r="D51" s="11"/>
      <c r="E51" s="11"/>
      <c r="F51" s="11"/>
      <c r="G51" s="11"/>
    </row>
    <row r="52" spans="2:7" ht="21" customHeight="1">
      <c r="B52" s="126" t="s">
        <v>1095</v>
      </c>
      <c r="C52" s="11"/>
      <c r="D52" s="11"/>
      <c r="E52" s="51">
        <f>IF(Seismic&gt;0,0,Input!$E$155*EarthResSLS*(0.5*Input!$E$153*Input!$E$152^2))</f>
        <v>0.16000000000000003</v>
      </c>
      <c r="F52" s="155" t="s">
        <v>65</v>
      </c>
      <c r="G52" s="11"/>
    </row>
    <row r="53" spans="2:7" ht="21" customHeight="1">
      <c r="B53" s="126"/>
      <c r="C53" s="11"/>
      <c r="D53" s="11"/>
      <c r="E53" s="51"/>
      <c r="F53" s="126"/>
      <c r="G53" s="11"/>
    </row>
    <row r="54" spans="2:7">
      <c r="B54" s="136" t="str">
        <f>IF(Input!$D$9="CHBDC","ULS:","Strength:")</f>
        <v>ULS:</v>
      </c>
      <c r="C54" s="11"/>
      <c r="D54" s="11"/>
      <c r="E54" s="51"/>
      <c r="F54" s="126"/>
      <c r="G54" s="11"/>
    </row>
    <row r="55" spans="2:7" ht="9" customHeight="1">
      <c r="B55" s="11"/>
      <c r="C55" s="11"/>
      <c r="D55" s="11"/>
      <c r="E55" s="152"/>
      <c r="F55" s="126"/>
      <c r="G55" s="11"/>
    </row>
    <row r="56" spans="2:7" ht="21" customHeight="1">
      <c r="B56" s="126" t="s">
        <v>1095</v>
      </c>
      <c r="C56" s="11"/>
      <c r="D56" s="11"/>
      <c r="E56" s="51">
        <f>Input!$E$155*EarthResMin*(0.5*Input!$E$153*Input!$E$152^2)</f>
        <v>0.12800000000000003</v>
      </c>
      <c r="F56" s="155" t="s">
        <v>65</v>
      </c>
      <c r="G56" s="11"/>
    </row>
    <row r="57" spans="2:7" ht="21">
      <c r="B57" s="126" t="s">
        <v>1096</v>
      </c>
      <c r="C57" s="11"/>
      <c r="D57" s="11"/>
      <c r="E57" s="147">
        <f>Input!$E$152/3</f>
        <v>6.6666666666666666E-2</v>
      </c>
      <c r="F57" s="155" t="s">
        <v>10</v>
      </c>
      <c r="G57" s="11"/>
    </row>
    <row r="58" spans="2:7">
      <c r="B58" s="126"/>
      <c r="C58" s="11"/>
      <c r="D58" s="11"/>
      <c r="E58" s="147"/>
      <c r="F58" s="155"/>
      <c r="G58" s="11"/>
    </row>
    <row r="59" spans="2:7">
      <c r="B59" s="126"/>
      <c r="C59" s="11"/>
      <c r="D59" s="11"/>
      <c r="E59" s="147"/>
      <c r="F59" s="155"/>
      <c r="G59" s="11"/>
    </row>
    <row r="60" spans="2:7">
      <c r="B60" s="245" t="s">
        <v>690</v>
      </c>
      <c r="C60" s="11"/>
      <c r="D60" s="11"/>
      <c r="E60" s="186" t="str">
        <f>'Geo 1'!$E$59</f>
        <v>*</v>
      </c>
      <c r="F60" s="11"/>
      <c r="G60" s="11"/>
    </row>
    <row r="61" spans="2:7">
      <c r="B61" s="245"/>
      <c r="C61" s="11"/>
      <c r="D61" s="11"/>
      <c r="E61" s="147"/>
      <c r="F61" s="11"/>
      <c r="G61" s="11"/>
    </row>
    <row r="62" spans="2:7">
      <c r="B62" s="11" t="s">
        <v>58</v>
      </c>
      <c r="C62" s="11" t="s">
        <v>683</v>
      </c>
      <c r="D62" s="51">
        <f>IF(Input!F114&gt;Input!F16,0,Input!$D$114)</f>
        <v>0</v>
      </c>
      <c r="E62" s="147" t="s">
        <v>689</v>
      </c>
      <c r="F62" s="51">
        <f>IF(Input!F114&gt;Input!F16,0,Input!$D$114*Input!$F$114)</f>
        <v>0</v>
      </c>
      <c r="G62" s="11" t="s">
        <v>66</v>
      </c>
    </row>
    <row r="63" spans="2:7">
      <c r="B63" s="11" t="s">
        <v>36</v>
      </c>
      <c r="C63" s="11" t="s">
        <v>683</v>
      </c>
      <c r="D63" s="51">
        <f>IF(Input!F114&gt;Input!F16,0,Input!$D$116)</f>
        <v>0</v>
      </c>
      <c r="E63" s="147" t="s">
        <v>689</v>
      </c>
      <c r="F63" s="51">
        <f>IF(Input!F114&gt;Input!F16,0,Input!$D$116*Input!$F$116)</f>
        <v>0</v>
      </c>
      <c r="G63" s="11" t="s">
        <v>66</v>
      </c>
    </row>
    <row r="64" spans="2:7">
      <c r="B64" s="11"/>
      <c r="C64" s="11"/>
      <c r="D64" s="51"/>
      <c r="E64" s="147"/>
      <c r="F64" s="51"/>
      <c r="G64" s="11"/>
    </row>
    <row r="65" spans="2:7">
      <c r="B65" s="11"/>
      <c r="C65" s="11"/>
      <c r="D65" s="51"/>
      <c r="E65" s="147"/>
      <c r="F65" s="51"/>
      <c r="G65" s="11"/>
    </row>
    <row r="66" spans="2:7">
      <c r="B66" s="245" t="s">
        <v>856</v>
      </c>
      <c r="C66" s="11"/>
      <c r="D66" s="51"/>
      <c r="E66" s="147"/>
      <c r="F66" s="51"/>
      <c r="G66" s="11"/>
    </row>
    <row r="67" spans="2:7">
      <c r="B67" s="11"/>
      <c r="C67" s="11"/>
      <c r="D67" s="51"/>
      <c r="E67" s="147"/>
      <c r="F67" s="51"/>
      <c r="G67" s="11"/>
    </row>
    <row r="68" spans="2:7">
      <c r="B68" s="11" t="s">
        <v>864</v>
      </c>
      <c r="C68" s="294" t="s">
        <v>852</v>
      </c>
      <c r="D68" s="295">
        <f>Input!$D$122</f>
        <v>0</v>
      </c>
      <c r="E68" s="147" t="s">
        <v>853</v>
      </c>
      <c r="F68" s="147">
        <f>IF(D69=0,0,D68/D69)</f>
        <v>0</v>
      </c>
      <c r="G68" s="11" t="s">
        <v>10</v>
      </c>
    </row>
    <row r="69" spans="2:7">
      <c r="B69" s="11"/>
      <c r="C69" s="152" t="s">
        <v>851</v>
      </c>
      <c r="D69" s="200">
        <f>Input!$D$121</f>
        <v>0</v>
      </c>
      <c r="E69" s="147"/>
      <c r="F69" s="51"/>
      <c r="G69" s="11"/>
    </row>
    <row r="70" spans="2:7">
      <c r="B70" s="11"/>
      <c r="C70" s="11"/>
      <c r="D70" s="51"/>
      <c r="E70" s="147"/>
      <c r="F70" s="51"/>
      <c r="G70" s="11"/>
    </row>
    <row r="71" spans="2:7">
      <c r="B71" s="11"/>
      <c r="C71" s="11" t="s">
        <v>854</v>
      </c>
      <c r="D71" s="51"/>
      <c r="E71" s="147">
        <f>Input!$C$23+Input!$C$22/2-F68</f>
        <v>0.65</v>
      </c>
      <c r="F71" s="187" t="s">
        <v>10</v>
      </c>
      <c r="G71" s="11"/>
    </row>
    <row r="72" spans="2:7">
      <c r="B72" s="11"/>
      <c r="C72" s="11"/>
      <c r="D72" s="51"/>
      <c r="E72" s="147"/>
      <c r="F72" s="51"/>
      <c r="G72" s="11"/>
    </row>
    <row r="73" spans="2:7">
      <c r="B73" s="11"/>
      <c r="C73" s="11"/>
      <c r="D73" s="51"/>
      <c r="E73" s="147"/>
      <c r="F73" s="51"/>
      <c r="G73" s="11"/>
    </row>
    <row r="74" spans="2:7">
      <c r="B74" s="11" t="s">
        <v>863</v>
      </c>
      <c r="C74" s="294" t="s">
        <v>852</v>
      </c>
      <c r="D74" s="295">
        <f>Input!D126</f>
        <v>0</v>
      </c>
      <c r="E74" s="147" t="s">
        <v>853</v>
      </c>
      <c r="F74" s="147">
        <f>IF(D75=0,0,D74/D75)</f>
        <v>0</v>
      </c>
      <c r="G74" s="11" t="s">
        <v>10</v>
      </c>
    </row>
    <row r="75" spans="2:7">
      <c r="B75" s="11"/>
      <c r="C75" s="152" t="s">
        <v>851</v>
      </c>
      <c r="D75" s="200">
        <f>Input!D125</f>
        <v>0</v>
      </c>
      <c r="E75" s="147"/>
      <c r="F75" s="51"/>
      <c r="G75" s="11"/>
    </row>
    <row r="76" spans="2:7">
      <c r="B76" s="11"/>
      <c r="C76" s="11"/>
      <c r="D76" s="51"/>
      <c r="E76" s="147"/>
      <c r="F76" s="51"/>
      <c r="G76" s="11"/>
    </row>
    <row r="77" spans="2:7">
      <c r="B77" s="11"/>
      <c r="C77" s="11" t="s">
        <v>854</v>
      </c>
      <c r="D77" s="51"/>
      <c r="E77" s="147">
        <f>Input!$C$23+Input!$C$22/2-F74</f>
        <v>0.65</v>
      </c>
      <c r="F77" s="187" t="s">
        <v>10</v>
      </c>
      <c r="G77" s="11"/>
    </row>
    <row r="78" spans="2:7">
      <c r="B78" s="11"/>
      <c r="C78" s="11"/>
      <c r="D78" s="11"/>
      <c r="E78" s="126"/>
      <c r="F78" s="11"/>
      <c r="G78" s="11"/>
    </row>
    <row r="79" spans="2:7">
      <c r="B79" s="11"/>
      <c r="C79" s="11"/>
      <c r="D79" s="11"/>
      <c r="E79" s="126"/>
      <c r="F79" s="11"/>
      <c r="G79" s="11"/>
    </row>
    <row r="80" spans="2:7">
      <c r="B80" s="4" t="s">
        <v>171</v>
      </c>
      <c r="C80" s="11"/>
      <c r="D80" s="136" t="str">
        <f>IF(Seismic&gt;0,IF(Input!$D$9="CHBDC","seismic not applicable to SLS design","seismic not applicable to Service design"),"*")</f>
        <v>*</v>
      </c>
      <c r="E80" s="11"/>
      <c r="F80" s="11"/>
      <c r="G80" s="11"/>
    </row>
    <row r="81" spans="2:9">
      <c r="B81" s="11"/>
      <c r="C81" s="11"/>
      <c r="D81" s="11"/>
      <c r="E81" s="11"/>
      <c r="F81" s="11"/>
      <c r="G81" s="11"/>
    </row>
    <row r="82" spans="2:9">
      <c r="B82" s="11" t="s">
        <v>798</v>
      </c>
      <c r="C82" s="11"/>
      <c r="D82" s="11"/>
      <c r="E82" s="51">
        <f>IF(Seismic&gt;0,0,IF(Input!$C$27="Cantilever",('WK3'!G82*'WK3'!G83+'WK3'!G90*'WK3'!G91+'WK3'!G98*'WK3'!G99+'WK3'!G106*'WK3'!G107+'WK3'!G117*'WK3'!G118+'WK3'!G125*'WK3'!G126+'WK3'!G133*'WK3'!G134+'WK3'!N100*'WK3'!N101)+F26*F29+E52*E57+'WK3'!M184+D69*E71,0))</f>
        <v>512.13524613935363</v>
      </c>
      <c r="F82" s="155" t="s">
        <v>66</v>
      </c>
      <c r="G82" s="136" t="str">
        <f>IF(Input!$D$9="CHBDC","SLS","Service")</f>
        <v>SLS</v>
      </c>
      <c r="H82" s="11"/>
    </row>
    <row r="83" spans="2:9">
      <c r="B83" s="11" t="s">
        <v>798</v>
      </c>
      <c r="C83" s="11"/>
      <c r="D83" s="11"/>
      <c r="E83" s="51">
        <f>IF(Input!$C$27="Cantilever",('WK3'!G82*'WK3'!G83+'WK3'!G90*'WK3'!G91+'WK3'!G98*'WK3'!G99+'WK3'!G106*'WK3'!G107+'WK3'!G117*'WK3'!G118+'WK3'!G125*'WK3'!G126+'WK3'!G133*'WK3'!G134)*DeadSelfMin+'WK3'!T100*'WK3'!T101+E56*E57+'WK3'!M184*DeadEarthMin+'Geo 2'!F42*F45*EarthOverMax+D75*E77,0)</f>
        <v>562.0379904061158</v>
      </c>
      <c r="F83" s="155" t="s">
        <v>66</v>
      </c>
      <c r="G83" s="136" t="str">
        <f>IF(Input!$D$9="CHBDC","ULS","Strength")</f>
        <v>ULS</v>
      </c>
      <c r="H83" s="11"/>
    </row>
    <row r="84" spans="2:9">
      <c r="B84" s="11"/>
      <c r="C84" s="11"/>
      <c r="D84" s="11"/>
      <c r="E84" s="51"/>
      <c r="F84" s="142"/>
      <c r="G84" s="51"/>
      <c r="H84" s="11"/>
    </row>
    <row r="85" spans="2:9">
      <c r="B85" s="11" t="s">
        <v>321</v>
      </c>
      <c r="C85" s="11"/>
      <c r="D85" s="11"/>
      <c r="E85" s="241">
        <f>IF(Seismic&gt;0,0,IF(Input!$C$27="Cantilever",F25*$F$28+((2/3*Input!$F$17)*('WK1'!$R$48*'WK2'!R34*Input!$F$17/2))+F62,0))</f>
        <v>328.74646729397625</v>
      </c>
      <c r="F85" s="155" t="s">
        <v>66</v>
      </c>
      <c r="G85" s="136" t="str">
        <f>IF(Input!$D$9="CHBDC","SLS","Service")</f>
        <v>SLS</v>
      </c>
      <c r="H85" s="11"/>
    </row>
    <row r="86" spans="2:9">
      <c r="B86" s="11" t="s">
        <v>321</v>
      </c>
      <c r="C86" s="11"/>
      <c r="D86" s="11"/>
      <c r="E86" s="241">
        <f>IF(Input!$C$27="Cantilever",F41*F44+WaterMax*((2/3*Input!$F$17)*('WK1'!$R$48*'WK2'!R34*Input!$F$17/2))+F63,0)</f>
        <v>450.73645750359827</v>
      </c>
      <c r="F86" s="155" t="s">
        <v>66</v>
      </c>
      <c r="G86" s="136" t="str">
        <f>IF(Input!$D$9="CHBDC","ULS","Strength")</f>
        <v>ULS</v>
      </c>
      <c r="H86" s="11"/>
    </row>
    <row r="87" spans="2:9">
      <c r="B87" s="7"/>
      <c r="C87" s="7"/>
      <c r="D87" s="7"/>
      <c r="E87" s="241"/>
      <c r="F87" s="142"/>
      <c r="G87" s="51"/>
      <c r="H87" s="11"/>
    </row>
    <row r="88" spans="2:9">
      <c r="B88" s="3" t="s">
        <v>322</v>
      </c>
      <c r="C88" s="7"/>
      <c r="D88" s="7"/>
      <c r="E88" s="179">
        <f>IF(AND(Seismic&gt;0,Input!D9="CHBDC"),0,IF(Input!$C$27="Cantilever",('WK3'!$G$83+'WK3'!$G$91+'WK3'!$G$99+'WK3'!$G$107+'WK3'!$G$118+'WK3'!$G$126+'WK3'!$G$134)+'WK3'!$N$100-('WK1'!$R$48*'WK2'!R34*Input!$F$17/2)+'WK3'!J184+F26+D69,0))</f>
        <v>259.44990724770696</v>
      </c>
      <c r="F88" s="155" t="s">
        <v>65</v>
      </c>
      <c r="G88" s="136" t="str">
        <f>IF(Input!$D$9="CHBDC","SLS","Service")</f>
        <v>SLS</v>
      </c>
      <c r="H88" s="11"/>
      <c r="I88" s="153"/>
    </row>
    <row r="89" spans="2:9">
      <c r="B89" s="3" t="s">
        <v>323</v>
      </c>
      <c r="C89" s="7"/>
      <c r="D89" s="7"/>
      <c r="E89" s="241">
        <f>IF(Input!$C$27="Cantilever",('WK3'!$G$83+'WK3'!$G$91+'WK3'!$G$99+'WK3'!$G$107+'WK3'!$G$118+'WK3'!$G$126+'WK3'!$G$134)*DeadSelfMin+'WK3'!T100-WaterMax*('WK1'!$R$48*'WK2'!R34*Input!$F$17/2)+'WK3'!J184*DeadEarthMin+'Geo 2'!F42*EarthOverMax+D75,0)</f>
        <v>276.7317941900514</v>
      </c>
      <c r="F89" s="155" t="s">
        <v>65</v>
      </c>
      <c r="G89" s="136" t="str">
        <f>IF(Input!$D$9="CHBDC","ULS","Strength")</f>
        <v>ULS</v>
      </c>
      <c r="H89" s="11"/>
      <c r="I89" s="153"/>
    </row>
    <row r="90" spans="2:9">
      <c r="B90" s="7"/>
      <c r="C90" s="7"/>
      <c r="D90" s="7"/>
      <c r="E90" s="241"/>
      <c r="F90" s="142"/>
      <c r="G90" s="51"/>
      <c r="H90" s="11"/>
      <c r="I90" s="153"/>
    </row>
    <row r="91" spans="2:9">
      <c r="B91" s="4" t="s">
        <v>16</v>
      </c>
      <c r="D91" s="95" t="str">
        <f>IF(Seismic&gt;0,IF(Input!$D$9="CHBDC","seismic not applicable to SLS design","seismic not applicable to Service design"),"*")</f>
        <v>*</v>
      </c>
      <c r="E91" s="241"/>
      <c r="F91" s="142"/>
      <c r="G91" s="51"/>
      <c r="H91" s="11"/>
    </row>
    <row r="92" spans="2:9">
      <c r="E92" s="241"/>
      <c r="F92" s="142"/>
      <c r="G92" s="11"/>
      <c r="H92" s="11"/>
    </row>
    <row r="93" spans="2:9">
      <c r="B93" s="20" t="s">
        <v>338</v>
      </c>
      <c r="E93" s="241">
        <f>IF(Seismic&gt;0,0,IF(Input!$C$27="Gravity",('WK3'!$G$221*'WK3'!$G$222+'WK3'!$G$229*'WK3'!$G$230+'WK3'!$G$237*'WK3'!$G$238+'WK3'!$G$252*'WK3'!$G$253+'WK3'!$G$260*'WK3'!$G$261+'WK3'!$G$268*'WK3'!$G$269+$F$26*$F$29)+E52*E57+'WK3'!M184+D69*E71,0))</f>
        <v>0</v>
      </c>
      <c r="F93" s="155" t="s">
        <v>66</v>
      </c>
      <c r="G93" s="136" t="str">
        <f>IF(Input!$D$9="CHBDC","SLS","Service")</f>
        <v>SLS</v>
      </c>
      <c r="H93" s="11"/>
    </row>
    <row r="94" spans="2:9">
      <c r="B94" s="20" t="s">
        <v>338</v>
      </c>
      <c r="E94" s="241">
        <f>IF(Input!$C$27="Gravity",('WK3'!$G$221*'WK3'!$G$222+'WK3'!$G$229*'WK3'!$G$230+'WK3'!$G$237*'WK3'!$G$238+'WK3'!$G$252*'WK3'!$G$253+'WK3'!$G$260*'WK3'!$G$261+'WK3'!$G$268*'WK3'!$G$269)*DeadSelfMin+'Geo 2'!F42*F45+E56*E57+'WK3'!M184*DeadEarthMin+D75*E77,0)</f>
        <v>0</v>
      </c>
      <c r="F94" s="155" t="s">
        <v>66</v>
      </c>
      <c r="G94" s="136" t="str">
        <f>IF(Input!$D$9="CHBDC","ULS","Strength")</f>
        <v>ULS</v>
      </c>
      <c r="H94" s="11"/>
    </row>
    <row r="95" spans="2:9">
      <c r="E95" s="241"/>
      <c r="F95" s="142"/>
      <c r="G95" s="51"/>
      <c r="H95" s="11"/>
    </row>
    <row r="96" spans="2:9">
      <c r="B96" s="20" t="s">
        <v>321</v>
      </c>
      <c r="E96" s="241">
        <f>IF(Seismic&gt;0,0,IF(Input!$C$27="Gravity",$F$25*$F$28+((2/3*Input!$F$17)*('WK1'!$R$48*'WK2'!R34*Input!$F$17/2))+F62,0))</f>
        <v>0</v>
      </c>
      <c r="F96" s="155" t="s">
        <v>66</v>
      </c>
      <c r="G96" s="136" t="str">
        <f>IF(Input!$D$9="CHBDC","SLS","Service")</f>
        <v>SLS</v>
      </c>
      <c r="H96" s="11"/>
    </row>
    <row r="97" spans="2:12">
      <c r="B97" s="20" t="s">
        <v>321</v>
      </c>
      <c r="E97" s="241">
        <f>IF(Input!$C$27="Gravity",F41*F44+WaterMax*((2/3*Input!$F$17)*('WK1'!$R$48*'WK2'!R34*Input!$F$17/2))+F63,0)</f>
        <v>0</v>
      </c>
      <c r="F97" s="155" t="s">
        <v>66</v>
      </c>
      <c r="G97" s="136" t="str">
        <f>IF(Input!$D$9="CHBDC","ULS","Strength")</f>
        <v>ULS</v>
      </c>
      <c r="H97" s="11"/>
    </row>
    <row r="98" spans="2:12">
      <c r="E98" s="241"/>
      <c r="F98" s="142"/>
      <c r="G98" s="51"/>
      <c r="H98" s="11"/>
    </row>
    <row r="99" spans="2:12">
      <c r="B99" s="13" t="s">
        <v>322</v>
      </c>
      <c r="E99" s="241">
        <f>IF(AND(Seismic&gt;0,Input!D9="CHBDC"),0,IF(Input!$C$27="Gravity",('WK3'!$G$222+'WK3'!$G$230+'WK3'!$G$238+'WK3'!$G$253+'WK3'!$G$261+'WK3'!$G$269)*COS(RADIANS(Input!$F$99))+$F$26-('WK1'!$R$48*'WK2'!R34*Input!$F$17/2)+'WK3'!J184+D69,0))</f>
        <v>0</v>
      </c>
      <c r="F99" s="155" t="s">
        <v>65</v>
      </c>
      <c r="G99" s="136" t="str">
        <f>IF(Input!$D$9="CHBDC","SLS","Service")</f>
        <v>SLS</v>
      </c>
      <c r="H99" s="51"/>
      <c r="I99" s="108"/>
      <c r="J99" s="108"/>
      <c r="K99" s="108"/>
      <c r="L99" s="108"/>
    </row>
    <row r="100" spans="2:12">
      <c r="B100" s="13" t="s">
        <v>323</v>
      </c>
      <c r="E100" s="241">
        <f>IF(Input!$C$27="Gravity",('WK3'!$G$222+'WK3'!$G$230+'WK3'!$G$238+'WK3'!$G$253+'WK3'!$G$261+'WK3'!$G$269)*DeadSelfMin*COS(RADIANS(Input!F99))+'Geo 2'!$F$42-WaterMax*('WK1'!$R$48*'WK2'!R34*Input!$F$17/2)+'WK3'!J184*DeadEarthMin+D75,0)</f>
        <v>0</v>
      </c>
      <c r="F100" s="155" t="s">
        <v>65</v>
      </c>
      <c r="G100" s="136" t="str">
        <f>IF(Input!$D$9="CHBDC","ULS","Strength")</f>
        <v>ULS</v>
      </c>
      <c r="H100" s="11"/>
    </row>
    <row r="101" spans="2:12">
      <c r="E101" s="32"/>
      <c r="F101" s="142"/>
      <c r="G101" s="11"/>
      <c r="H101" s="11"/>
    </row>
    <row r="102" spans="2:12">
      <c r="E102" s="32"/>
      <c r="F102" s="11"/>
      <c r="G102" s="11"/>
      <c r="H102" s="11"/>
    </row>
    <row r="103" spans="2:12">
      <c r="B103" s="104" t="str">
        <f>IF(Input!$D$9="CHBDC","Serviceability Limit States","Service Limit States")</f>
        <v>Serviceability Limit States</v>
      </c>
      <c r="D103" s="13"/>
      <c r="E103" s="32"/>
      <c r="F103" s="11"/>
      <c r="G103" s="11"/>
      <c r="H103" s="11"/>
      <c r="I103" s="143" t="str">
        <f>IF(Input!$D$9="CHBDC","cl.6.10.3 and 6.12.2.1(a)","10.6.3.1.2")</f>
        <v>cl.6.10.3 and 6.12.2.1(a)</v>
      </c>
    </row>
    <row r="104" spans="2:12">
      <c r="E104" s="32"/>
      <c r="F104" s="11"/>
      <c r="G104" s="11"/>
      <c r="H104" s="11"/>
    </row>
    <row r="105" spans="2:12" ht="21">
      <c r="C105" s="13" t="s">
        <v>174</v>
      </c>
      <c r="E105" s="51">
        <f>IF(Input!C27="Cantilever",F25-$E$52+D62,$F$25-$E$52+D62)</f>
        <v>164.19988622859188</v>
      </c>
      <c r="F105" s="155" t="s">
        <v>65</v>
      </c>
      <c r="G105" s="11"/>
      <c r="H105" s="11"/>
    </row>
    <row r="106" spans="2:12">
      <c r="C106" s="20" t="s">
        <v>19</v>
      </c>
      <c r="E106" s="14">
        <f>$E$85+$E$96</f>
        <v>328.74646729397625</v>
      </c>
      <c r="F106" s="155" t="s">
        <v>66</v>
      </c>
      <c r="G106" s="11"/>
      <c r="H106" s="11"/>
    </row>
    <row r="107" spans="2:12">
      <c r="C107" s="20" t="s">
        <v>250</v>
      </c>
      <c r="E107" s="14">
        <f>$E$82+$E$93</f>
        <v>512.13524613935363</v>
      </c>
      <c r="F107" s="155" t="s">
        <v>66</v>
      </c>
      <c r="G107" s="245"/>
      <c r="H107" s="11"/>
    </row>
    <row r="108" spans="2:12">
      <c r="C108" s="11" t="s">
        <v>1035</v>
      </c>
      <c r="E108" s="38">
        <f>IF(Seismic&gt;0,0,($E$107-$E$106)/($E$88+E99))</f>
        <v>0.70683694124542096</v>
      </c>
      <c r="F108" s="155" t="s">
        <v>10</v>
      </c>
      <c r="G108" s="11"/>
      <c r="H108" s="11"/>
    </row>
    <row r="109" spans="2:12">
      <c r="C109" s="11" t="s">
        <v>1021</v>
      </c>
      <c r="E109" s="38">
        <f>IF(Seismic&gt;0,0,(Input!$F$17)/2-$E$108)</f>
        <v>0.59316305875457909</v>
      </c>
      <c r="F109" s="155" t="s">
        <v>10</v>
      </c>
      <c r="G109" s="11"/>
      <c r="H109" s="11"/>
    </row>
    <row r="110" spans="2:12">
      <c r="C110" s="11" t="s">
        <v>656</v>
      </c>
      <c r="E110" s="38">
        <f>(Input!$F$17)/6</f>
        <v>0.43333333333333335</v>
      </c>
      <c r="F110" s="155" t="s">
        <v>10</v>
      </c>
      <c r="G110" s="11"/>
      <c r="H110" s="11"/>
    </row>
    <row r="111" spans="2:12">
      <c r="C111" s="11"/>
      <c r="F111" s="11"/>
      <c r="G111" s="11"/>
      <c r="H111" s="11"/>
    </row>
    <row r="112" spans="2:12">
      <c r="C112" s="11" t="s">
        <v>20</v>
      </c>
      <c r="F112" s="51">
        <f>IF(Seismic&gt;0,0,IF($E$82&gt;$E$93,IF(IF($E$109&lt;=$E$110,$E$88/Input!$F$17*(1+6*$E$109/Input!$F$17),2*$E$88/3/$E$108)&lt;0,0,IF($E$109&lt;=$E$110,$E$88/Input!$F$17*(1+6*$E$109/Input!$F$17),2*$E$88/3/$E$108)),IF(IF($E$109&lt;=$E$110,$E$99/Input!$F$17*(1+6*$E$109/Input!$F$17),2*$E$99/3/$E$108)&lt;0,0,IF($E$109&lt;=$E$110,$E$99/Input!$F$17*(1+6*$E$109/Input!$F$17),2*$E$99/3/$E$108))))</f>
        <v>244.70510062341077</v>
      </c>
      <c r="G112" s="155" t="s">
        <v>532</v>
      </c>
      <c r="H112" s="11"/>
      <c r="K112" s="130"/>
    </row>
    <row r="113" spans="2:11">
      <c r="C113" s="11" t="s">
        <v>21</v>
      </c>
      <c r="F113" s="51">
        <f>IF(Seismic&gt;0,0,IF($E$82&gt;$E$93,(IF($E$109&lt;=$E$110,$E$88/Input!$F$17*(1-6*$E$109/Input!$F$17),0)),(IF($E$109&lt;=$E$110,$E$99/Input!$F$17*(1-6*$E$109/Input!$F$17),0))))</f>
        <v>0</v>
      </c>
      <c r="G113" s="155" t="s">
        <v>532</v>
      </c>
      <c r="H113" s="11" t="str">
        <f>IF(F113&gt;G115,IF(E96&gt;E85,"see note on pg. 1",""),"")</f>
        <v/>
      </c>
      <c r="K113" s="130"/>
    </row>
    <row r="114" spans="2:11">
      <c r="C114" s="11"/>
      <c r="F114" s="11"/>
      <c r="G114" s="11"/>
      <c r="H114" s="11"/>
    </row>
    <row r="115" spans="2:11" ht="21">
      <c r="C115" s="11" t="s">
        <v>668</v>
      </c>
      <c r="F115" s="11"/>
      <c r="G115" s="193">
        <f>Input!G201</f>
        <v>250</v>
      </c>
      <c r="H115" s="155" t="s">
        <v>532</v>
      </c>
      <c r="K115" s="130"/>
    </row>
    <row r="117" spans="2:11">
      <c r="C117" s="586" t="str">
        <f>IF($G$115&gt;=IF($F$112&gt;$F$113,$F$112,$F$113),"qrs ≥ f1 &amp; f2, therefore OK","qrs is &lt; f1 or f2, therefore increase footing size")</f>
        <v>qrs ≥ f1 &amp; f2, therefore OK</v>
      </c>
    </row>
    <row r="118" spans="2:11">
      <c r="C118" s="587"/>
    </row>
    <row r="119" spans="2:11">
      <c r="B119" s="104" t="str">
        <f>IF(Input!$D$9="CHBDC","Ultimate Limit States","Strength Limit States")</f>
        <v>Ultimate Limit States</v>
      </c>
      <c r="C119" s="289"/>
      <c r="D119" s="13"/>
      <c r="E119" s="13"/>
      <c r="F119" s="13"/>
      <c r="G119" s="13"/>
      <c r="H119" s="13"/>
      <c r="I119" s="143" t="str">
        <f>IF(Input!$D$9="CHBDC","cl.6.10.3 and 6.12.2.1(a)","10.6.3.1.2")</f>
        <v>cl.6.10.3 and 6.12.2.1(a)</v>
      </c>
    </row>
    <row r="120" spans="2:11">
      <c r="C120" s="465"/>
    </row>
    <row r="121" spans="2:11">
      <c r="C121" s="465" t="s">
        <v>19</v>
      </c>
      <c r="E121" s="14">
        <f>$E$86+$E$97</f>
        <v>450.73645750359827</v>
      </c>
      <c r="F121" s="155" t="s">
        <v>66</v>
      </c>
    </row>
    <row r="122" spans="2:11">
      <c r="C122" s="465" t="s">
        <v>250</v>
      </c>
      <c r="E122" s="14">
        <f>$E$83+$E$94</f>
        <v>562.0379904061158</v>
      </c>
      <c r="F122" s="155" t="s">
        <v>66</v>
      </c>
      <c r="G122" s="25"/>
    </row>
    <row r="123" spans="2:11">
      <c r="C123" s="150" t="s">
        <v>1033</v>
      </c>
      <c r="E123" s="38">
        <f>(E122-E121)/(E89+E100)</f>
        <v>0.40220001907723996</v>
      </c>
      <c r="F123" s="155" t="s">
        <v>10</v>
      </c>
      <c r="G123" s="301" t="str">
        <f>IF(E123&gt;Input!$F$17,"Note: x is &gt; B, eccentricity is NA","*")</f>
        <v>*</v>
      </c>
    </row>
    <row r="124" spans="2:11" ht="21">
      <c r="C124" s="150" t="s">
        <v>1034</v>
      </c>
      <c r="E124" s="38">
        <f>Input!$F$17/2-$E$123</f>
        <v>0.89779998092276014</v>
      </c>
      <c r="F124" s="155" t="s">
        <v>10</v>
      </c>
      <c r="G124" s="13"/>
    </row>
    <row r="125" spans="2:11" ht="21">
      <c r="C125" s="150" t="s">
        <v>663</v>
      </c>
      <c r="E125" s="40">
        <f>IF(Input!$F$17-2*E124&gt;Input!$F$17,Input!$F$17,Input!$F$17-2*E124)</f>
        <v>0.8044000381544798</v>
      </c>
      <c r="F125" s="155" t="s">
        <v>10</v>
      </c>
      <c r="G125" s="283" t="str">
        <f>IF(E125&lt;0,"B' is &lt; 0, ERROR","*")</f>
        <v>*</v>
      </c>
    </row>
    <row r="126" spans="2:11">
      <c r="C126" s="150" t="s">
        <v>654</v>
      </c>
      <c r="E126" s="14">
        <f>($E$89+E100)/$E$125</f>
        <v>344.02260201895569</v>
      </c>
      <c r="F126" s="155" t="s">
        <v>532</v>
      </c>
      <c r="G126" s="34"/>
    </row>
    <row r="127" spans="2:11">
      <c r="C127" s="150"/>
      <c r="E127" s="38"/>
      <c r="F127" s="142"/>
      <c r="G127" s="34"/>
    </row>
    <row r="128" spans="2:11">
      <c r="C128" s="588" t="str">
        <f>IF(Backfill2&lt;Input!F17,"D &lt; B, therefore common practice is to Use The 'R' Factor",IF(Backfill2&gt;=Input!F17,"D ≥ B, therefore consideration may be given to Not Using The 'R' Factor","*"))</f>
        <v>D &lt; B, therefore common practice is to Use The 'R' Factor</v>
      </c>
      <c r="E128" s="14"/>
      <c r="F128" s="142"/>
    </row>
    <row r="129" spans="3:11" ht="21">
      <c r="C129" s="146" t="s">
        <v>664</v>
      </c>
      <c r="E129" s="51">
        <f>$F$41-$E$56+D63</f>
        <v>222.33458256709591</v>
      </c>
      <c r="F129" s="155" t="s">
        <v>65</v>
      </c>
    </row>
    <row r="130" spans="3:11" ht="21">
      <c r="C130" s="589" t="s">
        <v>665</v>
      </c>
      <c r="D130" s="43"/>
      <c r="E130" s="42"/>
      <c r="F130" s="105">
        <f>DEGREES(ATAN(E129/(E89+E100)))</f>
        <v>38.779434552170088</v>
      </c>
      <c r="G130" s="9" t="s">
        <v>291</v>
      </c>
    </row>
    <row r="131" spans="3:11" ht="21">
      <c r="C131" s="150" t="s">
        <v>666</v>
      </c>
      <c r="E131" s="38">
        <f>$E$129/($E$89+E100)</f>
        <v>0.80342984519661997</v>
      </c>
      <c r="G131" s="34"/>
    </row>
    <row r="132" spans="3:11">
      <c r="C132" s="146"/>
      <c r="E132" s="38"/>
      <c r="G132" s="34"/>
    </row>
    <row r="133" spans="3:11">
      <c r="C133" s="146" t="s">
        <v>275</v>
      </c>
      <c r="F133" s="112">
        <f>IF(Input!$D$9="CHBDC",'WK5'!$C$31,'WK5'!$F$31)</f>
        <v>3.1019865183753711E-2</v>
      </c>
      <c r="G133" s="126" t="str">
        <f>IF('WK5'!$O$10=0,"(User selected no reduction factor)","*")</f>
        <v>*</v>
      </c>
    </row>
    <row r="134" spans="3:11">
      <c r="C134" s="150" t="s">
        <v>655</v>
      </c>
      <c r="F134" s="114">
        <f>Input!F222</f>
        <v>350</v>
      </c>
      <c r="G134" s="155" t="s">
        <v>532</v>
      </c>
      <c r="K134" s="130"/>
    </row>
    <row r="135" spans="3:11">
      <c r="C135" s="150"/>
    </row>
    <row r="136" spans="3:11" ht="21">
      <c r="C136" s="146" t="s">
        <v>667</v>
      </c>
      <c r="H136" s="14">
        <f>($F$133*$F$134)</f>
        <v>10.856952814313798</v>
      </c>
      <c r="I136" s="155" t="s">
        <v>532</v>
      </c>
      <c r="K136" s="130"/>
    </row>
    <row r="137" spans="3:11">
      <c r="C137" s="465"/>
    </row>
    <row r="138" spans="3:11">
      <c r="C138" s="586" t="str">
        <f>IF(E126&lt;0,"q &lt; 0, therefore increase footing size",IF(F134=0,"*",IF($H$136&gt;=$E$126,"qru ≥ q, therefore OK","qru is &lt; q, therefore increase footing size")))</f>
        <v>qru is &lt; q, therefore increase footing size</v>
      </c>
    </row>
    <row r="141" spans="3:11">
      <c r="F141" s="36"/>
    </row>
    <row r="142" spans="3:11">
      <c r="F142" s="36"/>
      <c r="H142" s="25"/>
    </row>
  </sheetData>
  <sheetProtection algorithmName="SHA-512" hashValue="K3Ztl1VPVS2eUQ3RboPEj0HUhebVmlxZ/bjGUrjFaYX+dxf4RtCG6hPz55KTDzFtn9w3MjC9xbCNuNX1W0AtZA==" saltValue="59QhdaWI25+XQVB6BParu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 2&amp;R&amp;10Page &amp;P of &amp;N</oddFooter>
  </headerFooter>
  <rowBreaks count="4" manualBreakCount="4">
    <brk id="30" max="16383" man="1"/>
    <brk id="59" max="16383" man="1"/>
    <brk id="79" max="16383" man="1"/>
    <brk id="1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141"/>
  <sheetViews>
    <sheetView showOutlineSymbols="0" zoomScale="87" zoomScaleNormal="87" workbookViewId="0">
      <selection activeCell="H10" sqref="H10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1.28515625" style="20" customWidth="1"/>
    <col min="5" max="8" width="10.7109375" style="20" customWidth="1"/>
    <col min="9" max="9" width="12.140625" style="20" customWidth="1"/>
    <col min="10" max="11" width="10.7109375" style="20" customWidth="1"/>
    <col min="12" max="16384" width="9.5703125" style="20"/>
  </cols>
  <sheetData>
    <row r="1" spans="2:16">
      <c r="B1" s="4" t="s">
        <v>1097</v>
      </c>
      <c r="C1" s="11"/>
      <c r="D1" s="11"/>
      <c r="E1" s="155" t="str">
        <f>IF(LgthSlope=0,"- perm. udl + live udl 2b surch. or perm. udl + EQ","- perm. udl + live udl surch's or perm. udl + EQ")</f>
        <v>- perm. udl + live udl 2b surch. or perm. udl + EQ</v>
      </c>
      <c r="F1" s="11"/>
      <c r="G1" s="11"/>
      <c r="H1" s="11"/>
      <c r="O1" s="570"/>
      <c r="P1" s="22">
        <v>9</v>
      </c>
    </row>
    <row r="2" spans="2:16">
      <c r="B2" s="4"/>
      <c r="C2" s="11"/>
      <c r="D2" s="11"/>
      <c r="E2" s="155" t="s">
        <v>539</v>
      </c>
      <c r="F2" s="11"/>
      <c r="G2" s="11"/>
      <c r="H2" s="11"/>
      <c r="O2" s="570"/>
      <c r="P2" s="154">
        <v>138</v>
      </c>
    </row>
    <row r="3" spans="2:16">
      <c r="B3" s="11"/>
      <c r="C3" s="11"/>
      <c r="D3" s="11"/>
      <c r="E3" s="136" t="s">
        <v>694</v>
      </c>
      <c r="F3" s="16"/>
      <c r="G3" s="126"/>
      <c r="H3" s="16"/>
    </row>
    <row r="4" spans="2:16">
      <c r="B4" s="126" t="s">
        <v>775</v>
      </c>
      <c r="C4" s="11"/>
      <c r="D4" s="11"/>
      <c r="E4" s="136"/>
      <c r="F4" s="16"/>
      <c r="G4" s="126"/>
      <c r="H4" s="16"/>
    </row>
    <row r="5" spans="2:16" ht="21">
      <c r="B5" s="126" t="s">
        <v>1075</v>
      </c>
      <c r="C5" s="198"/>
      <c r="D5" s="200">
        <f>EarthSurchMax</f>
        <v>1.7</v>
      </c>
      <c r="E5" s="11"/>
      <c r="F5" s="16"/>
      <c r="G5" s="126"/>
      <c r="H5" s="16"/>
      <c r="J5" s="569"/>
    </row>
    <row r="6" spans="2:16" ht="21">
      <c r="B6" s="126" t="s">
        <v>1076</v>
      </c>
      <c r="C6" s="198"/>
      <c r="D6" s="200">
        <f>EarthSurchLiveMax</f>
        <v>1.7</v>
      </c>
      <c r="E6" s="11"/>
      <c r="F6" s="16"/>
      <c r="G6" s="126"/>
      <c r="H6" s="16"/>
      <c r="J6" s="569"/>
    </row>
    <row r="7" spans="2:16" ht="21">
      <c r="B7" s="126" t="s">
        <v>1077</v>
      </c>
      <c r="C7" s="198"/>
      <c r="D7" s="200">
        <f>EarthOverMax</f>
        <v>1.25</v>
      </c>
      <c r="E7" s="11" t="s">
        <v>868</v>
      </c>
      <c r="F7" s="200">
        <f>EarthOverMax</f>
        <v>1.25</v>
      </c>
      <c r="G7" s="11" t="s">
        <v>871</v>
      </c>
      <c r="H7" s="11"/>
    </row>
    <row r="8" spans="2:16" ht="21">
      <c r="B8" s="126" t="s">
        <v>1078</v>
      </c>
      <c r="C8" s="126"/>
      <c r="D8" s="200">
        <f>EarthResMin</f>
        <v>0.8</v>
      </c>
      <c r="E8" s="11"/>
      <c r="F8" s="16"/>
      <c r="G8" s="126"/>
      <c r="H8" s="16"/>
    </row>
    <row r="9" spans="2:16" ht="21">
      <c r="B9" s="126" t="s">
        <v>1079</v>
      </c>
      <c r="C9" s="126"/>
      <c r="D9" s="200">
        <f>DeadEarthMax</f>
        <v>1.25</v>
      </c>
      <c r="E9" s="11"/>
      <c r="F9" s="16"/>
      <c r="G9" s="126"/>
      <c r="H9" s="16"/>
    </row>
    <row r="10" spans="2:16" ht="21">
      <c r="B10" s="126" t="s">
        <v>1080</v>
      </c>
      <c r="C10" s="126"/>
      <c r="D10" s="200">
        <f>DeadSelfMax</f>
        <v>1.2</v>
      </c>
      <c r="E10" s="11"/>
      <c r="F10" s="16"/>
      <c r="G10" s="126"/>
      <c r="H10" s="16"/>
    </row>
    <row r="11" spans="2:16">
      <c r="B11" s="126" t="s">
        <v>265</v>
      </c>
      <c r="C11" s="126"/>
      <c r="D11" s="200">
        <f>EarthEQ</f>
        <v>1</v>
      </c>
      <c r="E11" s="11"/>
      <c r="F11" s="16"/>
      <c r="G11" s="126"/>
      <c r="H11" s="16"/>
    </row>
    <row r="12" spans="2:16">
      <c r="B12" s="11"/>
      <c r="C12" s="11"/>
      <c r="D12" s="11"/>
      <c r="E12" s="200"/>
      <c r="F12" s="16"/>
      <c r="G12" s="126"/>
      <c r="H12" s="16"/>
    </row>
    <row r="13" spans="2:16">
      <c r="B13" s="11"/>
      <c r="C13" s="11"/>
      <c r="D13" s="11"/>
      <c r="E13" s="11"/>
      <c r="F13" s="11"/>
      <c r="G13" s="11"/>
      <c r="H13" s="11"/>
    </row>
    <row r="14" spans="2:16">
      <c r="B14" s="245" t="s">
        <v>62</v>
      </c>
      <c r="C14" s="11"/>
      <c r="D14" s="64" t="s">
        <v>276</v>
      </c>
      <c r="E14" s="11"/>
      <c r="F14" s="11"/>
      <c r="G14" s="11"/>
      <c r="H14" s="11"/>
    </row>
    <row r="15" spans="2:16" ht="21" customHeight="1">
      <c r="B15" s="245"/>
      <c r="C15" s="11"/>
      <c r="D15" s="64"/>
      <c r="E15" s="11"/>
      <c r="F15" s="11"/>
      <c r="G15" s="11"/>
      <c r="H15" s="11"/>
    </row>
    <row r="16" spans="2:16">
      <c r="B16" s="136" t="str">
        <f>IF(Input!$D$9="CHBDC","SLS:","Service:")</f>
        <v>SLS:</v>
      </c>
      <c r="C16" s="126" t="s">
        <v>277</v>
      </c>
      <c r="D16" s="64"/>
      <c r="E16" s="11"/>
      <c r="F16" s="11"/>
      <c r="G16" s="11"/>
      <c r="H16" s="11"/>
    </row>
    <row r="17" spans="2:8" ht="9" customHeight="1">
      <c r="B17" s="245"/>
      <c r="C17" s="11"/>
      <c r="D17" s="64"/>
      <c r="E17" s="11"/>
      <c r="F17" s="11"/>
      <c r="G17" s="11"/>
      <c r="H17" s="11"/>
    </row>
    <row r="18" spans="2:8" ht="21">
      <c r="B18" s="11" t="s">
        <v>1081</v>
      </c>
      <c r="C18" s="11"/>
      <c r="D18" s="64"/>
      <c r="E18" s="11"/>
      <c r="F18" s="51">
        <f>'Geo 2'!F18</f>
        <v>62.22094847375589</v>
      </c>
      <c r="G18" s="155" t="s">
        <v>65</v>
      </c>
      <c r="H18" s="11"/>
    </row>
    <row r="19" spans="2:8" ht="21">
      <c r="B19" s="11" t="s">
        <v>1082</v>
      </c>
      <c r="C19" s="11"/>
      <c r="D19" s="64"/>
      <c r="E19" s="11"/>
      <c r="F19" s="51">
        <f>'Geo 2'!F19</f>
        <v>46.393702074720004</v>
      </c>
      <c r="G19" s="155" t="s">
        <v>65</v>
      </c>
      <c r="H19" s="11"/>
    </row>
    <row r="20" spans="2:8" ht="21">
      <c r="B20" s="11" t="s">
        <v>1083</v>
      </c>
      <c r="C20" s="11"/>
      <c r="D20" s="64"/>
      <c r="E20" s="11"/>
      <c r="F20" s="51">
        <f>'Geo 2'!F20</f>
        <v>7.9824550089375004</v>
      </c>
      <c r="G20" s="155" t="s">
        <v>65</v>
      </c>
      <c r="H20" s="11"/>
    </row>
    <row r="21" spans="2:8" ht="21">
      <c r="B21" s="11" t="s">
        <v>1084</v>
      </c>
      <c r="C21" s="11"/>
      <c r="D21" s="64"/>
      <c r="E21" s="11"/>
      <c r="F21" s="51">
        <f>'Geo 2'!F21</f>
        <v>54.878723991000001</v>
      </c>
      <c r="G21" s="155" t="s">
        <v>65</v>
      </c>
      <c r="H21" s="11"/>
    </row>
    <row r="22" spans="2:8" ht="21">
      <c r="B22" s="11" t="s">
        <v>1085</v>
      </c>
      <c r="C22" s="11"/>
      <c r="D22" s="11"/>
      <c r="E22" s="11"/>
      <c r="F22" s="51">
        <f>'Geo 2'!F22</f>
        <v>11.03248125</v>
      </c>
      <c r="G22" s="155" t="s">
        <v>65</v>
      </c>
      <c r="H22" s="11"/>
    </row>
    <row r="23" spans="2:8" ht="21">
      <c r="B23" s="11" t="s">
        <v>1086</v>
      </c>
      <c r="C23" s="11"/>
      <c r="D23" s="11"/>
      <c r="E23" s="11"/>
      <c r="F23" s="51">
        <f>'Geo 2'!F23</f>
        <v>0</v>
      </c>
      <c r="G23" s="155" t="s">
        <v>65</v>
      </c>
      <c r="H23" s="11"/>
    </row>
    <row r="24" spans="2:8" ht="21">
      <c r="B24" s="35" t="s">
        <v>1087</v>
      </c>
      <c r="C24" s="11"/>
      <c r="D24" s="11"/>
      <c r="E24" s="11"/>
      <c r="F24" s="51">
        <f>'Geo 2'!F24</f>
        <v>182.50829999999999</v>
      </c>
      <c r="G24" s="155" t="s">
        <v>65</v>
      </c>
      <c r="H24" s="11"/>
    </row>
    <row r="25" spans="2:8" ht="21">
      <c r="B25" s="35" t="s">
        <v>1088</v>
      </c>
      <c r="C25" s="11"/>
      <c r="D25" s="11"/>
      <c r="E25" s="11"/>
      <c r="F25" s="51">
        <f>'Geo 2'!F25</f>
        <v>164.35988622859188</v>
      </c>
      <c r="G25" s="155" t="s">
        <v>65</v>
      </c>
      <c r="H25" s="11"/>
    </row>
    <row r="26" spans="2:8" ht="21">
      <c r="B26" s="35" t="s">
        <v>1089</v>
      </c>
      <c r="C26" s="11"/>
      <c r="D26" s="11"/>
      <c r="E26" s="11"/>
      <c r="F26" s="51">
        <f>'Geo 2'!F26</f>
        <v>76.776734769377853</v>
      </c>
      <c r="G26" s="155" t="s">
        <v>65</v>
      </c>
      <c r="H26" s="11"/>
    </row>
    <row r="27" spans="2:8">
      <c r="B27" s="11"/>
      <c r="C27" s="11"/>
      <c r="D27" s="11"/>
      <c r="E27" s="152"/>
      <c r="F27" s="11"/>
      <c r="G27" s="11"/>
      <c r="H27" s="11"/>
    </row>
    <row r="28" spans="2:8" ht="21">
      <c r="B28" s="126" t="s">
        <v>1090</v>
      </c>
      <c r="C28" s="11"/>
      <c r="D28" s="11"/>
      <c r="E28" s="11"/>
      <c r="F28" s="147">
        <f>'Geo 2'!F28</f>
        <v>1.7984923029385376</v>
      </c>
      <c r="G28" s="155" t="s">
        <v>10</v>
      </c>
      <c r="H28" s="11"/>
    </row>
    <row r="29" spans="2:8" ht="21">
      <c r="B29" s="126" t="s">
        <v>1091</v>
      </c>
      <c r="C29" s="11"/>
      <c r="D29" s="11"/>
      <c r="E29" s="11"/>
      <c r="F29" s="147">
        <f>'Geo 2'!F29</f>
        <v>2.6</v>
      </c>
      <c r="G29" s="155" t="s">
        <v>10</v>
      </c>
      <c r="H29" s="11"/>
    </row>
    <row r="30" spans="2:8" ht="21" customHeight="1">
      <c r="B30" s="126"/>
      <c r="C30" s="11"/>
      <c r="D30" s="11"/>
      <c r="E30" s="147"/>
      <c r="F30" s="11"/>
      <c r="G30" s="11"/>
      <c r="H30" s="11"/>
    </row>
    <row r="31" spans="2:8">
      <c r="B31" s="136" t="str">
        <f>IF(Input!$D$9="CHBDC","ULS:","Strength:")</f>
        <v>ULS:</v>
      </c>
      <c r="C31" s="11"/>
      <c r="D31" s="11"/>
      <c r="E31" s="147"/>
      <c r="F31" s="11"/>
      <c r="G31" s="11"/>
      <c r="H31" s="11"/>
    </row>
    <row r="32" spans="2:8" ht="9" customHeight="1">
      <c r="B32" s="126"/>
      <c r="C32" s="11"/>
      <c r="D32" s="11"/>
      <c r="E32" s="147"/>
      <c r="F32" s="11"/>
      <c r="G32" s="11"/>
      <c r="H32" s="11"/>
    </row>
    <row r="33" spans="2:8" ht="21">
      <c r="B33" s="11" t="s">
        <v>1081</v>
      </c>
      <c r="C33" s="11"/>
      <c r="D33" s="11"/>
      <c r="E33" s="147"/>
      <c r="F33" s="51">
        <f>'Geo 2'!F33</f>
        <v>77.776185592194864</v>
      </c>
      <c r="G33" s="155" t="s">
        <v>65</v>
      </c>
      <c r="H33" s="11"/>
    </row>
    <row r="34" spans="2:8" ht="21">
      <c r="B34" s="11" t="s">
        <v>1082</v>
      </c>
      <c r="C34" s="11"/>
      <c r="D34" s="11"/>
      <c r="E34" s="147"/>
      <c r="F34" s="51">
        <f>'Geo 2'!F34</f>
        <v>78.869293527024013</v>
      </c>
      <c r="G34" s="155" t="s">
        <v>65</v>
      </c>
      <c r="H34" s="11"/>
    </row>
    <row r="35" spans="2:8" ht="21">
      <c r="B35" s="11" t="s">
        <v>1083</v>
      </c>
      <c r="C35" s="11"/>
      <c r="D35" s="11"/>
      <c r="E35" s="147"/>
      <c r="F35" s="51">
        <f>'Geo 2'!F35</f>
        <v>9.9780687611718744</v>
      </c>
      <c r="G35" s="155" t="s">
        <v>65</v>
      </c>
      <c r="H35" s="11"/>
    </row>
    <row r="36" spans="2:8" ht="21">
      <c r="B36" s="11" t="s">
        <v>1084</v>
      </c>
      <c r="C36" s="11"/>
      <c r="D36" s="11"/>
      <c r="E36" s="147"/>
      <c r="F36" s="51">
        <f>'Geo 2'!F36</f>
        <v>68.598404988750005</v>
      </c>
      <c r="G36" s="155" t="s">
        <v>65</v>
      </c>
      <c r="H36" s="11"/>
    </row>
    <row r="37" spans="2:8" ht="21">
      <c r="B37" s="11" t="s">
        <v>1085</v>
      </c>
      <c r="C37" s="11"/>
      <c r="D37" s="11"/>
      <c r="E37" s="147"/>
      <c r="F37" s="51">
        <f>'Geo 2'!F37</f>
        <v>12.135729375</v>
      </c>
      <c r="G37" s="155" t="s">
        <v>65</v>
      </c>
      <c r="H37" s="11"/>
    </row>
    <row r="38" spans="2:8" ht="21">
      <c r="B38" s="11" t="s">
        <v>1086</v>
      </c>
      <c r="C38" s="11"/>
      <c r="D38" s="11"/>
      <c r="E38" s="147"/>
      <c r="F38" s="51">
        <f>'Geo 2'!F38</f>
        <v>0</v>
      </c>
      <c r="G38" s="155" t="s">
        <v>65</v>
      </c>
      <c r="H38" s="11"/>
    </row>
    <row r="39" spans="2:8" ht="21">
      <c r="B39" s="35" t="s">
        <v>1087</v>
      </c>
      <c r="C39" s="11"/>
      <c r="D39" s="11"/>
      <c r="E39" s="147"/>
      <c r="F39" s="51">
        <f>'Geo 2'!F39</f>
        <v>247.35769999999999</v>
      </c>
      <c r="G39" s="155" t="s">
        <v>65</v>
      </c>
      <c r="H39" s="11"/>
    </row>
    <row r="40" spans="2:8" ht="21">
      <c r="B40" s="35" t="s">
        <v>1088</v>
      </c>
      <c r="C40" s="11"/>
      <c r="D40" s="11"/>
      <c r="E40" s="147"/>
      <c r="F40" s="51">
        <f>'Geo 2'!F41</f>
        <v>222.46258256709589</v>
      </c>
      <c r="G40" s="155" t="s">
        <v>65</v>
      </c>
      <c r="H40" s="11"/>
    </row>
    <row r="41" spans="2:8" ht="21">
      <c r="B41" s="35" t="s">
        <v>1089</v>
      </c>
      <c r="C41" s="11"/>
      <c r="D41" s="11"/>
      <c r="E41" s="147"/>
      <c r="F41" s="51">
        <f>'WK1'!F316</f>
        <v>105.3184786154966</v>
      </c>
      <c r="G41" s="155" t="s">
        <v>65</v>
      </c>
      <c r="H41" s="11"/>
    </row>
    <row r="42" spans="2:8">
      <c r="B42" s="11"/>
      <c r="C42" s="11"/>
      <c r="D42" s="11"/>
      <c r="E42" s="147"/>
      <c r="F42" s="11"/>
      <c r="G42" s="160"/>
      <c r="H42" s="11"/>
    </row>
    <row r="43" spans="2:8" ht="21">
      <c r="B43" s="126" t="s">
        <v>1090</v>
      </c>
      <c r="C43" s="11"/>
      <c r="D43" s="11"/>
      <c r="E43" s="11"/>
      <c r="F43" s="147">
        <f>'Geo 2'!F44</f>
        <v>1.8622247751648331</v>
      </c>
      <c r="G43" s="155" t="s">
        <v>10</v>
      </c>
      <c r="H43" s="11"/>
    </row>
    <row r="44" spans="2:8" ht="21">
      <c r="B44" s="126" t="s">
        <v>1091</v>
      </c>
      <c r="C44" s="11"/>
      <c r="D44" s="11"/>
      <c r="E44" s="11"/>
      <c r="F44" s="147">
        <f>'Geo 2'!F45</f>
        <v>2.6</v>
      </c>
      <c r="G44" s="155" t="s">
        <v>10</v>
      </c>
      <c r="H44" s="11"/>
    </row>
    <row r="45" spans="2:8">
      <c r="B45" s="126"/>
      <c r="C45" s="11"/>
      <c r="D45" s="11"/>
      <c r="E45" s="147"/>
      <c r="F45" s="11"/>
      <c r="G45" s="11"/>
      <c r="H45" s="11"/>
    </row>
    <row r="46" spans="2:8">
      <c r="B46" s="126"/>
      <c r="C46" s="11"/>
      <c r="D46" s="11"/>
      <c r="E46" s="147"/>
      <c r="F46" s="11"/>
      <c r="G46" s="11"/>
      <c r="H46" s="11"/>
    </row>
    <row r="47" spans="2:8">
      <c r="B47" s="245" t="s">
        <v>63</v>
      </c>
      <c r="C47" s="11"/>
      <c r="D47" s="64" t="s">
        <v>279</v>
      </c>
      <c r="E47" s="11"/>
      <c r="F47" s="11"/>
      <c r="G47" s="11"/>
      <c r="H47" s="11"/>
    </row>
    <row r="48" spans="2:8">
      <c r="B48" s="245"/>
      <c r="C48" s="11"/>
      <c r="D48" s="64"/>
      <c r="E48" s="11"/>
      <c r="F48" s="11"/>
      <c r="G48" s="11"/>
      <c r="H48" s="11"/>
    </row>
    <row r="49" spans="2:8">
      <c r="B49" s="136" t="str">
        <f>IF(Input!$D$9="CHBDC","SLS:","Service:")</f>
        <v>SLS:</v>
      </c>
      <c r="C49" s="11"/>
      <c r="D49" s="64"/>
      <c r="E49" s="11"/>
      <c r="F49" s="11"/>
      <c r="G49" s="11"/>
      <c r="H49" s="11"/>
    </row>
    <row r="50" spans="2:8" ht="9" customHeight="1">
      <c r="B50" s="11"/>
      <c r="C50" s="11"/>
      <c r="D50" s="11"/>
      <c r="E50" s="11"/>
      <c r="F50" s="11"/>
      <c r="G50" s="11"/>
      <c r="H50" s="11"/>
    </row>
    <row r="51" spans="2:8" ht="21">
      <c r="B51" s="126" t="s">
        <v>1095</v>
      </c>
      <c r="C51" s="11"/>
      <c r="D51" s="11"/>
      <c r="E51" s="51">
        <f>'Geo 2'!E52</f>
        <v>0.16000000000000003</v>
      </c>
      <c r="F51" s="155" t="s">
        <v>65</v>
      </c>
      <c r="G51" s="11"/>
      <c r="H51" s="11"/>
    </row>
    <row r="52" spans="2:8" ht="21" customHeight="1">
      <c r="B52" s="126"/>
      <c r="C52" s="11"/>
      <c r="D52" s="11"/>
      <c r="E52" s="51"/>
      <c r="F52" s="126"/>
      <c r="G52" s="11"/>
      <c r="H52" s="11"/>
    </row>
    <row r="53" spans="2:8">
      <c r="B53" s="136" t="str">
        <f>IF(Input!$D$9="CHBDC","ULS:","Strength:")</f>
        <v>ULS:</v>
      </c>
      <c r="C53" s="11"/>
      <c r="D53" s="11"/>
      <c r="E53" s="51"/>
      <c r="F53" s="126"/>
      <c r="G53" s="11"/>
      <c r="H53" s="11"/>
    </row>
    <row r="54" spans="2:8" ht="9" customHeight="1">
      <c r="B54" s="136"/>
      <c r="C54" s="11"/>
      <c r="D54" s="11"/>
      <c r="E54" s="51"/>
      <c r="F54" s="126"/>
      <c r="G54" s="11"/>
      <c r="H54" s="11"/>
    </row>
    <row r="55" spans="2:8" ht="21">
      <c r="B55" s="126" t="s">
        <v>1095</v>
      </c>
      <c r="C55" s="11"/>
      <c r="D55" s="11"/>
      <c r="E55" s="51">
        <f>'Geo 1'!E55</f>
        <v>0.12800000000000003</v>
      </c>
      <c r="F55" s="155" t="s">
        <v>65</v>
      </c>
      <c r="G55" s="11"/>
      <c r="H55" s="11"/>
    </row>
    <row r="56" spans="2:8" ht="21">
      <c r="B56" s="126" t="s">
        <v>1096</v>
      </c>
      <c r="C56" s="11"/>
      <c r="D56" s="11"/>
      <c r="E56" s="147">
        <f>'Geo 1'!E56</f>
        <v>6.6666666666666666E-2</v>
      </c>
      <c r="F56" s="155" t="s">
        <v>10</v>
      </c>
      <c r="G56" s="11"/>
      <c r="H56" s="11"/>
    </row>
    <row r="57" spans="2:8">
      <c r="B57" s="126"/>
      <c r="C57" s="11"/>
      <c r="D57" s="11"/>
      <c r="E57" s="147"/>
      <c r="F57" s="155"/>
      <c r="G57" s="11"/>
      <c r="H57" s="11"/>
    </row>
    <row r="58" spans="2:8">
      <c r="B58" s="126"/>
      <c r="C58" s="11"/>
      <c r="D58" s="11"/>
      <c r="E58" s="147"/>
      <c r="F58" s="155"/>
      <c r="G58" s="11"/>
      <c r="H58" s="11"/>
    </row>
    <row r="59" spans="2:8">
      <c r="B59" s="245" t="s">
        <v>690</v>
      </c>
      <c r="C59" s="11"/>
      <c r="D59" s="11"/>
      <c r="E59" s="186" t="str">
        <f>'Geo 1'!$E$59</f>
        <v>*</v>
      </c>
      <c r="F59" s="11"/>
      <c r="G59" s="11"/>
      <c r="H59" s="11"/>
    </row>
    <row r="60" spans="2:8">
      <c r="B60" s="245"/>
      <c r="C60" s="11"/>
      <c r="D60" s="11"/>
      <c r="E60" s="147"/>
      <c r="F60" s="11"/>
      <c r="G60" s="11"/>
      <c r="H60" s="11"/>
    </row>
    <row r="61" spans="2:8">
      <c r="B61" s="11" t="s">
        <v>58</v>
      </c>
      <c r="C61" s="11" t="s">
        <v>683</v>
      </c>
      <c r="D61" s="51">
        <f>'Geo 2'!D62</f>
        <v>0</v>
      </c>
      <c r="E61" s="147" t="s">
        <v>689</v>
      </c>
      <c r="F61" s="51">
        <f>'Geo 2'!F62</f>
        <v>0</v>
      </c>
      <c r="G61" s="11" t="s">
        <v>66</v>
      </c>
      <c r="H61" s="11"/>
    </row>
    <row r="62" spans="2:8">
      <c r="B62" s="11" t="s">
        <v>36</v>
      </c>
      <c r="C62" s="11" t="s">
        <v>683</v>
      </c>
      <c r="D62" s="51">
        <f>'Geo 2'!D63</f>
        <v>0</v>
      </c>
      <c r="E62" s="147" t="s">
        <v>689</v>
      </c>
      <c r="F62" s="51">
        <f>'Geo 2'!F63</f>
        <v>0</v>
      </c>
      <c r="G62" s="11" t="s">
        <v>66</v>
      </c>
      <c r="H62" s="11"/>
    </row>
    <row r="63" spans="2:8">
      <c r="B63" s="11"/>
      <c r="C63" s="11"/>
      <c r="D63" s="51"/>
      <c r="E63" s="147"/>
      <c r="F63" s="51"/>
      <c r="G63" s="11"/>
      <c r="H63" s="11"/>
    </row>
    <row r="64" spans="2:8">
      <c r="B64" s="11"/>
      <c r="C64" s="11"/>
      <c r="D64" s="51"/>
      <c r="E64" s="147"/>
      <c r="F64" s="51"/>
      <c r="G64" s="11"/>
      <c r="H64" s="11"/>
    </row>
    <row r="65" spans="2:8">
      <c r="B65" s="245" t="s">
        <v>849</v>
      </c>
      <c r="C65" s="11"/>
      <c r="D65" s="51"/>
      <c r="E65" s="147"/>
      <c r="F65" s="51"/>
      <c r="G65" s="11"/>
      <c r="H65" s="11"/>
    </row>
    <row r="66" spans="2:8">
      <c r="B66" s="11"/>
      <c r="C66" s="11"/>
      <c r="D66" s="51"/>
      <c r="E66" s="147"/>
      <c r="F66" s="51"/>
      <c r="G66" s="11"/>
      <c r="H66" s="11"/>
    </row>
    <row r="67" spans="2:8">
      <c r="B67" s="11" t="s">
        <v>850</v>
      </c>
      <c r="C67" s="294" t="s">
        <v>852</v>
      </c>
      <c r="D67" s="295">
        <f>'Geo 1'!D67</f>
        <v>0</v>
      </c>
      <c r="E67" s="147" t="s">
        <v>853</v>
      </c>
      <c r="F67" s="147">
        <f>'Geo 1'!F67</f>
        <v>0</v>
      </c>
      <c r="G67" s="11" t="s">
        <v>10</v>
      </c>
      <c r="H67" s="11"/>
    </row>
    <row r="68" spans="2:8">
      <c r="B68" s="11"/>
      <c r="C68" s="152" t="s">
        <v>851</v>
      </c>
      <c r="D68" s="200">
        <f>'Geo 1'!D68</f>
        <v>0</v>
      </c>
      <c r="E68" s="147"/>
      <c r="F68" s="51"/>
      <c r="G68" s="11"/>
      <c r="H68" s="11"/>
    </row>
    <row r="69" spans="2:8">
      <c r="B69" s="11"/>
      <c r="C69" s="11"/>
      <c r="D69" s="51"/>
      <c r="E69" s="147"/>
      <c r="F69" s="51"/>
      <c r="G69" s="11"/>
      <c r="H69" s="11"/>
    </row>
    <row r="70" spans="2:8">
      <c r="B70" s="11"/>
      <c r="C70" s="11" t="s">
        <v>854</v>
      </c>
      <c r="D70" s="51"/>
      <c r="E70" s="147">
        <f>'Geo 1'!E70</f>
        <v>0.65</v>
      </c>
      <c r="F70" s="187" t="s">
        <v>10</v>
      </c>
      <c r="G70" s="11"/>
      <c r="H70" s="11"/>
    </row>
    <row r="71" spans="2:8">
      <c r="B71" s="11"/>
      <c r="C71" s="11"/>
      <c r="D71" s="51"/>
      <c r="E71" s="147"/>
      <c r="F71" s="51"/>
      <c r="G71" s="11"/>
      <c r="H71" s="11"/>
    </row>
    <row r="72" spans="2:8">
      <c r="B72" s="11"/>
      <c r="C72" s="11"/>
      <c r="D72" s="51"/>
      <c r="E72" s="147"/>
      <c r="F72" s="51"/>
      <c r="G72" s="11"/>
      <c r="H72" s="11"/>
    </row>
    <row r="73" spans="2:8">
      <c r="B73" s="11" t="s">
        <v>855</v>
      </c>
      <c r="C73" s="294" t="s">
        <v>852</v>
      </c>
      <c r="D73" s="295">
        <f>'Geo 1'!D73</f>
        <v>0</v>
      </c>
      <c r="E73" s="147" t="s">
        <v>853</v>
      </c>
      <c r="F73" s="147">
        <f>'Geo 1'!F73</f>
        <v>0</v>
      </c>
      <c r="G73" s="11" t="s">
        <v>10</v>
      </c>
      <c r="H73" s="11"/>
    </row>
    <row r="74" spans="2:8">
      <c r="B74" s="11"/>
      <c r="C74" s="152" t="s">
        <v>851</v>
      </c>
      <c r="D74" s="200">
        <f>'Geo 1'!D74</f>
        <v>0</v>
      </c>
      <c r="E74" s="147"/>
      <c r="F74" s="51"/>
      <c r="G74" s="11"/>
      <c r="H74" s="11"/>
    </row>
    <row r="75" spans="2:8">
      <c r="B75" s="11"/>
      <c r="C75" s="11"/>
      <c r="D75" s="51"/>
      <c r="E75" s="147"/>
      <c r="F75" s="51"/>
      <c r="G75" s="11"/>
      <c r="H75" s="11"/>
    </row>
    <row r="76" spans="2:8">
      <c r="B76" s="11"/>
      <c r="C76" s="11" t="s">
        <v>854</v>
      </c>
      <c r="D76" s="51"/>
      <c r="E76" s="147">
        <f>'Geo 1'!E76</f>
        <v>0.65</v>
      </c>
      <c r="F76" s="187" t="s">
        <v>10</v>
      </c>
      <c r="G76" s="11"/>
      <c r="H76" s="11"/>
    </row>
    <row r="77" spans="2:8">
      <c r="B77" s="11"/>
      <c r="C77" s="11"/>
      <c r="D77" s="51"/>
      <c r="E77" s="147"/>
      <c r="F77" s="51"/>
      <c r="G77" s="11"/>
      <c r="H77" s="11"/>
    </row>
    <row r="78" spans="2:8">
      <c r="B78" s="11"/>
      <c r="C78" s="11"/>
      <c r="D78" s="51"/>
      <c r="E78" s="147"/>
      <c r="F78" s="51"/>
      <c r="G78" s="11"/>
      <c r="H78" s="11"/>
    </row>
    <row r="79" spans="2:8">
      <c r="B79" s="4" t="s">
        <v>171</v>
      </c>
      <c r="C79" s="11"/>
      <c r="D79" s="136" t="str">
        <f>IF(Seismic&gt;0,IF(Input!$D$9="CHBDC","seismic not applicable to SLS design","seismic not applicable to Service design"),"*")</f>
        <v>*</v>
      </c>
      <c r="E79" s="152"/>
      <c r="F79" s="11"/>
      <c r="G79" s="11"/>
      <c r="H79" s="11"/>
    </row>
    <row r="80" spans="2:8">
      <c r="B80" s="11"/>
      <c r="C80" s="11"/>
      <c r="D80" s="11"/>
      <c r="E80" s="152"/>
      <c r="F80" s="11"/>
      <c r="G80" s="11"/>
      <c r="H80" s="11"/>
    </row>
    <row r="81" spans="2:9">
      <c r="B81" s="11" t="s">
        <v>798</v>
      </c>
      <c r="C81" s="11"/>
      <c r="D81" s="11"/>
      <c r="E81" s="140">
        <f>IF(Seismic&gt;0,0,IF(Input!$C$27="Cantilever",('WK3'!G82*'WK3'!G83+'WK3'!G90*'WK3'!G91+'WK3'!G98*'WK3'!G99+'WK3'!G106*'WK3'!G107+'WK3'!G117*'WK3'!G118+'WK3'!G125*'WK3'!G126+'WK3'!G133*'WK3'!G134+'WK3'!N100*'WK3'!N101)+F26*F29+E51*E56+'WK3'!M184+D68*E70,0))</f>
        <v>512.13524613935363</v>
      </c>
      <c r="F81" s="155" t="s">
        <v>66</v>
      </c>
      <c r="G81" s="136" t="str">
        <f>IF(Input!$D$9="CHBDC","SLS","Service")</f>
        <v>SLS</v>
      </c>
      <c r="H81" s="11"/>
    </row>
    <row r="82" spans="2:9">
      <c r="B82" s="11" t="s">
        <v>798</v>
      </c>
      <c r="C82" s="11"/>
      <c r="D82" s="11"/>
      <c r="E82" s="51">
        <f>IF(Input!$C$27="Cantilever",('WK3'!$G$82*'WK3'!$G$83+'WK3'!$G$90*'WK3'!$G$91+'WK3'!$G$98*'WK3'!$G$99+'WK3'!$G$106*'WK3'!$G$107+'WK3'!$G$117*'WK3'!$G$118+'WK3'!$G$125*'WK3'!$G$126+'WK3'!$G$133*'WK3'!$G$134)*DeadSelfMax+'WK3'!$Z$100*'WK3'!$Z$101+E55*E56+'WK3'!M184*DeadEarthMax+F41*F44*EarthOverMax+D74*E76,0)</f>
        <v>729.71392517407799</v>
      </c>
      <c r="F82" s="155" t="s">
        <v>66</v>
      </c>
      <c r="G82" s="136" t="str">
        <f>IF(Input!$D$9="CHBDC","ULS","Strength")</f>
        <v>ULS</v>
      </c>
      <c r="H82" s="11"/>
    </row>
    <row r="83" spans="2:9">
      <c r="B83" s="11"/>
      <c r="C83" s="11"/>
      <c r="D83" s="11"/>
      <c r="E83" s="51"/>
      <c r="F83" s="142"/>
      <c r="G83" s="51"/>
      <c r="H83" s="11"/>
    </row>
    <row r="84" spans="2:9">
      <c r="B84" s="11" t="s">
        <v>321</v>
      </c>
      <c r="C84" s="11"/>
      <c r="D84" s="11"/>
      <c r="E84" s="241">
        <f>IF(Seismic&gt;0,0,IF(Input!$C$27="Cantilever",F25*$F$28+((2/3*Input!$F$17)*('WK1'!$R$48*'WK2'!R34*Input!$F$17/2))+F61,0))</f>
        <v>328.74646729397625</v>
      </c>
      <c r="F84" s="155" t="s">
        <v>66</v>
      </c>
      <c r="G84" s="136" t="str">
        <f>IF(Input!$D$9="CHBDC","SLS","Service")</f>
        <v>SLS</v>
      </c>
      <c r="H84" s="11"/>
    </row>
    <row r="85" spans="2:9">
      <c r="B85" s="11" t="s">
        <v>321</v>
      </c>
      <c r="C85" s="11"/>
      <c r="D85" s="11"/>
      <c r="E85" s="241">
        <f>IF(Input!$C$27="Cantilever",F40*$F$43+WaterMax*((2/3*Input!$F$17)*('WK1'!$R$48*'WK2'!R34*Input!$F$17/2))+F62,0)</f>
        <v>450.73645750359827</v>
      </c>
      <c r="F85" s="155" t="s">
        <v>66</v>
      </c>
      <c r="G85" s="136" t="str">
        <f>IF(Input!$D$9="CHBDC","ULS","Strength")</f>
        <v>ULS</v>
      </c>
      <c r="H85" s="11"/>
    </row>
    <row r="86" spans="2:9">
      <c r="B86" s="7"/>
      <c r="C86" s="7"/>
      <c r="D86" s="7"/>
      <c r="E86" s="241"/>
      <c r="F86" s="142"/>
      <c r="G86" s="51"/>
      <c r="H86" s="11"/>
      <c r="I86" s="41"/>
    </row>
    <row r="87" spans="2:9">
      <c r="B87" s="3" t="s">
        <v>322</v>
      </c>
      <c r="C87" s="7"/>
      <c r="D87" s="7"/>
      <c r="E87" s="179">
        <f>IF(AND(Seismic&gt;0,Input!D9="CHBDC"),0,IF(Input!$C$27="Cantilever",('WK3'!$G$83+'WK3'!$G$91+'WK3'!$G$99+'WK3'!$G$107+'WK3'!$G$118+'WK3'!$G$126+'WK3'!$G$134)+'WK3'!$N$100-('WK1'!$R$48*'WK2'!R34*Input!$F$17/2)+'WK3'!J184+F26+D68,0))</f>
        <v>259.44990724770696</v>
      </c>
      <c r="F87" s="155" t="s">
        <v>65</v>
      </c>
      <c r="G87" s="136" t="str">
        <f>IF(Input!$D$9="CHBDC","SLS","Service")</f>
        <v>SLS</v>
      </c>
      <c r="H87" s="11"/>
      <c r="I87" s="41"/>
    </row>
    <row r="88" spans="2:9">
      <c r="B88" s="3" t="s">
        <v>323</v>
      </c>
      <c r="C88" s="7"/>
      <c r="D88" s="7"/>
      <c r="E88" s="179">
        <f>IF(Input!$C$27="Cantilever",('WK3'!$G$83+'WK3'!$G$91+'WK3'!$G$99+'WK3'!$G$107+'WK3'!$G$118+'WK3'!$G$126+'WK3'!$G$134)*DeadSelfMax+'WK3'!$Z$100-WaterMax*('WK1'!$R$48*'WK2'!R34*Input!$F$17/2)+'WK3'!J184*DeadEarthMax+F41*EarthOverMax+D74,0)</f>
        <v>359.61800899228217</v>
      </c>
      <c r="F88" s="155" t="s">
        <v>65</v>
      </c>
      <c r="G88" s="136" t="str">
        <f>IF(Input!$D$9="CHBDC","ULS","Strength")</f>
        <v>ULS</v>
      </c>
      <c r="H88" s="252"/>
    </row>
    <row r="89" spans="2:9">
      <c r="B89" s="7"/>
      <c r="C89" s="7"/>
      <c r="D89" s="7"/>
      <c r="E89" s="241"/>
      <c r="F89" s="142"/>
      <c r="G89" s="51"/>
      <c r="H89" s="252"/>
    </row>
    <row r="90" spans="2:9">
      <c r="B90" s="4" t="s">
        <v>16</v>
      </c>
      <c r="D90" s="95" t="str">
        <f>IF(Seismic&gt;0,IF(Input!$D$9="CHBDC","seismic not applicable to SLS design","seismic not applicable to Service design"),"*")</f>
        <v>*</v>
      </c>
      <c r="E90" s="241"/>
      <c r="F90" s="142"/>
      <c r="G90" s="51"/>
      <c r="H90" s="252"/>
    </row>
    <row r="91" spans="2:9">
      <c r="E91" s="241"/>
      <c r="F91" s="142"/>
      <c r="G91" s="11"/>
      <c r="H91" s="11"/>
    </row>
    <row r="92" spans="2:9">
      <c r="B92" s="20" t="s">
        <v>338</v>
      </c>
      <c r="E92" s="241">
        <f>IF(Seismic&gt;0,0,IF(Input!$C$27="Gravity",('WK3'!$G$221*'WK3'!$G$222+'WK3'!$G$229*'WK3'!$G$230+'WK3'!$G$237*'WK3'!$G$238+'WK3'!$G$252*'WK3'!$G$253+'WK3'!$G$260*'WK3'!$G$261+'WK3'!$G$268*'WK3'!$G$269+$F$26*$F$29)+$E$51*$E$56+'WK3'!M184+D68*E70,0))</f>
        <v>0</v>
      </c>
      <c r="F92" s="155" t="s">
        <v>66</v>
      </c>
      <c r="G92" s="136" t="str">
        <f>IF(Input!$D$9="CHBDC","SLS","Service")</f>
        <v>SLS</v>
      </c>
      <c r="H92" s="11"/>
    </row>
    <row r="93" spans="2:9">
      <c r="B93" s="20" t="s">
        <v>338</v>
      </c>
      <c r="E93" s="241">
        <f>IF(Input!$C$27="Gravity",('WK3'!$G$221*'WK3'!$G$222+'WK3'!$G$229*'WK3'!$G$230+'WK3'!$G$237*'WK3'!$G$238+'WK3'!$G$252*'WK3'!$G$253+'WK3'!$G$260*'WK3'!$G$261+'WK3'!$G$268*'WK3'!$G$269)*DeadSelfMax+$F$41*$F$44+E55*E56+'WK3'!M184*DeadEarthMax+D74*E76,0)</f>
        <v>0</v>
      </c>
      <c r="F93" s="155" t="s">
        <v>66</v>
      </c>
      <c r="G93" s="136" t="str">
        <f>IF(Input!$D$9="CHBDC","ULS","Strength")</f>
        <v>ULS</v>
      </c>
      <c r="H93" s="11"/>
      <c r="I93" s="41"/>
    </row>
    <row r="94" spans="2:9">
      <c r="E94" s="241"/>
      <c r="F94" s="142"/>
      <c r="G94" s="51"/>
      <c r="H94" s="11"/>
    </row>
    <row r="95" spans="2:9">
      <c r="B95" s="20" t="s">
        <v>321</v>
      </c>
      <c r="E95" s="241">
        <f>IF(Seismic&gt;0,0,IF(Input!$C$27="Gravity",$F$25*$F$28+((2/3*Input!$F$17)*('WK1'!$R$48*'WK2'!R34*Input!$F$17/2))+F61,0))</f>
        <v>0</v>
      </c>
      <c r="F95" s="155" t="s">
        <v>66</v>
      </c>
      <c r="G95" s="136" t="str">
        <f>IF(Input!$D$9="CHBDC","SLS","Service")</f>
        <v>SLS</v>
      </c>
      <c r="H95" s="11"/>
    </row>
    <row r="96" spans="2:9">
      <c r="B96" s="20" t="s">
        <v>321</v>
      </c>
      <c r="E96" s="241">
        <f>IF(Input!$C$27="Gravity",$F40*$F$43+WaterMax*((2/3*Input!$F$17)*('WK1'!$R$48*'WK2'!R34*Input!$F$17/2))+F62,0)</f>
        <v>0</v>
      </c>
      <c r="F96" s="155" t="s">
        <v>66</v>
      </c>
      <c r="G96" s="136" t="str">
        <f>IF(Input!$D$9="CHBDC","ULS","Strength")</f>
        <v>ULS</v>
      </c>
      <c r="H96" s="11"/>
    </row>
    <row r="97" spans="2:11">
      <c r="E97" s="241"/>
      <c r="F97" s="142"/>
      <c r="G97" s="51"/>
      <c r="H97" s="11"/>
    </row>
    <row r="98" spans="2:11">
      <c r="B98" s="13" t="s">
        <v>322</v>
      </c>
      <c r="E98" s="241">
        <f>IF(AND(Seismic&gt;0,Input!D9="CHBDC"),0,IF(Input!$C$27="Gravity",('WK3'!$G$222+'WK3'!$G$230+'WK3'!$G$238+'WK3'!$G$253+'WK3'!$G$261+'WK3'!$G$269)*COS(RADIANS(Input!$F$99))+$F$26-('WK1'!$R$48*'WK2'!R34*Input!$F$17/2)+'WK3'!J184+D68,0))</f>
        <v>0</v>
      </c>
      <c r="F98" s="155" t="s">
        <v>65</v>
      </c>
      <c r="G98" s="136" t="str">
        <f>IF(Input!$D$9="CHBDC","SLS","Service")</f>
        <v>SLS</v>
      </c>
      <c r="H98" s="11"/>
    </row>
    <row r="99" spans="2:11">
      <c r="B99" s="13" t="s">
        <v>323</v>
      </c>
      <c r="E99" s="241">
        <f>IF(Input!$C$27="Gravity",('WK3'!$G$222+'WK3'!$G$230+'WK3'!$G$238+'WK3'!$G$253+'WK3'!$G$261+'WK3'!$G$269)*DeadSelfMax*COS(RADIANS(Input!F99))+$F$41-WaterMax*('WK1'!$R$48*'WK2'!R34*Input!$F$17/2)+'WK3'!J184*DeadEarthMax+D74,0)</f>
        <v>0</v>
      </c>
      <c r="F99" s="155" t="s">
        <v>65</v>
      </c>
      <c r="G99" s="136" t="str">
        <f>IF(Input!$D$9="CHBDC","ULS","Strength")</f>
        <v>ULS</v>
      </c>
      <c r="H99" s="11"/>
    </row>
    <row r="100" spans="2:11">
      <c r="E100" s="32"/>
      <c r="F100" s="142"/>
      <c r="G100" s="11"/>
      <c r="H100" s="11"/>
    </row>
    <row r="101" spans="2:11">
      <c r="E101" s="32"/>
      <c r="F101" s="11"/>
      <c r="G101" s="11"/>
      <c r="H101" s="11"/>
    </row>
    <row r="102" spans="2:11">
      <c r="B102" s="104" t="str">
        <f>IF(Input!$D$9="CHBDC","Serviceability Limit States","Service Limit States")</f>
        <v>Serviceability Limit States</v>
      </c>
      <c r="D102" s="13"/>
      <c r="E102" s="32"/>
      <c r="F102" s="11"/>
      <c r="G102" s="11"/>
      <c r="H102" s="11"/>
      <c r="I102" s="143" t="str">
        <f>IF(Input!$D$9="CHBDC","cl.6.10.3 and 6.12.2.1(a)","10.6.3.1.2")</f>
        <v>cl.6.10.3 and 6.12.2.1(a)</v>
      </c>
    </row>
    <row r="103" spans="2:11">
      <c r="B103" s="39"/>
      <c r="E103" s="32"/>
      <c r="F103" s="11"/>
      <c r="G103" s="11"/>
      <c r="H103" s="11"/>
    </row>
    <row r="104" spans="2:11" ht="21">
      <c r="C104" s="13" t="s">
        <v>174</v>
      </c>
      <c r="E104" s="51">
        <f>IF(Input!C27="Cantilever",F25-$E$51+D61,$F$25-$E$51+D61)</f>
        <v>164.19988622859188</v>
      </c>
      <c r="F104" s="155" t="s">
        <v>65</v>
      </c>
      <c r="G104" s="11"/>
      <c r="H104" s="11"/>
    </row>
    <row r="105" spans="2:11">
      <c r="C105" s="20" t="s">
        <v>19</v>
      </c>
      <c r="E105" s="14">
        <f>$E$84+$E$95</f>
        <v>328.74646729397625</v>
      </c>
      <c r="F105" s="155" t="s">
        <v>66</v>
      </c>
      <c r="G105" s="11"/>
      <c r="H105" s="11"/>
    </row>
    <row r="106" spans="2:11">
      <c r="C106" s="20" t="s">
        <v>250</v>
      </c>
      <c r="E106" s="14">
        <f>$E$81+$E$92</f>
        <v>512.13524613935363</v>
      </c>
      <c r="F106" s="155" t="s">
        <v>66</v>
      </c>
      <c r="G106" s="245"/>
      <c r="H106" s="11"/>
    </row>
    <row r="107" spans="2:11">
      <c r="C107" s="11" t="s">
        <v>1035</v>
      </c>
      <c r="E107" s="38">
        <f>IF(Seismic&gt;0,0,($E$106-$E$105)/($E$87+E98))</f>
        <v>0.70683694124542096</v>
      </c>
      <c r="F107" s="155" t="s">
        <v>10</v>
      </c>
      <c r="G107" s="11"/>
      <c r="H107" s="11"/>
    </row>
    <row r="108" spans="2:11">
      <c r="C108" s="11" t="s">
        <v>1021</v>
      </c>
      <c r="E108" s="38">
        <f>IF(Seismic&gt;0,0,(Input!$F$17)/2-$E$107)</f>
        <v>0.59316305875457909</v>
      </c>
      <c r="F108" s="155" t="s">
        <v>10</v>
      </c>
      <c r="G108" s="11"/>
      <c r="H108" s="11"/>
    </row>
    <row r="109" spans="2:11">
      <c r="C109" s="11" t="s">
        <v>656</v>
      </c>
      <c r="E109" s="38">
        <f>(Input!$F$17)/6</f>
        <v>0.43333333333333335</v>
      </c>
      <c r="F109" s="155" t="s">
        <v>10</v>
      </c>
      <c r="G109" s="11"/>
      <c r="H109" s="11"/>
    </row>
    <row r="110" spans="2:11">
      <c r="C110" s="11"/>
      <c r="F110" s="11"/>
      <c r="G110" s="11"/>
      <c r="H110" s="11"/>
    </row>
    <row r="111" spans="2:11">
      <c r="C111" s="11" t="s">
        <v>20</v>
      </c>
      <c r="F111" s="51">
        <f>IF(Seismic&gt;0,0,IF($E$81&gt;$E$92,IF(IF($E$108&lt;=$E$109,$E$87/Input!$F$17*(1+6*$E$108/Input!$F$17),2*$E$87/3/$E$107)&lt;0,0,IF($E$108&lt;=$E$109,$E$87/Input!$F$17*(1+6*$E$108/Input!$F$17),2*$E$87/3/$E$107)),IF(IF($E$108&lt;=$E$109,$E$98/Input!$F$17*(1+6*$E$108/Input!$F$17),2*$E$98/3/$E$107)&lt;0,0,IF($E$108&lt;=$E$109,$E$98/Input!$F$17*(1+6*$E$108/Input!$F$17),2*$E$98/3/$E$107))))</f>
        <v>244.70510062341077</v>
      </c>
      <c r="G111" s="155" t="s">
        <v>532</v>
      </c>
      <c r="H111" s="11"/>
      <c r="K111" s="130"/>
    </row>
    <row r="112" spans="2:11">
      <c r="C112" s="11" t="s">
        <v>21</v>
      </c>
      <c r="F112" s="51">
        <f>IF(Seismic&gt;0,0,IF($E$81&gt;$E$92,(IF($E$108&lt;=$E$109,$E$87/Input!$F$17*(1-6*$E$108/Input!$F$17),0)),(IF($E$108&lt;=$E$109,$E$98/Input!$F$17*(1-6*$E$108/Input!$F$17),0))))</f>
        <v>0</v>
      </c>
      <c r="G112" s="155" t="s">
        <v>532</v>
      </c>
      <c r="H112" s="11" t="str">
        <f>IF(F112&gt;G114,IF(E95&gt;E84,"see note on pg. 1",""),"")</f>
        <v/>
      </c>
      <c r="K112" s="130"/>
    </row>
    <row r="113" spans="2:11">
      <c r="C113" s="11"/>
      <c r="F113" s="11"/>
      <c r="G113" s="11"/>
      <c r="H113" s="11"/>
      <c r="K113" s="130"/>
    </row>
    <row r="114" spans="2:11" ht="21">
      <c r="C114" s="11" t="s">
        <v>668</v>
      </c>
      <c r="F114" s="11"/>
      <c r="G114" s="193">
        <f>Input!G201</f>
        <v>250</v>
      </c>
      <c r="H114" s="155" t="s">
        <v>532</v>
      </c>
      <c r="K114" s="130"/>
    </row>
    <row r="116" spans="2:11">
      <c r="C116" s="586" t="str">
        <f>IF($G$114&gt;=IF($F$111&gt;$F$112,$F$111,$F$112),"qrs ≥ f1 &amp; f2, therefore OK","qrs is &lt; f1 or f2, therefore increase footing size")</f>
        <v>qrs ≥ f1 &amp; f2, therefore OK</v>
      </c>
    </row>
    <row r="117" spans="2:11">
      <c r="C117" s="587"/>
    </row>
    <row r="118" spans="2:11">
      <c r="B118" s="104" t="str">
        <f>IF(Input!$D$9="CHBDC","Ultimate Limit States","Strength Limit States")</f>
        <v>Ultimate Limit States</v>
      </c>
      <c r="C118" s="289"/>
      <c r="D118" s="13"/>
      <c r="E118" s="13"/>
      <c r="F118" s="13"/>
      <c r="G118" s="13"/>
      <c r="H118" s="13"/>
      <c r="I118" s="143" t="str">
        <f>IF(Input!$D$9="CHBDC","cl.6.10.3 and 6.12.2.1(a)","10.6.3.1.2")</f>
        <v>cl.6.10.3 and 6.12.2.1(a)</v>
      </c>
    </row>
    <row r="119" spans="2:11">
      <c r="C119" s="465"/>
    </row>
    <row r="120" spans="2:11">
      <c r="C120" s="465" t="s">
        <v>19</v>
      </c>
      <c r="E120" s="14">
        <f>$E$85+$E$96</f>
        <v>450.73645750359827</v>
      </c>
      <c r="F120" s="155" t="s">
        <v>66</v>
      </c>
    </row>
    <row r="121" spans="2:11">
      <c r="C121" s="465" t="s">
        <v>250</v>
      </c>
      <c r="E121" s="14">
        <f>$E$82+$E$93</f>
        <v>729.71392517407799</v>
      </c>
      <c r="F121" s="155" t="s">
        <v>66</v>
      </c>
      <c r="G121" s="25"/>
    </row>
    <row r="122" spans="2:11">
      <c r="C122" s="150" t="s">
        <v>1033</v>
      </c>
      <c r="E122" s="38">
        <f>(E121-E120)/(E88+E99)</f>
        <v>0.77576055896707585</v>
      </c>
      <c r="F122" s="155" t="s">
        <v>10</v>
      </c>
      <c r="G122" s="301" t="str">
        <f>IF(E122&gt;Input!$F$17,"Note: x is &gt; B, eccentricity is NA","*")</f>
        <v>*</v>
      </c>
    </row>
    <row r="123" spans="2:11" ht="21">
      <c r="C123" s="150" t="s">
        <v>1034</v>
      </c>
      <c r="E123" s="38">
        <f>Input!$F$17/2-$E$122</f>
        <v>0.52423944103292419</v>
      </c>
      <c r="F123" s="155" t="s">
        <v>10</v>
      </c>
      <c r="G123" s="13"/>
    </row>
    <row r="124" spans="2:11" ht="21">
      <c r="C124" s="150" t="s">
        <v>663</v>
      </c>
      <c r="E124" s="40">
        <f>IF(Input!$F$17-2*E123&gt;Input!$F$17,Input!$F$17,Input!$F$17-2*E123)</f>
        <v>1.5515211179341517</v>
      </c>
      <c r="F124" s="155" t="s">
        <v>10</v>
      </c>
      <c r="G124" s="283" t="str">
        <f>IF(E124&lt;0,"B' is &lt; 0, ERROR","*")</f>
        <v>*</v>
      </c>
    </row>
    <row r="125" spans="2:11">
      <c r="C125" s="150" t="s">
        <v>654</v>
      </c>
      <c r="E125" s="14">
        <f>($E$88+E99)/$E$124</f>
        <v>231.78415352226276</v>
      </c>
      <c r="F125" s="155" t="s">
        <v>532</v>
      </c>
      <c r="G125" s="283"/>
    </row>
    <row r="126" spans="2:11">
      <c r="C126" s="150"/>
      <c r="E126" s="38"/>
      <c r="F126" s="142"/>
      <c r="G126" s="34"/>
    </row>
    <row r="127" spans="2:11">
      <c r="C127" s="588" t="str">
        <f>IF(Backfill2&lt;Input!F17,"D &lt; B, therefore common practice is to Use The 'R' Factor",IF(Backfill2&gt;=Input!F17,"D ≥ B, therefore consideration may be given to Not Using The 'R' Factor","*"))</f>
        <v>D &lt; B, therefore common practice is to Use The 'R' Factor</v>
      </c>
      <c r="E127" s="14"/>
      <c r="F127" s="142"/>
    </row>
    <row r="128" spans="2:11" ht="21">
      <c r="C128" s="146" t="s">
        <v>664</v>
      </c>
      <c r="E128" s="51">
        <f>$F$40-$E$55+D62</f>
        <v>222.33458256709591</v>
      </c>
      <c r="F128" s="155" t="s">
        <v>65</v>
      </c>
    </row>
    <row r="129" spans="3:11" ht="21">
      <c r="C129" s="589" t="s">
        <v>665</v>
      </c>
      <c r="D129" s="43"/>
      <c r="E129" s="42"/>
      <c r="F129" s="105">
        <f>DEGREES(ATAN(E128/(E88+E99)))</f>
        <v>31.726515566840355</v>
      </c>
      <c r="G129" s="9" t="s">
        <v>291</v>
      </c>
    </row>
    <row r="130" spans="3:11" ht="21">
      <c r="C130" s="150" t="s">
        <v>666</v>
      </c>
      <c r="E130" s="38">
        <f>$E$128/($E$88+E99)</f>
        <v>0.61825208139636711</v>
      </c>
      <c r="G130" s="34"/>
    </row>
    <row r="131" spans="3:11">
      <c r="C131" s="146"/>
      <c r="E131" s="38"/>
      <c r="G131" s="34"/>
    </row>
    <row r="132" spans="3:11">
      <c r="C132" s="146" t="s">
        <v>275</v>
      </c>
      <c r="F132" s="112">
        <f>IF(Input!$D$9="CHBDC",'WK5'!$C$44,'WK5'!$F$44)</f>
        <v>0.15404723199157533</v>
      </c>
      <c r="G132" s="126" t="str">
        <f>IF('WK5'!$O$11=0,"(User selected no reduction factor)","*")</f>
        <v>*</v>
      </c>
    </row>
    <row r="133" spans="3:11">
      <c r="C133" s="150" t="s">
        <v>655</v>
      </c>
      <c r="F133" s="114">
        <f>Input!F222</f>
        <v>350</v>
      </c>
      <c r="G133" s="155" t="s">
        <v>532</v>
      </c>
      <c r="I133" s="11"/>
      <c r="K133" s="130"/>
    </row>
    <row r="134" spans="3:11">
      <c r="C134" s="150"/>
      <c r="H134" s="11"/>
      <c r="I134" s="11"/>
    </row>
    <row r="135" spans="3:11" ht="21">
      <c r="C135" s="146" t="s">
        <v>667</v>
      </c>
      <c r="H135" s="51">
        <f>($F$132*$F$133)</f>
        <v>53.916531197051363</v>
      </c>
      <c r="I135" s="155" t="s">
        <v>532</v>
      </c>
      <c r="K135" s="130"/>
    </row>
    <row r="136" spans="3:11">
      <c r="C136" s="465"/>
    </row>
    <row r="137" spans="3:11">
      <c r="C137" s="586" t="str">
        <f>IF(E125&lt;0,"q &lt; 0, therefore increase footing size",IF(F133=0,"*",IF($H$135&gt;=$E$125,"qru ≥ q, therefore OK","qru is &lt; q, therefore increase footing size")))</f>
        <v>qru is &lt; q, therefore increase footing size</v>
      </c>
    </row>
    <row r="140" spans="3:11">
      <c r="F140" s="36"/>
    </row>
    <row r="141" spans="3:11">
      <c r="F141" s="36"/>
      <c r="H141" s="25"/>
    </row>
  </sheetData>
  <sheetProtection algorithmName="SHA-512" hashValue="3T5qY0eqOozo3lhvc5aqeAHOO66ipaVgohT/jHdhQQ/IVw0ATk+3Vu9hv5Lkj7V3Hhkz9XV8hZlKDVmxkjI2Jw==" saltValue="wEZ2n1VClFgAXk7UZdZ0Lg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4" manualBreakCount="4">
    <brk id="30" max="16383" man="1"/>
    <brk id="58" max="16383" man="1"/>
    <brk id="78" max="8" man="1"/>
    <brk id="1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146"/>
  <sheetViews>
    <sheetView showOutlineSymbols="0" zoomScale="87" zoomScaleNormal="87" workbookViewId="0">
      <selection activeCell="H9" sqref="H9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28515625" style="20" customWidth="1"/>
    <col min="4" max="4" width="11.7109375" style="20" customWidth="1"/>
    <col min="5" max="8" width="10.7109375" style="20" customWidth="1"/>
    <col min="9" max="9" width="12.140625" style="20" customWidth="1"/>
    <col min="10" max="11" width="10.7109375" style="20" customWidth="1"/>
    <col min="12" max="16384" width="9.5703125" style="20"/>
  </cols>
  <sheetData>
    <row r="1" spans="2:16">
      <c r="B1" s="4" t="s">
        <v>381</v>
      </c>
      <c r="C1" s="13"/>
      <c r="D1" s="13"/>
      <c r="E1" s="155" t="str">
        <f>IF(LgthSlope=0,"- perm. udl + live udl 2a surcharge","- perm. udl + live udl surch's")</f>
        <v>- perm. udl + live udl 2a surcharge</v>
      </c>
      <c r="O1" s="570"/>
      <c r="P1" s="22">
        <v>9</v>
      </c>
    </row>
    <row r="2" spans="2:16">
      <c r="B2" s="4"/>
      <c r="C2" s="126"/>
      <c r="D2" s="126"/>
      <c r="E2" s="136" t="s">
        <v>693</v>
      </c>
      <c r="O2" s="570"/>
      <c r="P2" s="22">
        <v>143</v>
      </c>
    </row>
    <row r="3" spans="2:16">
      <c r="B3" s="11"/>
      <c r="C3" s="11"/>
      <c r="D3" s="11"/>
      <c r="E3" s="185"/>
      <c r="F3" s="16"/>
      <c r="G3" s="13"/>
      <c r="H3" s="16"/>
      <c r="P3" s="154"/>
    </row>
    <row r="4" spans="2:16">
      <c r="B4" s="126" t="s">
        <v>775</v>
      </c>
      <c r="C4" s="11"/>
      <c r="D4" s="11"/>
      <c r="E4" s="185"/>
      <c r="F4" s="16"/>
      <c r="G4" s="13"/>
      <c r="H4" s="16"/>
      <c r="P4" s="154"/>
    </row>
    <row r="5" spans="2:16" ht="21">
      <c r="B5" s="126" t="s">
        <v>796</v>
      </c>
      <c r="C5" s="198"/>
      <c r="D5" s="200">
        <f>EarthSurchMin</f>
        <v>1</v>
      </c>
      <c r="F5" s="16"/>
      <c r="G5" s="13"/>
      <c r="H5" s="16"/>
    </row>
    <row r="6" spans="2:16" ht="21">
      <c r="B6" s="126" t="s">
        <v>797</v>
      </c>
      <c r="C6" s="198"/>
      <c r="D6" s="200">
        <f>EarthSurchLiveMax</f>
        <v>1.7</v>
      </c>
      <c r="F6" s="16"/>
      <c r="G6" s="13"/>
      <c r="H6" s="16"/>
    </row>
    <row r="7" spans="2:16" ht="21">
      <c r="B7" s="13" t="s">
        <v>288</v>
      </c>
      <c r="C7" s="44"/>
      <c r="D7" s="98">
        <f>EarthOverMin</f>
        <v>0.8</v>
      </c>
      <c r="E7" s="11" t="s">
        <v>868</v>
      </c>
      <c r="F7" s="200">
        <f>EarthOverMax</f>
        <v>1.25</v>
      </c>
      <c r="G7" s="11" t="s">
        <v>871</v>
      </c>
      <c r="H7" s="16"/>
    </row>
    <row r="8" spans="2:16" ht="21">
      <c r="B8" s="13" t="s">
        <v>287</v>
      </c>
      <c r="C8" s="13"/>
      <c r="D8" s="98">
        <f>EarthResMax</f>
        <v>1.25</v>
      </c>
      <c r="F8" s="16"/>
      <c r="G8" s="13"/>
      <c r="H8" s="16"/>
    </row>
    <row r="9" spans="2:16" ht="21">
      <c r="B9" s="13" t="s">
        <v>290</v>
      </c>
      <c r="C9" s="13"/>
      <c r="D9" s="98">
        <f>DeadEarthMax</f>
        <v>1.25</v>
      </c>
      <c r="F9" s="16"/>
      <c r="G9" s="13"/>
      <c r="H9" s="16"/>
    </row>
    <row r="10" spans="2:16" ht="21">
      <c r="B10" s="13" t="s">
        <v>289</v>
      </c>
      <c r="C10" s="13"/>
      <c r="D10" s="98">
        <f>DeadSelfMax</f>
        <v>1.2</v>
      </c>
      <c r="F10" s="16"/>
      <c r="G10" s="13"/>
      <c r="H10" s="16"/>
    </row>
    <row r="11" spans="2:16">
      <c r="B11" s="13" t="s">
        <v>265</v>
      </c>
      <c r="C11" s="13"/>
      <c r="D11" s="98" t="s">
        <v>278</v>
      </c>
      <c r="F11" s="16"/>
      <c r="G11" s="13"/>
      <c r="H11" s="16"/>
    </row>
    <row r="12" spans="2:16">
      <c r="F12" s="16"/>
      <c r="G12" s="13"/>
      <c r="H12" s="16"/>
    </row>
    <row r="14" spans="2:16">
      <c r="B14" s="25" t="s">
        <v>62</v>
      </c>
      <c r="D14" s="34" t="s">
        <v>280</v>
      </c>
    </row>
    <row r="15" spans="2:16" ht="21" customHeight="1">
      <c r="B15" s="25"/>
      <c r="D15" s="34"/>
    </row>
    <row r="16" spans="2:16">
      <c r="B16" s="95" t="str">
        <f>IF(Input!$D$9="CHBDC","SLS:","Service:")</f>
        <v>SLS:</v>
      </c>
      <c r="C16" s="13" t="s">
        <v>277</v>
      </c>
      <c r="D16" s="34"/>
    </row>
    <row r="17" spans="2:9" ht="9" customHeight="1">
      <c r="B17" s="25"/>
      <c r="D17" s="34"/>
    </row>
    <row r="18" spans="2:9" ht="21">
      <c r="B18" s="20" t="s">
        <v>166</v>
      </c>
      <c r="D18" s="34"/>
      <c r="F18" s="51">
        <f>'WK1'!F157</f>
        <v>62.22094847375589</v>
      </c>
      <c r="G18" s="155" t="s">
        <v>65</v>
      </c>
      <c r="H18" s="11"/>
    </row>
    <row r="19" spans="2:9" ht="21">
      <c r="B19" s="20" t="s">
        <v>167</v>
      </c>
      <c r="D19" s="34"/>
      <c r="F19" s="51">
        <f>'WK1'!F158</f>
        <v>46.393702074720004</v>
      </c>
      <c r="G19" s="155" t="s">
        <v>65</v>
      </c>
      <c r="H19" s="11"/>
    </row>
    <row r="20" spans="2:9" ht="21">
      <c r="B20" s="20" t="s">
        <v>168</v>
      </c>
      <c r="D20" s="34"/>
      <c r="F20" s="51">
        <f>'WK1'!F159</f>
        <v>7.9824550089375004</v>
      </c>
      <c r="G20" s="155" t="s">
        <v>65</v>
      </c>
    </row>
    <row r="21" spans="2:9" ht="21">
      <c r="B21" s="11" t="s">
        <v>942</v>
      </c>
      <c r="D21" s="34"/>
      <c r="F21" s="51">
        <f>'WK1'!F160</f>
        <v>54.878723991000001</v>
      </c>
      <c r="G21" s="155" t="s">
        <v>65</v>
      </c>
    </row>
    <row r="22" spans="2:9" ht="21">
      <c r="B22" s="11" t="s">
        <v>943</v>
      </c>
      <c r="F22" s="51">
        <f>'WK1'!F161</f>
        <v>11.03248125</v>
      </c>
      <c r="G22" s="155" t="s">
        <v>65</v>
      </c>
      <c r="H22" s="11"/>
    </row>
    <row r="23" spans="2:9" ht="21">
      <c r="B23" s="35" t="s">
        <v>945</v>
      </c>
      <c r="F23" s="51">
        <f>'WK1'!F162</f>
        <v>182.50829999999999</v>
      </c>
      <c r="G23" s="155" t="s">
        <v>65</v>
      </c>
      <c r="H23" s="11"/>
    </row>
    <row r="24" spans="2:9" ht="21">
      <c r="B24" s="35" t="s">
        <v>946</v>
      </c>
      <c r="C24" s="11"/>
      <c r="D24" s="11"/>
      <c r="E24" s="11"/>
      <c r="F24" s="140">
        <f>IF(F23=0,0,'WK1'!F181)</f>
        <v>164.35988622859188</v>
      </c>
      <c r="G24" s="155" t="s">
        <v>65</v>
      </c>
      <c r="H24" s="11"/>
      <c r="I24" s="11"/>
    </row>
    <row r="25" spans="2:9" ht="21">
      <c r="B25" s="35" t="s">
        <v>947</v>
      </c>
      <c r="C25" s="11"/>
      <c r="D25" s="11"/>
      <c r="E25" s="11"/>
      <c r="F25" s="140">
        <f>IF(F23=0,0,'WK1'!F188)</f>
        <v>76.776734769377853</v>
      </c>
      <c r="G25" s="155" t="s">
        <v>65</v>
      </c>
      <c r="H25" s="11"/>
      <c r="I25" s="11"/>
    </row>
    <row r="26" spans="2:9">
      <c r="B26" s="11"/>
      <c r="C26" s="11"/>
      <c r="D26" s="11"/>
      <c r="E26" s="152"/>
      <c r="F26" s="11"/>
      <c r="G26" s="11"/>
      <c r="H26" s="11"/>
      <c r="I26" s="11"/>
    </row>
    <row r="27" spans="2:9" ht="21">
      <c r="B27" s="126" t="s">
        <v>948</v>
      </c>
      <c r="C27" s="11"/>
      <c r="D27" s="11"/>
      <c r="E27" s="11"/>
      <c r="F27" s="147">
        <f>'WK1'!I162</f>
        <v>1.7984923029385376</v>
      </c>
      <c r="G27" s="155" t="s">
        <v>10</v>
      </c>
      <c r="H27" s="11"/>
    </row>
    <row r="28" spans="2:9" ht="21">
      <c r="B28" s="126" t="s">
        <v>949</v>
      </c>
      <c r="C28" s="11"/>
      <c r="D28" s="11"/>
      <c r="E28" s="11"/>
      <c r="F28" s="147">
        <f>IF(Input!C27="Cantilever",Input!F17,'WK1'!$G$166+'WK1'!$C$171-'WK1'!$C$172)</f>
        <v>2.6</v>
      </c>
      <c r="G28" s="155" t="s">
        <v>10</v>
      </c>
      <c r="H28" s="11"/>
    </row>
    <row r="29" spans="2:9" ht="21" customHeight="1">
      <c r="B29" s="126"/>
      <c r="C29" s="11"/>
      <c r="D29" s="11"/>
      <c r="E29" s="147"/>
      <c r="F29" s="11"/>
      <c r="G29" s="11"/>
      <c r="H29" s="11"/>
      <c r="I29" s="11"/>
    </row>
    <row r="30" spans="2:9">
      <c r="B30" s="136" t="str">
        <f>IF(Input!$D$9="CHBDC","ULS:","Strength:")</f>
        <v>ULS:</v>
      </c>
      <c r="C30" s="126"/>
      <c r="D30" s="64"/>
      <c r="E30" s="11"/>
      <c r="F30" s="11"/>
      <c r="G30" s="11"/>
      <c r="H30" s="11"/>
      <c r="I30" s="11"/>
    </row>
    <row r="31" spans="2:9" ht="9" customHeight="1">
      <c r="B31" s="245"/>
      <c r="C31" s="11"/>
      <c r="D31" s="64"/>
      <c r="E31" s="11"/>
      <c r="F31" s="11"/>
      <c r="G31" s="11"/>
      <c r="H31" s="11"/>
      <c r="I31" s="11"/>
    </row>
    <row r="32" spans="2:9" ht="21">
      <c r="B32" s="11" t="s">
        <v>950</v>
      </c>
      <c r="C32" s="11"/>
      <c r="D32" s="64"/>
      <c r="E32" s="11"/>
      <c r="F32" s="51">
        <f>'WK1'!F332</f>
        <v>49.776758779004709</v>
      </c>
      <c r="G32" s="155" t="s">
        <v>65</v>
      </c>
      <c r="H32" s="11"/>
      <c r="I32" s="11"/>
    </row>
    <row r="33" spans="2:9" ht="21">
      <c r="B33" s="11" t="s">
        <v>951</v>
      </c>
      <c r="C33" s="11"/>
      <c r="D33" s="64"/>
      <c r="E33" s="11"/>
      <c r="F33" s="51">
        <f>'WK1'!F333</f>
        <v>46.393702074720004</v>
      </c>
      <c r="G33" s="155" t="s">
        <v>65</v>
      </c>
      <c r="H33" s="11"/>
      <c r="I33" s="11"/>
    </row>
    <row r="34" spans="2:9" ht="21">
      <c r="B34" s="11" t="s">
        <v>952</v>
      </c>
      <c r="C34" s="11"/>
      <c r="D34" s="64"/>
      <c r="E34" s="11"/>
      <c r="F34" s="51">
        <f>'WK1'!F334</f>
        <v>6.385964007150001</v>
      </c>
      <c r="G34" s="155" t="s">
        <v>65</v>
      </c>
      <c r="H34" s="11"/>
      <c r="I34" s="11"/>
    </row>
    <row r="35" spans="2:9" ht="21">
      <c r="B35" s="11" t="s">
        <v>942</v>
      </c>
      <c r="C35" s="11"/>
      <c r="D35" s="64"/>
      <c r="E35" s="11"/>
      <c r="F35" s="51">
        <f>'WK1'!F335</f>
        <v>43.902979192800004</v>
      </c>
      <c r="G35" s="155" t="s">
        <v>65</v>
      </c>
      <c r="H35" s="11"/>
      <c r="I35" s="11"/>
    </row>
    <row r="36" spans="2:9" ht="21">
      <c r="B36" s="11" t="s">
        <v>880</v>
      </c>
      <c r="C36" s="11"/>
      <c r="D36" s="11"/>
      <c r="E36" s="11"/>
      <c r="F36" s="51">
        <f>'WK1'!F336</f>
        <v>9.9292331249999997</v>
      </c>
      <c r="G36" s="155" t="s">
        <v>65</v>
      </c>
      <c r="H36" s="11"/>
      <c r="I36" s="11"/>
    </row>
    <row r="37" spans="2:9" ht="21">
      <c r="B37" s="35" t="s">
        <v>883</v>
      </c>
      <c r="C37" s="11"/>
      <c r="D37" s="11"/>
      <c r="E37" s="11"/>
      <c r="F37" s="51">
        <f>'WK1'!F337</f>
        <v>156.3886</v>
      </c>
      <c r="G37" s="155" t="s">
        <v>65</v>
      </c>
      <c r="H37" s="11"/>
      <c r="I37" s="24" t="s">
        <v>869</v>
      </c>
    </row>
    <row r="38" spans="2:9" ht="21">
      <c r="B38" s="35" t="s">
        <v>872</v>
      </c>
      <c r="C38" s="11"/>
      <c r="D38" s="11"/>
      <c r="E38" s="11"/>
      <c r="F38" s="51">
        <f>'WK1'!F356</f>
        <v>140.88786687180951</v>
      </c>
      <c r="G38" s="155" t="s">
        <v>65</v>
      </c>
      <c r="H38" s="11"/>
      <c r="I38" s="11"/>
    </row>
    <row r="39" spans="2:9">
      <c r="B39" s="35"/>
      <c r="C39" s="11"/>
      <c r="D39" s="11"/>
      <c r="E39" s="11"/>
      <c r="F39" s="51"/>
      <c r="G39" s="155"/>
      <c r="H39" s="11"/>
      <c r="I39" s="11"/>
    </row>
    <row r="40" spans="2:9" ht="21">
      <c r="B40" s="11" t="s">
        <v>876</v>
      </c>
      <c r="C40" s="11"/>
      <c r="D40" s="64"/>
      <c r="E40" s="11"/>
      <c r="F40" s="51">
        <f>'WK1'!F363</f>
        <v>77.776185592194864</v>
      </c>
      <c r="G40" s="155" t="s">
        <v>65</v>
      </c>
      <c r="H40" s="11"/>
      <c r="I40" s="11"/>
    </row>
    <row r="41" spans="2:9" ht="21">
      <c r="B41" s="11" t="s">
        <v>877</v>
      </c>
      <c r="C41" s="11"/>
      <c r="D41" s="64"/>
      <c r="E41" s="11"/>
      <c r="F41" s="51">
        <f>'WK1'!F364</f>
        <v>78.869293527024013</v>
      </c>
      <c r="G41" s="155" t="s">
        <v>65</v>
      </c>
      <c r="H41" s="11"/>
      <c r="I41" s="11"/>
    </row>
    <row r="42" spans="2:9" ht="21">
      <c r="B42" s="11" t="s">
        <v>878</v>
      </c>
      <c r="C42" s="11"/>
      <c r="D42" s="64"/>
      <c r="E42" s="11"/>
      <c r="F42" s="51">
        <f>'WK1'!F365</f>
        <v>9.9780687611718744</v>
      </c>
      <c r="G42" s="155" t="s">
        <v>65</v>
      </c>
      <c r="H42" s="11"/>
      <c r="I42" s="11"/>
    </row>
    <row r="43" spans="2:9" ht="21">
      <c r="B43" s="11" t="s">
        <v>879</v>
      </c>
      <c r="C43" s="11"/>
      <c r="D43" s="64"/>
      <c r="E43" s="11"/>
      <c r="F43" s="51">
        <f>'WK1'!F366</f>
        <v>68.598404988750005</v>
      </c>
      <c r="G43" s="155" t="s">
        <v>65</v>
      </c>
      <c r="H43" s="11"/>
      <c r="I43" s="11"/>
    </row>
    <row r="44" spans="2:9" ht="21">
      <c r="B44" s="11" t="s">
        <v>880</v>
      </c>
      <c r="C44" s="11"/>
      <c r="D44" s="11"/>
      <c r="E44" s="11"/>
      <c r="F44" s="51">
        <f>'WK1'!F367</f>
        <v>12.135729375</v>
      </c>
      <c r="G44" s="155" t="s">
        <v>65</v>
      </c>
      <c r="H44" s="11"/>
      <c r="I44" s="11"/>
    </row>
    <row r="45" spans="2:9" ht="21">
      <c r="B45" s="35" t="s">
        <v>886</v>
      </c>
      <c r="C45" s="11"/>
      <c r="D45" s="11"/>
      <c r="E45" s="11"/>
      <c r="F45" s="51">
        <f>'WK1'!F368</f>
        <v>247.35768224414076</v>
      </c>
      <c r="G45" s="155" t="s">
        <v>65</v>
      </c>
      <c r="H45" s="11"/>
      <c r="I45" s="24" t="s">
        <v>869</v>
      </c>
    </row>
    <row r="46" spans="2:9" ht="21">
      <c r="B46" s="35" t="s">
        <v>873</v>
      </c>
      <c r="C46" s="11"/>
      <c r="D46" s="11"/>
      <c r="E46" s="11"/>
      <c r="F46" s="140">
        <f>'WK1'!F375</f>
        <v>105.3184786154966</v>
      </c>
      <c r="G46" s="155" t="s">
        <v>65</v>
      </c>
      <c r="H46" s="11"/>
      <c r="I46" s="11"/>
    </row>
    <row r="47" spans="2:9">
      <c r="B47" s="11"/>
      <c r="C47" s="11"/>
      <c r="D47" s="11"/>
      <c r="E47" s="152"/>
      <c r="F47" s="11"/>
      <c r="G47" s="11"/>
      <c r="H47" s="11"/>
      <c r="I47" s="11"/>
    </row>
    <row r="48" spans="2:9" ht="21">
      <c r="B48" s="126" t="s">
        <v>874</v>
      </c>
      <c r="C48" s="11"/>
      <c r="D48" s="11"/>
      <c r="E48" s="11"/>
      <c r="F48" s="147">
        <f>IF(EarthOverMin=0,0,'WK1'!I337)</f>
        <v>1.8280278244975339</v>
      </c>
      <c r="G48" s="155" t="s">
        <v>10</v>
      </c>
      <c r="H48" s="11"/>
      <c r="I48" s="11"/>
    </row>
    <row r="49" spans="2:9" ht="21">
      <c r="B49" s="126" t="s">
        <v>875</v>
      </c>
      <c r="C49" s="11"/>
      <c r="D49" s="11"/>
      <c r="E49" s="11"/>
      <c r="F49" s="147">
        <f>IF(Input!C27="Cantilever",Input!F17,'WK1'!$G$341+'WK1'!$C$346-'WK1'!$C$347)</f>
        <v>2.6</v>
      </c>
      <c r="G49" s="155" t="s">
        <v>10</v>
      </c>
      <c r="H49" s="11"/>
      <c r="I49" s="11"/>
    </row>
    <row r="50" spans="2:9">
      <c r="B50" s="13"/>
      <c r="E50" s="38"/>
      <c r="F50" s="11"/>
      <c r="G50" s="11"/>
      <c r="H50" s="11"/>
    </row>
    <row r="51" spans="2:9">
      <c r="B51" s="13"/>
      <c r="E51" s="38"/>
      <c r="F51" s="11"/>
      <c r="G51" s="11"/>
      <c r="H51" s="11"/>
    </row>
    <row r="52" spans="2:9">
      <c r="B52" s="25" t="s">
        <v>63</v>
      </c>
      <c r="D52" s="34" t="s">
        <v>281</v>
      </c>
      <c r="F52" s="11"/>
      <c r="G52" s="11"/>
      <c r="H52" s="11"/>
    </row>
    <row r="53" spans="2:9">
      <c r="B53" s="25"/>
      <c r="D53" s="34"/>
      <c r="F53" s="11"/>
      <c r="G53" s="11"/>
      <c r="H53" s="11"/>
    </row>
    <row r="54" spans="2:9">
      <c r="B54" s="95" t="str">
        <f>IF(Input!$D$9="CHBDC","SLS:","Service:")</f>
        <v>SLS:</v>
      </c>
      <c r="D54" s="34"/>
      <c r="F54" s="11"/>
      <c r="G54" s="11"/>
      <c r="H54" s="11"/>
    </row>
    <row r="55" spans="2:9" ht="9" customHeight="1">
      <c r="F55" s="11"/>
      <c r="G55" s="11"/>
      <c r="H55" s="11"/>
    </row>
    <row r="56" spans="2:9" ht="21">
      <c r="B56" s="126" t="s">
        <v>859</v>
      </c>
      <c r="E56" s="14">
        <f>'Geo 1'!E51</f>
        <v>0.16000000000000003</v>
      </c>
      <c r="F56" s="155" t="s">
        <v>65</v>
      </c>
      <c r="G56" s="11"/>
      <c r="H56" s="11"/>
    </row>
    <row r="57" spans="2:9">
      <c r="B57" s="126"/>
      <c r="E57" s="14"/>
      <c r="F57" s="126"/>
      <c r="G57" s="11"/>
      <c r="H57" s="11"/>
    </row>
    <row r="58" spans="2:9">
      <c r="B58" s="136" t="str">
        <f>IF(Input!$D$9="CHBDC","ULS:","Strength:")</f>
        <v>ULS:</v>
      </c>
      <c r="E58" s="14"/>
      <c r="F58" s="126"/>
      <c r="G58" s="11"/>
      <c r="H58" s="11"/>
    </row>
    <row r="59" spans="2:9" ht="9" customHeight="1">
      <c r="B59" s="11"/>
      <c r="E59" s="37"/>
      <c r="F59" s="126"/>
      <c r="G59" s="11"/>
      <c r="H59" s="11"/>
    </row>
    <row r="60" spans="2:9" ht="21">
      <c r="B60" s="126" t="s">
        <v>859</v>
      </c>
      <c r="E60" s="14">
        <f>Input!$E$155*EarthResMax*(0.5*Input!$E$153*Input!$E$152^2)</f>
        <v>0.20000000000000004</v>
      </c>
      <c r="F60" s="155" t="s">
        <v>65</v>
      </c>
      <c r="G60" s="11"/>
      <c r="H60" s="11"/>
    </row>
    <row r="61" spans="2:9" ht="21">
      <c r="B61" s="126" t="s">
        <v>866</v>
      </c>
      <c r="E61" s="38">
        <f>'Geo 1'!E56</f>
        <v>6.6666666666666666E-2</v>
      </c>
      <c r="F61" s="155" t="s">
        <v>10</v>
      </c>
      <c r="G61" s="11"/>
      <c r="H61" s="11"/>
    </row>
    <row r="62" spans="2:9">
      <c r="B62" s="13"/>
      <c r="E62" s="38"/>
      <c r="F62" s="155"/>
      <c r="G62" s="11"/>
      <c r="H62" s="11"/>
    </row>
    <row r="63" spans="2:9">
      <c r="B63" s="13"/>
      <c r="E63" s="38"/>
      <c r="F63" s="155"/>
      <c r="G63" s="11"/>
      <c r="H63" s="11"/>
    </row>
    <row r="64" spans="2:9">
      <c r="B64" s="245" t="s">
        <v>690</v>
      </c>
      <c r="C64" s="11"/>
      <c r="D64" s="11"/>
      <c r="E64" s="186" t="str">
        <f>'Geo 1'!$E$59</f>
        <v>*</v>
      </c>
      <c r="F64" s="11"/>
      <c r="G64" s="11"/>
      <c r="H64" s="11"/>
    </row>
    <row r="65" spans="2:8">
      <c r="B65" s="245"/>
      <c r="C65" s="11"/>
      <c r="D65" s="11"/>
      <c r="E65" s="147"/>
      <c r="F65" s="11"/>
      <c r="G65" s="11"/>
      <c r="H65" s="11"/>
    </row>
    <row r="66" spans="2:8">
      <c r="B66" s="11" t="s">
        <v>58</v>
      </c>
      <c r="C66" s="11" t="s">
        <v>683</v>
      </c>
      <c r="D66" s="51">
        <f>IF(Input!F114&gt;Input!F16,0,Input!D115)</f>
        <v>0</v>
      </c>
      <c r="E66" s="147" t="s">
        <v>689</v>
      </c>
      <c r="F66" s="51">
        <f>IF(Input!F114&gt;Input!F16,0,Input!D115*Input!$F$114)</f>
        <v>0</v>
      </c>
      <c r="G66" s="11" t="s">
        <v>66</v>
      </c>
      <c r="H66" s="11"/>
    </row>
    <row r="67" spans="2:8">
      <c r="B67" s="11" t="s">
        <v>36</v>
      </c>
      <c r="C67" s="11" t="s">
        <v>683</v>
      </c>
      <c r="D67" s="51">
        <f>IF(Input!F114&gt;Input!F16,0,Input!D117)</f>
        <v>0</v>
      </c>
      <c r="E67" s="147" t="s">
        <v>689</v>
      </c>
      <c r="F67" s="51">
        <f>IF(Input!F114&gt;Input!F16,0,Input!D117*Input!$F$116)</f>
        <v>0</v>
      </c>
      <c r="G67" s="11" t="s">
        <v>66</v>
      </c>
      <c r="H67" s="11"/>
    </row>
    <row r="68" spans="2:8">
      <c r="B68" s="11"/>
      <c r="C68" s="11"/>
      <c r="D68" s="51"/>
      <c r="E68" s="147"/>
      <c r="F68" s="51"/>
      <c r="G68" s="11"/>
      <c r="H68" s="11"/>
    </row>
    <row r="69" spans="2:8">
      <c r="B69" s="11"/>
      <c r="C69" s="11"/>
      <c r="D69" s="51"/>
      <c r="E69" s="147"/>
      <c r="F69" s="51"/>
      <c r="G69" s="11"/>
      <c r="H69" s="11"/>
    </row>
    <row r="70" spans="2:8">
      <c r="B70" s="245" t="s">
        <v>849</v>
      </c>
      <c r="C70" s="11"/>
      <c r="D70" s="51"/>
      <c r="E70" s="147"/>
      <c r="F70" s="51"/>
      <c r="G70" s="11"/>
      <c r="H70" s="11"/>
    </row>
    <row r="71" spans="2:8">
      <c r="B71" s="11"/>
      <c r="C71" s="11"/>
      <c r="D71" s="51"/>
      <c r="E71" s="147"/>
      <c r="F71" s="51"/>
      <c r="G71" s="11"/>
      <c r="H71" s="11"/>
    </row>
    <row r="72" spans="2:8">
      <c r="B72" s="11" t="s">
        <v>850</v>
      </c>
      <c r="C72" s="294" t="s">
        <v>852</v>
      </c>
      <c r="D72" s="295">
        <f>'Geo 1'!D67</f>
        <v>0</v>
      </c>
      <c r="E72" s="147" t="s">
        <v>853</v>
      </c>
      <c r="F72" s="147">
        <f>'Geo 1'!F67</f>
        <v>0</v>
      </c>
      <c r="G72" s="11" t="s">
        <v>10</v>
      </c>
      <c r="H72" s="11"/>
    </row>
    <row r="73" spans="2:8">
      <c r="B73" s="11"/>
      <c r="C73" s="152" t="s">
        <v>851</v>
      </c>
      <c r="D73" s="200">
        <f>'Geo 1'!D68</f>
        <v>0</v>
      </c>
      <c r="E73" s="147"/>
      <c r="F73" s="51"/>
      <c r="G73" s="11"/>
      <c r="H73" s="11"/>
    </row>
    <row r="74" spans="2:8">
      <c r="B74" s="11"/>
      <c r="C74" s="11"/>
      <c r="D74" s="51"/>
      <c r="E74" s="147"/>
      <c r="F74" s="51"/>
      <c r="G74" s="11"/>
      <c r="H74" s="11"/>
    </row>
    <row r="75" spans="2:8">
      <c r="B75" s="11"/>
      <c r="C75" s="11" t="s">
        <v>854</v>
      </c>
      <c r="D75" s="51"/>
      <c r="E75" s="147">
        <f>'Geo 1'!E70</f>
        <v>0.65</v>
      </c>
      <c r="F75" s="187" t="s">
        <v>10</v>
      </c>
      <c r="G75" s="11"/>
      <c r="H75" s="11"/>
    </row>
    <row r="76" spans="2:8">
      <c r="B76" s="11"/>
      <c r="C76" s="11"/>
      <c r="D76" s="51"/>
      <c r="E76" s="147"/>
      <c r="F76" s="51"/>
      <c r="G76" s="11"/>
      <c r="H76" s="11"/>
    </row>
    <row r="77" spans="2:8">
      <c r="B77" s="11"/>
      <c r="C77" s="11"/>
      <c r="D77" s="51"/>
      <c r="E77" s="147"/>
      <c r="F77" s="51"/>
      <c r="G77" s="11"/>
      <c r="H77" s="11"/>
    </row>
    <row r="78" spans="2:8">
      <c r="B78" s="11" t="s">
        <v>855</v>
      </c>
      <c r="C78" s="294" t="s">
        <v>852</v>
      </c>
      <c r="D78" s="295">
        <f>'Geo 1'!D73</f>
        <v>0</v>
      </c>
      <c r="E78" s="147" t="s">
        <v>853</v>
      </c>
      <c r="F78" s="147">
        <f>'Geo 1'!F73</f>
        <v>0</v>
      </c>
      <c r="G78" s="11" t="s">
        <v>10</v>
      </c>
      <c r="H78" s="11"/>
    </row>
    <row r="79" spans="2:8">
      <c r="B79" s="11"/>
      <c r="C79" s="152" t="s">
        <v>851</v>
      </c>
      <c r="D79" s="200">
        <f>'Geo 1'!D74</f>
        <v>0</v>
      </c>
      <c r="E79" s="147"/>
      <c r="F79" s="51"/>
      <c r="G79" s="11"/>
      <c r="H79" s="11"/>
    </row>
    <row r="80" spans="2:8">
      <c r="B80" s="11"/>
      <c r="C80" s="11"/>
      <c r="D80" s="51"/>
      <c r="E80" s="147"/>
      <c r="F80" s="51"/>
      <c r="G80" s="11"/>
      <c r="H80" s="11"/>
    </row>
    <row r="81" spans="2:8">
      <c r="B81" s="11"/>
      <c r="C81" s="11" t="s">
        <v>854</v>
      </c>
      <c r="D81" s="51"/>
      <c r="E81" s="147">
        <f>'Geo 1'!E76</f>
        <v>0.65</v>
      </c>
      <c r="F81" s="187" t="s">
        <v>10</v>
      </c>
      <c r="G81" s="11"/>
      <c r="H81" s="11"/>
    </row>
    <row r="82" spans="2:8">
      <c r="B82" s="11"/>
      <c r="C82" s="11"/>
      <c r="D82" s="51"/>
      <c r="E82" s="147"/>
      <c r="F82" s="51"/>
      <c r="G82" s="11"/>
      <c r="H82" s="11"/>
    </row>
    <row r="83" spans="2:8">
      <c r="B83" s="11"/>
      <c r="C83" s="11"/>
      <c r="D83" s="11"/>
      <c r="E83" s="126"/>
      <c r="F83" s="11"/>
      <c r="G83" s="11"/>
      <c r="H83" s="11"/>
    </row>
    <row r="84" spans="2:8">
      <c r="B84" s="4" t="s">
        <v>171</v>
      </c>
      <c r="C84" s="11"/>
      <c r="D84" s="11"/>
      <c r="E84" s="11"/>
      <c r="F84" s="11"/>
      <c r="G84" s="11"/>
      <c r="H84" s="11"/>
    </row>
    <row r="85" spans="2:8">
      <c r="B85" s="11"/>
      <c r="C85" s="11"/>
      <c r="D85" s="11"/>
      <c r="E85" s="11"/>
      <c r="F85" s="11"/>
      <c r="G85" s="11"/>
      <c r="H85" s="11"/>
    </row>
    <row r="86" spans="2:8">
      <c r="B86" s="11" t="s">
        <v>798</v>
      </c>
      <c r="C86" s="11"/>
      <c r="D86" s="11"/>
      <c r="E86" s="51">
        <f>IF(Input!$C$27="Cantilever",('WK3'!$G$82*'WK3'!$G$83+'WK3'!$G$90*'WK3'!$G$91+'WK3'!$G$98*'WK3'!$G$99+'WK3'!$G$106*'WK3'!$G$107+'WK3'!$G$117*'WK3'!$G$118+'WK3'!$G$125*'WK3'!$G$126+'WK3'!$G$133*'WK3'!$G$134+'WK3'!$N$86*'WK3'!$N$87)+$F$25*$F$28+$E$56*$E$61+'WK3'!$M$184+D73*E75,0)</f>
        <v>565.99124613935362</v>
      </c>
      <c r="F86" s="155" t="s">
        <v>66</v>
      </c>
      <c r="G86" s="136" t="str">
        <f>IF(Input!$D$9="CHBDC","SLS","Service")</f>
        <v>SLS</v>
      </c>
      <c r="H86" s="11"/>
    </row>
    <row r="87" spans="2:8">
      <c r="B87" s="11" t="s">
        <v>798</v>
      </c>
      <c r="C87" s="11"/>
      <c r="D87" s="11"/>
      <c r="E87" s="51">
        <f>IF(Input!$C$27="Cantilever",('WK3'!$G$82*'WK3'!$G$83+'WK3'!$G$90*'WK3'!$G$91+'WK3'!$G$98*'WK3'!$G$99+'WK3'!$G$106*'WK3'!$G$107+'WK3'!$G$117*'WK3'!$G$118+'WK3'!$G$125*'WK3'!$G$126+'WK3'!$G$133*'WK3'!$G$134)*DeadSelfMax+'WK3'!$T$86*'WK3'!$T$87+$E$60*$E$61+'WK3'!$M$184*DeadEarthMax+$F$46*$F$49*EarthOverMin+D79*E81,0)</f>
        <v>698.05130519394697</v>
      </c>
      <c r="F87" s="155" t="s">
        <v>66</v>
      </c>
      <c r="G87" s="136" t="str">
        <f>IF(Input!$D$9="CHBDC","ULS","Strength")</f>
        <v>ULS</v>
      </c>
      <c r="H87" s="11"/>
    </row>
    <row r="88" spans="2:8">
      <c r="B88" s="11"/>
      <c r="C88" s="11"/>
      <c r="D88" s="11"/>
      <c r="E88" s="32"/>
      <c r="F88" s="142"/>
      <c r="G88" s="51"/>
      <c r="H88" s="11"/>
    </row>
    <row r="89" spans="2:8">
      <c r="B89" s="11" t="s">
        <v>321</v>
      </c>
      <c r="C89" s="11"/>
      <c r="D89" s="11"/>
      <c r="E89" s="241">
        <f>IF(Input!$C$27="Cantilever",F24*$F$27+((2/3*Input!$F$17)*('WK1'!$R$48*'WK2'!R34*Input!$F$17/2))+F66,0)</f>
        <v>328.74646729397625</v>
      </c>
      <c r="F89" s="155" t="s">
        <v>66</v>
      </c>
      <c r="G89" s="136" t="str">
        <f>IF(Input!$D$9="CHBDC","SLS","Service")</f>
        <v>SLS</v>
      </c>
      <c r="H89" s="11"/>
    </row>
    <row r="90" spans="2:8">
      <c r="B90" s="11" t="s">
        <v>321</v>
      </c>
      <c r="C90" s="11"/>
      <c r="D90" s="11"/>
      <c r="E90" s="241">
        <f>IF(Input!$C$27="Cantilever",F38*$F$48+WaterMin*((2/3*Input!$F$17)*('WK1'!$R$48*'WK2'!R34*Input!$F$17/2))+F67,0)</f>
        <v>287.37877007577208</v>
      </c>
      <c r="F90" s="155" t="s">
        <v>66</v>
      </c>
      <c r="G90" s="136" t="str">
        <f>IF(Input!$D$9="CHBDC","ULS","Strength")</f>
        <v>ULS</v>
      </c>
      <c r="H90" s="11"/>
    </row>
    <row r="91" spans="2:8">
      <c r="B91" s="7"/>
      <c r="C91" s="7"/>
      <c r="D91" s="7"/>
      <c r="E91" s="241"/>
      <c r="F91" s="142"/>
      <c r="G91" s="51"/>
      <c r="H91" s="11"/>
    </row>
    <row r="92" spans="2:8">
      <c r="B92" s="3" t="s">
        <v>322</v>
      </c>
      <c r="C92" s="7"/>
      <c r="D92" s="7"/>
      <c r="E92" s="179">
        <f>IF(Input!$C$27="Cantilever",('WK3'!$G$83+'WK3'!$G$91+'WK3'!$G$99+'WK3'!$G$107+'WK3'!$G$118+'WK3'!$G$126+'WK3'!$G$134)+'WK3'!$N$86-('WK1'!$R$48*'WK2'!R34*Input!$F$17/2)+'WK3'!$J$184+$F$25+D73,0)</f>
        <v>291.12990724770697</v>
      </c>
      <c r="F92" s="155" t="s">
        <v>65</v>
      </c>
      <c r="G92" s="136" t="str">
        <f>IF(Input!$D$9="CHBDC","SLS","Service")</f>
        <v>SLS</v>
      </c>
      <c r="H92" s="11"/>
    </row>
    <row r="93" spans="2:8">
      <c r="B93" s="3" t="s">
        <v>323</v>
      </c>
      <c r="C93" s="7"/>
      <c r="D93" s="7"/>
      <c r="E93" s="241">
        <f>IF(Input!$C$27="Cantilever",('WK3'!$G$83+'WK3'!$G$91+'WK3'!$G$99+'WK3'!$G$107+'WK3'!$G$118+'WK3'!$G$126+'WK3'!$G$134)*DeadSelfMax+'WK3'!$T$86-WaterMax*('WK1'!$R$48*'WK2'!R34*Input!$F$17/2)+'WK3'!$J$184*DeadEarthMax+$F$46*EarthOverMin+D79,0)</f>
        <v>366.08069361530863</v>
      </c>
      <c r="F93" s="155" t="s">
        <v>65</v>
      </c>
      <c r="G93" s="136" t="str">
        <f>IF(Input!$D$9="CHBDC","ULS","Strength")</f>
        <v>ULS</v>
      </c>
      <c r="H93" s="11"/>
    </row>
    <row r="94" spans="2:8">
      <c r="B94" s="7"/>
      <c r="C94" s="7"/>
      <c r="D94" s="7"/>
      <c r="E94" s="241"/>
      <c r="F94" s="142"/>
      <c r="G94" s="51"/>
      <c r="H94" s="11"/>
    </row>
    <row r="95" spans="2:8">
      <c r="B95" s="4" t="s">
        <v>16</v>
      </c>
      <c r="E95" s="241"/>
      <c r="F95" s="142"/>
      <c r="G95" s="51"/>
      <c r="H95" s="11"/>
    </row>
    <row r="96" spans="2:8">
      <c r="E96" s="241"/>
      <c r="F96" s="142"/>
      <c r="G96" s="11"/>
      <c r="H96" s="11"/>
    </row>
    <row r="97" spans="2:9">
      <c r="B97" s="20" t="s">
        <v>338</v>
      </c>
      <c r="E97" s="241">
        <f>IF(Input!$C$27="Gravity",('WK3'!$G$221*'WK3'!$G$222+'WK3'!$G$229*'WK3'!$G$230+'WK3'!$G$237*'WK3'!$G$238+'WK3'!$G$252*'WK3'!$G$253+'WK3'!$G$260*'WK3'!$G$261+'WK3'!$G$268*'WK3'!$G$269+F25*F28)+E56*E61+'WK3'!M184+D73*E75,0)</f>
        <v>0</v>
      </c>
      <c r="F97" s="155" t="s">
        <v>66</v>
      </c>
      <c r="G97" s="136" t="str">
        <f>IF(Input!$D$9="CHBDC","SLS","Service")</f>
        <v>SLS</v>
      </c>
      <c r="H97" s="11"/>
    </row>
    <row r="98" spans="2:9">
      <c r="B98" s="20" t="s">
        <v>338</v>
      </c>
      <c r="E98" s="241">
        <f>IF(Input!$C$27="Gravity",('WK3'!$G$221*'WK3'!$G$222+'WK3'!$G$229*'WK3'!$G$230+'WK3'!$G$237*'WK3'!$G$238+'WK3'!$G$252*'WK3'!$G$253+'WK3'!$G$260*'WK3'!$G$261+'WK3'!$G$268*'WK3'!$G$269)*DeadSelfMax+F46*F49+E60*E61+'WK3'!M184*DeadEarthMax+D79*E81,0)</f>
        <v>0</v>
      </c>
      <c r="F98" s="155" t="s">
        <v>66</v>
      </c>
      <c r="G98" s="136" t="str">
        <f>IF(Input!$D$9="CHBDC","ULS","Strength")</f>
        <v>ULS</v>
      </c>
      <c r="H98" s="11"/>
    </row>
    <row r="99" spans="2:9">
      <c r="E99" s="241"/>
      <c r="F99" s="142"/>
      <c r="G99" s="51"/>
      <c r="H99" s="11"/>
    </row>
    <row r="100" spans="2:9">
      <c r="B100" s="20" t="s">
        <v>321</v>
      </c>
      <c r="E100" s="241">
        <f>IF(Input!$C$27="Gravity",$F$24*$F$27+((2/3*Input!$F$17)*('WK1'!$R$48*'WK2'!R34*Input!$F$17/2))+F66,0)</f>
        <v>0</v>
      </c>
      <c r="F100" s="155" t="s">
        <v>66</v>
      </c>
      <c r="G100" s="136" t="str">
        <f>IF(Input!$D$9="CHBDC","SLS","Service")</f>
        <v>SLS</v>
      </c>
      <c r="H100" s="11"/>
    </row>
    <row r="101" spans="2:9">
      <c r="B101" s="20" t="s">
        <v>321</v>
      </c>
      <c r="E101" s="241">
        <f>IF(Input!$C$27="Gravity",$F$38*$F$48+WaterMin*((2/3*Input!$F$17)*('WK1'!$R$48*'WK2'!R34*Input!$F$17/2))+F67,0)</f>
        <v>0</v>
      </c>
      <c r="F101" s="155" t="s">
        <v>66</v>
      </c>
      <c r="G101" s="136" t="str">
        <f>IF(Input!$D$9="CHBDC","ULS","Strength")</f>
        <v>ULS</v>
      </c>
      <c r="H101" s="11"/>
    </row>
    <row r="102" spans="2:9">
      <c r="E102" s="241"/>
      <c r="F102" s="142"/>
      <c r="G102" s="51"/>
      <c r="H102" s="11"/>
    </row>
    <row r="103" spans="2:9">
      <c r="B103" s="13" t="s">
        <v>322</v>
      </c>
      <c r="E103" s="241">
        <f>IF(Input!$C$27="Gravity",('WK3'!$G$222+'WK3'!$G$230+'WK3'!$G$238+'WK3'!$G$253+'WK3'!$G$261+'WK3'!$G$269)*COS(RADIANS(Input!F99))+F25-('WK1'!$R$48*'WK2'!R34*Input!$F$17/2)+'WK3'!J184+D73,0)</f>
        <v>0</v>
      </c>
      <c r="F103" s="155" t="s">
        <v>65</v>
      </c>
      <c r="G103" s="136" t="str">
        <f>IF(Input!$D$9="CHBDC","SLS","Service")</f>
        <v>SLS</v>
      </c>
      <c r="H103" s="11"/>
    </row>
    <row r="104" spans="2:9">
      <c r="B104" s="13" t="s">
        <v>323</v>
      </c>
      <c r="E104" s="241">
        <f>IF(Input!$C$27="Gravity",('WK3'!$G$222+'WK3'!$G$230+'WK3'!$G$238+'WK3'!$G$253+'WK3'!$G$261+'WK3'!$G$269)*DeadSelfMax*COS(RADIANS(Input!F99))+F46-WaterMin*('WK1'!$R$48*'WK2'!R34*Input!$F$17/2)+'WK3'!J184*DeadEarthMax+D79,0)</f>
        <v>0</v>
      </c>
      <c r="F104" s="155" t="s">
        <v>65</v>
      </c>
      <c r="G104" s="136" t="str">
        <f>IF(Input!$D$9="CHBDC","ULS","Strength")</f>
        <v>ULS</v>
      </c>
      <c r="H104" s="11"/>
    </row>
    <row r="105" spans="2:9">
      <c r="E105" s="51"/>
      <c r="F105" s="142"/>
      <c r="G105" s="11"/>
      <c r="H105" s="11"/>
    </row>
    <row r="106" spans="2:9">
      <c r="E106" s="51"/>
      <c r="F106" s="11"/>
      <c r="G106" s="11"/>
      <c r="H106" s="11"/>
    </row>
    <row r="107" spans="2:9">
      <c r="B107" s="104" t="str">
        <f>IF(Input!$D$9="CHBDC","Serviceability Limit States","Service Limit States")</f>
        <v>Serviceability Limit States</v>
      </c>
      <c r="E107" s="51"/>
      <c r="F107" s="11"/>
      <c r="G107" s="11"/>
      <c r="H107" s="11"/>
      <c r="I107" s="143" t="str">
        <f>IF(Input!$D$9="CHBDC","cl.6.10.3 and 6.12.2.1(a)","10.6.3.1.2")</f>
        <v>cl.6.10.3 and 6.12.2.1(a)</v>
      </c>
    </row>
    <row r="108" spans="2:9">
      <c r="E108" s="51"/>
      <c r="F108" s="11"/>
      <c r="G108" s="11"/>
      <c r="H108" s="11"/>
    </row>
    <row r="109" spans="2:9" ht="21">
      <c r="C109" s="13" t="s">
        <v>174</v>
      </c>
      <c r="E109" s="51">
        <f>IF(Input!C27="Cantilever",F24-$E$56+D66,$F$24-$E$56+D66)</f>
        <v>164.19988622859188</v>
      </c>
      <c r="F109" s="155" t="s">
        <v>65</v>
      </c>
      <c r="G109" s="11"/>
      <c r="H109" s="11"/>
    </row>
    <row r="110" spans="2:9">
      <c r="C110" s="20" t="s">
        <v>19</v>
      </c>
      <c r="E110" s="14">
        <f>$E$89+$E$100</f>
        <v>328.74646729397625</v>
      </c>
      <c r="F110" s="155" t="s">
        <v>66</v>
      </c>
      <c r="G110" s="11"/>
      <c r="H110" s="11"/>
    </row>
    <row r="111" spans="2:9">
      <c r="C111" s="20" t="s">
        <v>250</v>
      </c>
      <c r="E111" s="14">
        <f>$E$86+$E$97</f>
        <v>565.99124613935362</v>
      </c>
      <c r="F111" s="155" t="s">
        <v>66</v>
      </c>
      <c r="G111" s="245"/>
      <c r="H111" s="11"/>
    </row>
    <row r="112" spans="2:9">
      <c r="C112" s="11" t="s">
        <v>1035</v>
      </c>
      <c r="E112" s="38">
        <f>($E$111-$E$110)/($E$92+E103)</f>
        <v>0.81491036454567478</v>
      </c>
      <c r="F112" s="155" t="s">
        <v>10</v>
      </c>
      <c r="G112" s="11"/>
      <c r="H112" s="11"/>
    </row>
    <row r="113" spans="2:11">
      <c r="C113" s="11" t="s">
        <v>1021</v>
      </c>
      <c r="E113" s="38">
        <f>(Input!$F$17)/2-$E$112</f>
        <v>0.48508963545432526</v>
      </c>
      <c r="F113" s="155" t="s">
        <v>10</v>
      </c>
      <c r="G113" s="11"/>
      <c r="H113" s="11"/>
    </row>
    <row r="114" spans="2:11">
      <c r="C114" s="11" t="s">
        <v>656</v>
      </c>
      <c r="E114" s="38">
        <f>(Input!$F$17)/6</f>
        <v>0.43333333333333335</v>
      </c>
      <c r="F114" s="155" t="s">
        <v>10</v>
      </c>
      <c r="G114" s="11"/>
      <c r="H114" s="11"/>
    </row>
    <row r="115" spans="2:11">
      <c r="C115" s="11"/>
      <c r="F115" s="11"/>
      <c r="G115" s="11"/>
      <c r="H115" s="11"/>
    </row>
    <row r="116" spans="2:11">
      <c r="C116" s="11" t="s">
        <v>20</v>
      </c>
      <c r="F116" s="51">
        <f>IF($E$86&gt;$E$97,IF(IF($E$113&lt;=$E$114,$E$92/Input!$F$17*(1+6*$E$113/Input!$F$17),2*$E$92/3/$E$112)&lt;0,0,IF($E$113&lt;=$E$114,$E$92/Input!$F$17*(1+6*$E$113/Input!$F$17),2*$E$92/3/$E$112)),IF(IF($E$113&lt;=$E$114,$E$103/Input!$F$17*(1+6*$E$113/Input!$F$17),2*$E$103/3/$E$112)&lt;0,0,IF($E$113&lt;=$E$114,$E$103/Input!$F$17*(1+6*$E$113/Input!$F$17),2*$E$103/3/$E$112)))</f>
        <v>238.16926778199826</v>
      </c>
      <c r="G116" s="155" t="s">
        <v>532</v>
      </c>
      <c r="H116" s="11"/>
      <c r="K116" s="130"/>
    </row>
    <row r="117" spans="2:11">
      <c r="C117" s="11" t="s">
        <v>21</v>
      </c>
      <c r="F117" s="51">
        <f>IF($E$86&gt;$E$97,(IF($E$113&lt;=$E$114,$E$92/Input!$F$17*(1-6*$E$113/Input!$F$17),0)),(IF($E$113&lt;=$E$114,$E$103/Input!$F$17*(1-6*$E$113/Input!$F$17),0)))</f>
        <v>0</v>
      </c>
      <c r="G117" s="155" t="s">
        <v>532</v>
      </c>
      <c r="H117" s="11" t="str">
        <f>IF(F117&gt;G119,IF(E100&gt;E89,"see note on pg. 1",""),"")</f>
        <v/>
      </c>
      <c r="K117" s="130"/>
    </row>
    <row r="118" spans="2:11">
      <c r="C118" s="11"/>
      <c r="F118" s="11"/>
      <c r="G118" s="11"/>
      <c r="H118" s="11"/>
    </row>
    <row r="119" spans="2:11" ht="21">
      <c r="C119" s="11" t="s">
        <v>668</v>
      </c>
      <c r="F119" s="11"/>
      <c r="G119" s="193">
        <f>Input!G201</f>
        <v>250</v>
      </c>
      <c r="H119" s="155" t="s">
        <v>532</v>
      </c>
      <c r="K119" s="130"/>
    </row>
    <row r="121" spans="2:11">
      <c r="C121" s="586" t="str">
        <f>IF($G$119&gt;=IF($F$116&gt;$F$117,$F$116,$F$117),"qrs ≥ f1 &amp; f2, therefore OK","qrs is &lt; f1 or f2, therefore increase footing size")</f>
        <v>qrs ≥ f1 &amp; f2, therefore OK</v>
      </c>
    </row>
    <row r="122" spans="2:11">
      <c r="C122" s="587"/>
    </row>
    <row r="123" spans="2:11">
      <c r="B123" s="104" t="str">
        <f>IF(Input!$D$9="CHBDC","Ultimate Limit States","Strength Limit States")</f>
        <v>Ultimate Limit States</v>
      </c>
      <c r="C123" s="289"/>
      <c r="D123" s="13"/>
      <c r="E123" s="13"/>
      <c r="F123" s="13"/>
      <c r="G123" s="13"/>
      <c r="H123" s="13"/>
      <c r="I123" s="143" t="str">
        <f>IF(Input!$D$9="CHBDC","cl.6.10.3 and 6.12.2.1(a)","10.6.3.1.2")</f>
        <v>cl.6.10.3 and 6.12.2.1(a)</v>
      </c>
    </row>
    <row r="124" spans="2:11">
      <c r="C124" s="465"/>
    </row>
    <row r="125" spans="2:11">
      <c r="C125" s="465" t="s">
        <v>19</v>
      </c>
      <c r="E125" s="14">
        <f>$E$90+$E$101</f>
        <v>287.37877007577208</v>
      </c>
      <c r="F125" s="155" t="s">
        <v>66</v>
      </c>
    </row>
    <row r="126" spans="2:11">
      <c r="C126" s="465" t="s">
        <v>250</v>
      </c>
      <c r="E126" s="14">
        <f>$E$87+$E$98</f>
        <v>698.05130519394697</v>
      </c>
      <c r="F126" s="155" t="s">
        <v>66</v>
      </c>
      <c r="G126" s="25"/>
    </row>
    <row r="127" spans="2:11">
      <c r="C127" s="150" t="s">
        <v>1033</v>
      </c>
      <c r="E127" s="38">
        <f>(E126-E125)/(E93+E104)</f>
        <v>1.1218087768095333</v>
      </c>
      <c r="F127" s="155" t="s">
        <v>10</v>
      </c>
      <c r="G127" s="301" t="str">
        <f>IF(E127&gt;Input!$F$17,"Note: x is &gt; B, eccentricity is NA","*")</f>
        <v>*</v>
      </c>
    </row>
    <row r="128" spans="2:11" ht="21">
      <c r="C128" s="150" t="s">
        <v>1034</v>
      </c>
      <c r="E128" s="38">
        <f>Input!$F$17/2-$E$127</f>
        <v>0.17819122319046676</v>
      </c>
      <c r="F128" s="155" t="s">
        <v>10</v>
      </c>
      <c r="G128" s="13"/>
    </row>
    <row r="129" spans="3:11" ht="21">
      <c r="C129" s="150" t="s">
        <v>663</v>
      </c>
      <c r="E129" s="40">
        <f>IF(Input!$F$17-2*E128&gt;Input!$F$17,Input!$F$17,Input!$F$17-2*E128)</f>
        <v>2.2436175536190666</v>
      </c>
      <c r="F129" s="155" t="s">
        <v>10</v>
      </c>
      <c r="G129" s="283" t="str">
        <f>IF(E129&lt;0,"B' is &lt; 0, ERROR","*")</f>
        <v>*</v>
      </c>
    </row>
    <row r="130" spans="3:11">
      <c r="C130" s="150" t="s">
        <v>654</v>
      </c>
      <c r="E130" s="14">
        <f>($E$93+E104)/$E$129</f>
        <v>163.16537238033385</v>
      </c>
      <c r="F130" s="155" t="s">
        <v>532</v>
      </c>
      <c r="G130" s="283"/>
    </row>
    <row r="131" spans="3:11">
      <c r="C131" s="150"/>
      <c r="E131" s="38"/>
      <c r="F131" s="142"/>
      <c r="G131" s="34"/>
    </row>
    <row r="132" spans="3:11">
      <c r="C132" s="588" t="str">
        <f>IF(Backfill2&lt;Input!F17,"D &lt; B, therefore common practice is to Use The 'R' Factor",IF(Backfill2&gt;=Input!F17,"D ≥ B, therefore consideration may be given to Not Using The 'R' Factor","*"))</f>
        <v>D &lt; B, therefore common practice is to Use The 'R' Factor</v>
      </c>
      <c r="E132" s="14"/>
      <c r="F132" s="142"/>
    </row>
    <row r="133" spans="3:11" ht="21">
      <c r="C133" s="146" t="s">
        <v>664</v>
      </c>
      <c r="E133" s="51">
        <f>$F$38-$E$60+D67</f>
        <v>140.68786687180952</v>
      </c>
      <c r="F133" s="155" t="s">
        <v>65</v>
      </c>
    </row>
    <row r="134" spans="3:11" ht="21">
      <c r="C134" s="589" t="s">
        <v>665</v>
      </c>
      <c r="D134" s="43"/>
      <c r="E134" s="42"/>
      <c r="F134" s="105">
        <f>DEGREES(ATAN(E133/(E93+E104)))</f>
        <v>21.022184581936191</v>
      </c>
      <c r="G134" s="9" t="s">
        <v>291</v>
      </c>
    </row>
    <row r="135" spans="3:11" ht="21">
      <c r="C135" s="150" t="s">
        <v>666</v>
      </c>
      <c r="E135" s="38">
        <f>$E$133/($E$93+E104)</f>
        <v>0.38430834874796654</v>
      </c>
      <c r="G135" s="34"/>
    </row>
    <row r="136" spans="3:11">
      <c r="C136" s="146"/>
      <c r="E136" s="38"/>
      <c r="G136" s="34"/>
    </row>
    <row r="137" spans="3:11">
      <c r="C137" s="146" t="s">
        <v>275</v>
      </c>
      <c r="F137" s="112">
        <f>IF(Input!$D$9="CHBDC",'WK5'!$C$57,'WK5'!$F$57)</f>
        <v>0.40824783303934781</v>
      </c>
      <c r="G137" s="126" t="str">
        <f>IF('WK5'!$O$12=0,"(User selected no reduction factor)","*")</f>
        <v>*</v>
      </c>
    </row>
    <row r="138" spans="3:11">
      <c r="C138" s="150" t="s">
        <v>655</v>
      </c>
      <c r="F138" s="114">
        <f>Input!F222</f>
        <v>350</v>
      </c>
      <c r="G138" s="155" t="s">
        <v>532</v>
      </c>
      <c r="I138" s="11"/>
      <c r="K138" s="130"/>
    </row>
    <row r="139" spans="3:11">
      <c r="C139" s="150"/>
      <c r="H139" s="11"/>
      <c r="I139" s="11"/>
      <c r="K139" s="130"/>
    </row>
    <row r="140" spans="3:11" ht="21">
      <c r="C140" s="146" t="s">
        <v>667</v>
      </c>
      <c r="H140" s="51">
        <f>($F$137*$F$138)</f>
        <v>142.88674156377172</v>
      </c>
      <c r="I140" s="155" t="s">
        <v>532</v>
      </c>
      <c r="K140" s="130"/>
    </row>
    <row r="141" spans="3:11">
      <c r="C141" s="465"/>
    </row>
    <row r="142" spans="3:11">
      <c r="C142" s="586" t="str">
        <f>IF(E130&lt;0,"q &lt; 0, therefore increase footing size",IF(F138=0,"*",IF($H$140&gt;=$E$130,"qru ≥ q, therefore OK","qru is &lt; q, therefore increase footing size")))</f>
        <v>qru is &lt; q, therefore increase footing size</v>
      </c>
    </row>
    <row r="145" spans="6:8">
      <c r="F145" s="36"/>
    </row>
    <row r="146" spans="6:8">
      <c r="F146" s="36"/>
      <c r="H146" s="25"/>
    </row>
  </sheetData>
  <sheetProtection algorithmName="SHA-512" hashValue="WFH2ee8V2x+e1vQ/Bh2aYIhmqxXeeXI/lv9C6v7g7cLF2QHey6XJ17lF0j4RRSGvFrR2xsLwoZ146Y7aKWGzjA==" saltValue="ElReJXYM0LC+DewcfYEg4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4" manualBreakCount="4">
    <brk id="29" max="16383" man="1"/>
    <brk id="63" max="16383" man="1"/>
    <brk id="83" max="8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116"/>
  <sheetViews>
    <sheetView showOutlineSymbols="0" zoomScale="87" zoomScaleNormal="87" workbookViewId="0">
      <selection activeCell="H7" sqref="H7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28515625" style="20" customWidth="1"/>
    <col min="4" max="4" width="11.7109375" style="20" customWidth="1"/>
    <col min="5" max="5" width="12.7109375" style="20" customWidth="1"/>
    <col min="6" max="8" width="10.7109375" style="20" customWidth="1"/>
    <col min="9" max="9" width="12.7109375" style="20" customWidth="1"/>
    <col min="10" max="11" width="10.7109375" style="20" customWidth="1"/>
    <col min="12" max="16384" width="9.5703125" style="20"/>
  </cols>
  <sheetData>
    <row r="1" spans="2:16">
      <c r="B1" s="4" t="s">
        <v>817</v>
      </c>
      <c r="C1" s="19"/>
      <c r="D1" s="19"/>
      <c r="E1" s="155" t="str">
        <f>IF(LgthSlope=0,"- perm. udl + live udl 2b surch. or perm. udl + EQ","- perm. udl + live udl surch's or perm. udl + EQ")</f>
        <v>- perm. udl + live udl 2b surch. or perm. udl + EQ</v>
      </c>
      <c r="O1" s="570"/>
      <c r="P1" s="22">
        <v>9</v>
      </c>
    </row>
    <row r="2" spans="2:16">
      <c r="B2" s="12"/>
      <c r="C2" s="19"/>
      <c r="D2" s="19"/>
      <c r="E2" s="155" t="s">
        <v>539</v>
      </c>
      <c r="O2" s="570"/>
      <c r="P2" s="154">
        <v>118</v>
      </c>
    </row>
    <row r="3" spans="2:16" ht="6.75" customHeight="1">
      <c r="B3" s="12"/>
      <c r="C3" s="19"/>
      <c r="D3" s="19"/>
      <c r="E3" s="102"/>
      <c r="F3" s="12"/>
      <c r="G3" s="16"/>
    </row>
    <row r="4" spans="2:16">
      <c r="B4" s="12"/>
      <c r="C4" s="106" t="str">
        <f>IF(Input!$D$9="CHBDC","using  vertical loads as per cl.3.5.2.2","using  vertical loads as per 11.5.5")</f>
        <v>using  vertical loads as per cl.3.5.2.2</v>
      </c>
      <c r="D4" s="19"/>
      <c r="E4" s="82"/>
      <c r="F4" s="12"/>
      <c r="G4" s="16"/>
    </row>
    <row r="5" spans="2:16" ht="6.75" customHeight="1">
      <c r="B5" s="12"/>
      <c r="C5" s="19"/>
      <c r="D5" s="19"/>
      <c r="E5" s="102"/>
      <c r="F5" s="12"/>
      <c r="G5" s="16"/>
    </row>
    <row r="6" spans="2:16" ht="12.75" customHeight="1">
      <c r="B6" s="126" t="s">
        <v>775</v>
      </c>
      <c r="C6" s="19"/>
      <c r="D6" s="12"/>
      <c r="E6" s="12"/>
      <c r="F6" s="12"/>
      <c r="G6" s="16"/>
    </row>
    <row r="7" spans="2:16" ht="21">
      <c r="B7" s="126" t="s">
        <v>796</v>
      </c>
      <c r="C7" s="44"/>
      <c r="D7" s="98">
        <f>EarthSurchMin</f>
        <v>1</v>
      </c>
      <c r="F7" s="12"/>
      <c r="G7" s="16"/>
    </row>
    <row r="8" spans="2:16" ht="21">
      <c r="B8" s="126" t="s">
        <v>797</v>
      </c>
      <c r="C8" s="44"/>
      <c r="D8" s="98">
        <f>EarthSurchLiveMax</f>
        <v>1.7</v>
      </c>
      <c r="F8" s="12"/>
      <c r="G8" s="16"/>
    </row>
    <row r="9" spans="2:16" ht="21">
      <c r="B9" s="13" t="s">
        <v>288</v>
      </c>
      <c r="C9" s="44"/>
      <c r="D9" s="98">
        <f>EarthOverMax</f>
        <v>1.25</v>
      </c>
      <c r="E9" s="11" t="s">
        <v>868</v>
      </c>
      <c r="F9" s="200">
        <v>1</v>
      </c>
      <c r="G9" s="11" t="s">
        <v>871</v>
      </c>
    </row>
    <row r="10" spans="2:16" ht="21">
      <c r="B10" s="13" t="s">
        <v>287</v>
      </c>
      <c r="C10" s="13"/>
      <c r="D10" s="98">
        <f>EarthResMin</f>
        <v>0.8</v>
      </c>
      <c r="F10" s="12"/>
      <c r="G10" s="16"/>
    </row>
    <row r="11" spans="2:16" ht="21">
      <c r="B11" s="13" t="s">
        <v>290</v>
      </c>
      <c r="C11" s="13"/>
      <c r="D11" s="117">
        <f>IF(Input!$D$9="CHBDC",StabilityMinEarth,DeadEarthMin)</f>
        <v>1</v>
      </c>
      <c r="F11" s="12"/>
      <c r="G11" s="16"/>
    </row>
    <row r="12" spans="2:16" ht="21">
      <c r="B12" s="13" t="s">
        <v>289</v>
      </c>
      <c r="C12" s="13"/>
      <c r="D12" s="117">
        <f>IF(Input!$D$9="CHBDC",StabilityMinDead,DeadSelfMin)</f>
        <v>1</v>
      </c>
      <c r="F12" s="12"/>
      <c r="G12" s="16"/>
    </row>
    <row r="13" spans="2:16">
      <c r="B13" s="13" t="s">
        <v>265</v>
      </c>
      <c r="C13" s="13"/>
      <c r="D13" s="98">
        <f>EarthEQ</f>
        <v>1</v>
      </c>
      <c r="F13" s="12"/>
      <c r="G13" s="16"/>
    </row>
    <row r="14" spans="2:16">
      <c r="F14" s="12"/>
      <c r="G14" s="16"/>
    </row>
    <row r="16" spans="2:16">
      <c r="B16" s="25" t="s">
        <v>62</v>
      </c>
      <c r="D16" s="34" t="s">
        <v>294</v>
      </c>
    </row>
    <row r="17" spans="2:9">
      <c r="B17" s="25"/>
      <c r="D17" s="34"/>
    </row>
    <row r="18" spans="2:9" ht="21">
      <c r="B18" s="20" t="s">
        <v>166</v>
      </c>
      <c r="F18" s="51">
        <f>'WK1'!F383</f>
        <v>77.776185592194864</v>
      </c>
      <c r="G18" s="155" t="s">
        <v>65</v>
      </c>
    </row>
    <row r="19" spans="2:9" ht="21">
      <c r="B19" s="264" t="s">
        <v>167</v>
      </c>
      <c r="F19" s="51">
        <f>'WK1'!F384</f>
        <v>78.869293527024013</v>
      </c>
      <c r="G19" s="155" t="s">
        <v>65</v>
      </c>
    </row>
    <row r="20" spans="2:9" ht="21">
      <c r="B20" s="20" t="s">
        <v>168</v>
      </c>
      <c r="F20" s="51">
        <f>'WK1'!F385</f>
        <v>9.9780687611718744</v>
      </c>
      <c r="G20" s="155" t="s">
        <v>65</v>
      </c>
    </row>
    <row r="21" spans="2:9" ht="21">
      <c r="B21" s="11" t="s">
        <v>942</v>
      </c>
      <c r="F21" s="51">
        <f>'WK1'!F386</f>
        <v>68.598404988750005</v>
      </c>
      <c r="G21" s="155" t="s">
        <v>65</v>
      </c>
    </row>
    <row r="22" spans="2:9" ht="21">
      <c r="B22" s="20" t="s">
        <v>169</v>
      </c>
      <c r="F22" s="51">
        <f>'WK1'!F387</f>
        <v>12.135729375</v>
      </c>
      <c r="G22" s="155" t="s">
        <v>65</v>
      </c>
    </row>
    <row r="23" spans="2:9" ht="21">
      <c r="B23" s="20" t="s">
        <v>255</v>
      </c>
      <c r="F23" s="51">
        <f>'WK1'!F388</f>
        <v>0</v>
      </c>
      <c r="G23" s="155" t="s">
        <v>65</v>
      </c>
    </row>
    <row r="24" spans="2:9" ht="21">
      <c r="B24" s="35" t="s">
        <v>887</v>
      </c>
      <c r="C24" s="11"/>
      <c r="D24" s="11"/>
      <c r="E24" s="11"/>
      <c r="F24" s="51">
        <f>'WK1'!F389</f>
        <v>247.35769999999999</v>
      </c>
      <c r="G24" s="155" t="s">
        <v>65</v>
      </c>
      <c r="H24" s="11"/>
      <c r="I24" s="11"/>
    </row>
    <row r="25" spans="2:9" ht="21">
      <c r="B25" s="35" t="s">
        <v>888</v>
      </c>
      <c r="C25" s="11"/>
      <c r="D25" s="11"/>
      <c r="E25" s="11"/>
      <c r="F25" s="51">
        <f>'Geo 2'!F40</f>
        <v>182.50829999999999</v>
      </c>
      <c r="G25" s="155" t="s">
        <v>65</v>
      </c>
      <c r="H25" s="11"/>
      <c r="I25" s="24" t="s">
        <v>869</v>
      </c>
    </row>
    <row r="26" spans="2:9" ht="21">
      <c r="B26" s="35" t="s">
        <v>872</v>
      </c>
      <c r="C26" s="11"/>
      <c r="D26" s="11"/>
      <c r="E26" s="11"/>
      <c r="F26" s="51">
        <f>'Geo 2'!F41</f>
        <v>222.46258256709589</v>
      </c>
      <c r="G26" s="155" t="s">
        <v>65</v>
      </c>
      <c r="H26" s="11"/>
      <c r="I26" s="11"/>
    </row>
    <row r="27" spans="2:9" ht="21">
      <c r="B27" s="303" t="s">
        <v>889</v>
      </c>
      <c r="C27" s="11"/>
      <c r="D27" s="11"/>
      <c r="E27" s="11"/>
      <c r="F27" s="51">
        <f>'Geo 2'!F42</f>
        <v>76.776734769377853</v>
      </c>
      <c r="G27" s="156" t="s">
        <v>65</v>
      </c>
      <c r="H27" s="11"/>
      <c r="I27" s="24" t="s">
        <v>869</v>
      </c>
    </row>
    <row r="28" spans="2:9">
      <c r="B28" s="35"/>
      <c r="C28" s="11"/>
      <c r="D28" s="11"/>
      <c r="E28" s="11"/>
      <c r="F28" s="51"/>
      <c r="G28" s="155"/>
      <c r="H28" s="11"/>
      <c r="I28" s="11"/>
    </row>
    <row r="29" spans="2:9" ht="21">
      <c r="B29" s="126" t="s">
        <v>874</v>
      </c>
      <c r="C29" s="11"/>
      <c r="D29" s="11"/>
      <c r="E29" s="11"/>
      <c r="F29" s="147">
        <f>IF(EarthOverMax=0,0,'WK1'!I389)</f>
        <v>1.8622247751648331</v>
      </c>
      <c r="G29" s="155" t="s">
        <v>10</v>
      </c>
      <c r="H29" s="11"/>
      <c r="I29" s="11"/>
    </row>
    <row r="30" spans="2:9" ht="21">
      <c r="B30" s="126" t="s">
        <v>875</v>
      </c>
      <c r="C30" s="11"/>
      <c r="D30" s="11"/>
      <c r="E30" s="11"/>
      <c r="F30" s="161">
        <f>IF(Input!C27="Cantilever",Input!F17,'WK1'!G394+'WK1'!C399-'WK1'!C400)</f>
        <v>2.6</v>
      </c>
      <c r="G30" s="155" t="s">
        <v>10</v>
      </c>
      <c r="H30" s="11"/>
      <c r="I30" s="11"/>
    </row>
    <row r="31" spans="2:9">
      <c r="B31" s="7"/>
      <c r="C31" s="7"/>
      <c r="D31" s="7"/>
      <c r="F31" s="11"/>
      <c r="G31" s="11"/>
    </row>
    <row r="32" spans="2:9">
      <c r="B32" s="25" t="s">
        <v>63</v>
      </c>
      <c r="D32" s="34" t="s">
        <v>279</v>
      </c>
      <c r="F32" s="11"/>
      <c r="G32" s="11"/>
    </row>
    <row r="33" spans="2:7">
      <c r="B33" s="25"/>
      <c r="F33" s="11"/>
      <c r="G33" s="11"/>
    </row>
    <row r="34" spans="2:7" ht="21">
      <c r="B34" s="126" t="s">
        <v>859</v>
      </c>
      <c r="E34" s="14">
        <f>'Geo 1'!E55</f>
        <v>0.12800000000000003</v>
      </c>
      <c r="F34" s="155" t="s">
        <v>65</v>
      </c>
      <c r="G34" s="11"/>
    </row>
    <row r="35" spans="2:7" ht="21">
      <c r="B35" s="126" t="s">
        <v>866</v>
      </c>
      <c r="E35" s="38">
        <f>'Geo 1'!E56</f>
        <v>6.6666666666666666E-2</v>
      </c>
      <c r="F35" s="155" t="s">
        <v>10</v>
      </c>
      <c r="G35" s="11"/>
    </row>
    <row r="36" spans="2:7">
      <c r="B36" s="13"/>
      <c r="E36" s="38"/>
      <c r="F36" s="155"/>
      <c r="G36" s="11"/>
    </row>
    <row r="37" spans="2:7">
      <c r="B37" s="13"/>
      <c r="E37" s="38"/>
      <c r="F37" s="155"/>
      <c r="G37" s="11"/>
    </row>
    <row r="38" spans="2:7">
      <c r="B38" s="245" t="s">
        <v>690</v>
      </c>
      <c r="C38" s="11"/>
      <c r="D38" s="11"/>
      <c r="E38" s="186" t="str">
        <f>'Geo 1'!$E$59</f>
        <v>*</v>
      </c>
      <c r="F38" s="11"/>
      <c r="G38" s="11"/>
    </row>
    <row r="39" spans="2:7">
      <c r="B39" s="245"/>
      <c r="C39" s="11"/>
      <c r="D39" s="11"/>
      <c r="E39" s="147"/>
      <c r="F39" s="11"/>
      <c r="G39" s="11"/>
    </row>
    <row r="40" spans="2:7">
      <c r="B40" s="11" t="s">
        <v>36</v>
      </c>
      <c r="C40" s="11" t="s">
        <v>683</v>
      </c>
      <c r="D40" s="51">
        <f>Input!$D$116</f>
        <v>0</v>
      </c>
      <c r="E40" s="147" t="s">
        <v>689</v>
      </c>
      <c r="F40" s="51">
        <f>Input!$D$116*Input!$F$116</f>
        <v>0</v>
      </c>
      <c r="G40" s="11" t="s">
        <v>66</v>
      </c>
    </row>
    <row r="41" spans="2:7">
      <c r="B41" s="11"/>
      <c r="C41" s="11"/>
      <c r="D41" s="51"/>
      <c r="E41" s="147"/>
      <c r="F41" s="51"/>
      <c r="G41" s="11"/>
    </row>
    <row r="42" spans="2:7">
      <c r="B42" s="11"/>
      <c r="C42" s="11"/>
      <c r="D42" s="51"/>
      <c r="E42" s="147"/>
      <c r="F42" s="51"/>
      <c r="G42" s="11"/>
    </row>
    <row r="43" spans="2:7">
      <c r="B43" s="245" t="s">
        <v>856</v>
      </c>
      <c r="C43" s="11"/>
      <c r="D43" s="51"/>
      <c r="E43" s="147"/>
      <c r="F43" s="51"/>
      <c r="G43" s="11"/>
    </row>
    <row r="44" spans="2:7">
      <c r="B44" s="11"/>
      <c r="C44" s="11"/>
      <c r="D44" s="51"/>
      <c r="E44" s="147"/>
      <c r="F44" s="51"/>
      <c r="G44" s="11"/>
    </row>
    <row r="45" spans="2:7">
      <c r="B45" s="294" t="s">
        <v>852</v>
      </c>
      <c r="C45" s="295">
        <f>Input!$D$122</f>
        <v>0</v>
      </c>
      <c r="D45" s="147" t="s">
        <v>853</v>
      </c>
      <c r="E45" s="147">
        <f>IF(C46=0,0,C45/C46)</f>
        <v>0</v>
      </c>
      <c r="F45" s="11" t="s">
        <v>10</v>
      </c>
    </row>
    <row r="46" spans="2:7">
      <c r="B46" s="152" t="s">
        <v>851</v>
      </c>
      <c r="C46" s="200">
        <f>Input!$D$121</f>
        <v>0</v>
      </c>
      <c r="D46" s="147"/>
      <c r="E46" s="51"/>
      <c r="F46" s="11"/>
    </row>
    <row r="47" spans="2:7">
      <c r="B47" s="11"/>
      <c r="C47" s="11"/>
      <c r="D47" s="51"/>
      <c r="E47" s="147"/>
      <c r="F47" s="51"/>
      <c r="G47" s="11"/>
    </row>
    <row r="48" spans="2:7">
      <c r="B48" s="11"/>
      <c r="C48" s="11" t="s">
        <v>854</v>
      </c>
      <c r="D48" s="51"/>
      <c r="E48" s="147">
        <f>Input!$C$23+Input!$C$22/2-E45</f>
        <v>0.65</v>
      </c>
      <c r="F48" s="187" t="s">
        <v>10</v>
      </c>
      <c r="G48" s="11"/>
    </row>
    <row r="49" spans="2:7">
      <c r="B49" s="174"/>
      <c r="C49" s="174"/>
      <c r="D49" s="157"/>
      <c r="E49" s="182"/>
      <c r="F49" s="157"/>
      <c r="G49" s="174"/>
    </row>
    <row r="50" spans="2:7">
      <c r="F50" s="11"/>
      <c r="G50" s="11"/>
    </row>
    <row r="51" spans="2:7">
      <c r="B51" s="4" t="s">
        <v>171</v>
      </c>
      <c r="F51" s="11"/>
      <c r="G51" s="11"/>
    </row>
    <row r="52" spans="2:7">
      <c r="F52" s="11"/>
      <c r="G52" s="11"/>
    </row>
    <row r="53" spans="2:7">
      <c r="B53" s="7" t="s">
        <v>338</v>
      </c>
      <c r="C53" s="7"/>
      <c r="D53" s="7"/>
      <c r="E53" s="51">
        <f>IF(Input!$C$27="Cantilever",('WK3'!G82*'WK3'!G83+'WK3'!G90*'WK3'!G91+'WK3'!G98*'WK3'!G99+'WK3'!G106*'WK3'!G107+'WK3'!G117*'WK3'!G118+'WK3'!G125*'WK3'!G126+'WK3'!G133*'WK3'!G134)*D12+('WK3'!Z115*'WK3'!Z116)+F27*F30*D9+E34*E35+'WK3'!M184*D11+C46*E48,0)</f>
        <v>562.03799040611591</v>
      </c>
      <c r="F53" s="155" t="s">
        <v>66</v>
      </c>
      <c r="G53" s="136" t="str">
        <f>IF(Input!$D$9="CHBDC","ULS","Strength")</f>
        <v>ULS</v>
      </c>
    </row>
    <row r="54" spans="2:7">
      <c r="B54" s="7" t="s">
        <v>321</v>
      </c>
      <c r="C54" s="7"/>
      <c r="D54" s="7"/>
      <c r="E54" s="241">
        <f>IF(Input!$C$27="Cantilever",$F26*$F$29+WaterMax*((2/3*Input!$F$17)*('WK1'!$R$48*'WK2'!R34*Input!$F$17/2))+F40,0)</f>
        <v>450.73645750359827</v>
      </c>
      <c r="F54" s="155" t="s">
        <v>66</v>
      </c>
      <c r="G54" s="136" t="str">
        <f>IF(Input!$D$9="CHBDC","ULS","Strength")</f>
        <v>ULS</v>
      </c>
    </row>
    <row r="55" spans="2:7">
      <c r="B55" s="3" t="s">
        <v>322</v>
      </c>
      <c r="C55" s="7"/>
      <c r="D55" s="7"/>
      <c r="E55" s="241">
        <f>IF(Input!$C$27="Cantilever",('WK3'!$G$83+'WK3'!$G$91+'WK3'!$G$99+'WK3'!$G$107+'WK3'!$G$118+'WK3'!$G$126+'WK3'!$G$134)*$D$12+'WK3'!$Z$115-WaterMax*('WK1'!$R$48*'WK2'!R34*Input!$F$17/2)+'WK3'!J184*$D$11+F27*D9+C46,0)</f>
        <v>276.7317941900514</v>
      </c>
      <c r="F55" s="155" t="s">
        <v>65</v>
      </c>
      <c r="G55" s="136" t="str">
        <f>IF(Input!$D$9="CHBDC","ULS","Strength")</f>
        <v>ULS</v>
      </c>
    </row>
    <row r="56" spans="2:7">
      <c r="B56" s="7"/>
      <c r="C56" s="7"/>
      <c r="D56" s="7"/>
      <c r="E56" s="241"/>
      <c r="F56" s="142"/>
      <c r="G56" s="11"/>
    </row>
    <row r="57" spans="2:7">
      <c r="B57" s="7"/>
      <c r="C57" s="7"/>
      <c r="D57" s="7"/>
      <c r="E57" s="241"/>
      <c r="F57" s="11"/>
      <c r="G57" s="11"/>
    </row>
    <row r="58" spans="2:7" s="43" customFormat="1">
      <c r="B58" s="4" t="s">
        <v>16</v>
      </c>
      <c r="C58" s="20"/>
      <c r="D58" s="20"/>
      <c r="E58" s="241"/>
      <c r="F58" s="11"/>
      <c r="G58" s="11"/>
    </row>
    <row r="59" spans="2:7" s="43" customFormat="1">
      <c r="B59" s="20"/>
      <c r="C59" s="20"/>
      <c r="D59" s="20"/>
      <c r="E59" s="241"/>
      <c r="F59" s="11"/>
      <c r="G59" s="11"/>
    </row>
    <row r="60" spans="2:7">
      <c r="B60" s="20" t="s">
        <v>338</v>
      </c>
      <c r="E60" s="241">
        <f>IF(Input!$C$27="Gravity",('WK3'!$G$221*'WK3'!$G$222+'WK3'!$G$229*'WK3'!$G$230+'WK3'!$G$237*'WK3'!$G$238+'WK3'!$G$252*'WK3'!$G$253+'WK3'!$G$260*'WK3'!$G$261+'WK3'!$G$268*'WK3'!$G$269)*D12+$F$27*$F$30+E34*E35+'WK3'!M184*D11+C46*E48,0)</f>
        <v>0</v>
      </c>
      <c r="F60" s="155" t="s">
        <v>66</v>
      </c>
      <c r="G60" s="136" t="str">
        <f>IF(Input!$D$9="CHBDC","ULS","Strength")</f>
        <v>ULS</v>
      </c>
    </row>
    <row r="61" spans="2:7">
      <c r="B61" s="20" t="s">
        <v>321</v>
      </c>
      <c r="E61" s="241">
        <f>IF(Input!$C$27="Gravity",$F$26*$F$29+WaterMax*((2/3*Input!$F$17)*('WK1'!$R$48*'WK2'!R34*Input!$F$17/2))+F40,0)</f>
        <v>0</v>
      </c>
      <c r="F61" s="155" t="s">
        <v>66</v>
      </c>
      <c r="G61" s="136" t="str">
        <f>IF(Input!$D$9="CHBDC","ULS","Strength")</f>
        <v>ULS</v>
      </c>
    </row>
    <row r="62" spans="2:7">
      <c r="B62" s="13" t="s">
        <v>322</v>
      </c>
      <c r="E62" s="241">
        <f>IF(Input!$C$27="Gravity",('WK3'!$G$222+'WK3'!$G$230+'WK3'!$G$238+'WK3'!$G$253+'WK3'!$G$261+'WK3'!$G$269)*$D$12*COS(RADIANS(Input!$F$99))+$F$27-WaterMax*('WK1'!$R$48*'WK2'!R34*Input!$F$17/2)+'WK3'!J184*$D$11+C46,0)</f>
        <v>0</v>
      </c>
      <c r="F62" s="155" t="s">
        <v>65</v>
      </c>
      <c r="G62" s="136" t="str">
        <f>IF(Input!$D$9="CHBDC","ULS","Strength")</f>
        <v>ULS</v>
      </c>
    </row>
    <row r="63" spans="2:7">
      <c r="B63" s="13"/>
      <c r="E63" s="51"/>
      <c r="F63" s="17"/>
    </row>
    <row r="64" spans="2:7">
      <c r="E64" s="51"/>
    </row>
    <row r="65" spans="2:9">
      <c r="B65" s="12" t="s">
        <v>282</v>
      </c>
      <c r="C65" s="43"/>
      <c r="D65" s="43"/>
      <c r="E65" s="32"/>
      <c r="F65" s="43"/>
      <c r="G65" s="43"/>
      <c r="H65" s="43"/>
      <c r="I65" s="143" t="str">
        <f>IF(Input!$D$9="CHBDC","cl.6.10.3.4","11.6.3.3")</f>
        <v>cl.6.10.3.4</v>
      </c>
    </row>
    <row r="66" spans="2:9">
      <c r="E66" s="51"/>
    </row>
    <row r="67" spans="2:9">
      <c r="C67" s="20" t="s">
        <v>19</v>
      </c>
      <c r="E67" s="51">
        <f>$E$54+$E$61</f>
        <v>450.73645750359827</v>
      </c>
      <c r="F67" s="155" t="s">
        <v>66</v>
      </c>
    </row>
    <row r="68" spans="2:9">
      <c r="C68" s="20" t="s">
        <v>250</v>
      </c>
      <c r="E68" s="51">
        <f>$E$53+$E$60</f>
        <v>562.03799040611591</v>
      </c>
      <c r="F68" s="155" t="s">
        <v>66</v>
      </c>
      <c r="G68" s="120" t="str">
        <f>IF(E68&gt;E67,"Mr &gt; Mo, therefore OK","Mr &lt; Mo, ERROR")</f>
        <v>Mr &gt; Mo, therefore OK</v>
      </c>
    </row>
    <row r="69" spans="2:9">
      <c r="C69" s="11" t="s">
        <v>1035</v>
      </c>
      <c r="E69" s="147">
        <f>($E$68-$E$67)/($E$55+E62)</f>
        <v>0.4022000190772404</v>
      </c>
      <c r="F69" s="155" t="s">
        <v>10</v>
      </c>
    </row>
    <row r="70" spans="2:9">
      <c r="C70" s="11" t="s">
        <v>1022</v>
      </c>
      <c r="E70" s="147">
        <f>Input!$F$17/2-$E$69</f>
        <v>0.8977999809227597</v>
      </c>
      <c r="F70" s="155" t="s">
        <v>10</v>
      </c>
    </row>
    <row r="71" spans="2:9">
      <c r="C71" s="136" t="str">
        <f>IF(AND(Input!$D$9="CHBDC",Seismic=0),"0.3 x B =",IF(Seismic&gt;0,"0.4 x B =",IF(SoilType="soil","0.25 x B =","0.375 x B =")))</f>
        <v>0.3 x B =</v>
      </c>
      <c r="D71" s="7"/>
      <c r="E71" s="161">
        <f>IF(AND(Input!$D$9="CHBDC",Seismic=0),0.3*Input!$F$17,IF(Seismic&gt;0,0.4*Input!$F$17,IF(SoilType="soil",0.25*Input!$F$17,0.375*Input!$F$17)))</f>
        <v>0.78</v>
      </c>
      <c r="F71" s="155" t="s">
        <v>10</v>
      </c>
      <c r="G71" s="121" t="str">
        <f>IF(E69&gt;Input!$F$17,"*",IF(E71&gt;=ABS(E70),"&gt; absolute value of e, therefore OK","&lt; absolute value of e, ERROR"))</f>
        <v>&lt; absolute value of e, ERROR</v>
      </c>
    </row>
    <row r="72" spans="2:9">
      <c r="C72" s="11"/>
      <c r="E72" s="11"/>
      <c r="F72" s="11"/>
    </row>
    <row r="73" spans="2:9">
      <c r="C73" s="11"/>
      <c r="E73" s="11"/>
      <c r="F73" s="11"/>
    </row>
    <row r="74" spans="2:9" s="43" customFormat="1">
      <c r="B74" s="12" t="s">
        <v>22</v>
      </c>
      <c r="C74" s="11"/>
      <c r="E74" s="11"/>
      <c r="F74" s="11"/>
      <c r="I74" s="143" t="str">
        <f>IF(Input!$D$9="CHBDC","cl.6.10.5","10.6.3.4")</f>
        <v>cl.6.10.5</v>
      </c>
    </row>
    <row r="75" spans="2:9" s="43" customFormat="1">
      <c r="B75" s="12"/>
      <c r="C75" s="11"/>
      <c r="E75" s="11"/>
      <c r="F75" s="11"/>
    </row>
    <row r="76" spans="2:9">
      <c r="B76" s="12"/>
      <c r="C76" s="11" t="s">
        <v>653</v>
      </c>
      <c r="D76" s="43"/>
      <c r="E76" s="147">
        <f>Input!$F$17-2*$E$70</f>
        <v>0.80440003815448069</v>
      </c>
      <c r="F76" s="155" t="s">
        <v>10</v>
      </c>
    </row>
    <row r="77" spans="2:9">
      <c r="B77" s="12"/>
      <c r="C77" s="11" t="s">
        <v>657</v>
      </c>
      <c r="D77" s="43"/>
      <c r="E77" s="147">
        <f>Input!F17</f>
        <v>2.6</v>
      </c>
      <c r="F77" s="155" t="s">
        <v>10</v>
      </c>
    </row>
    <row r="78" spans="2:9">
      <c r="B78" s="12"/>
      <c r="C78" s="43" t="s">
        <v>24</v>
      </c>
      <c r="D78" s="43"/>
      <c r="E78" s="147">
        <f>IF(E76&gt;E77,E77,E76)</f>
        <v>0.80440003815448069</v>
      </c>
      <c r="F78" s="155" t="s">
        <v>10</v>
      </c>
    </row>
    <row r="79" spans="2:9">
      <c r="B79" s="12"/>
      <c r="C79" s="43"/>
      <c r="D79" s="43"/>
      <c r="E79" s="147"/>
      <c r="F79" s="155"/>
    </row>
    <row r="80" spans="2:9">
      <c r="B80" s="12"/>
      <c r="C80" s="11" t="s">
        <v>676</v>
      </c>
      <c r="D80" s="11"/>
      <c r="E80" s="147"/>
      <c r="F80" s="155"/>
      <c r="G80" s="11"/>
      <c r="H80" s="11"/>
    </row>
    <row r="81" spans="2:11" ht="19.5">
      <c r="B81" s="12"/>
      <c r="C81" s="11" t="s">
        <v>799</v>
      </c>
      <c r="D81" s="11"/>
      <c r="E81" s="147"/>
      <c r="F81" s="155"/>
      <c r="G81" s="147">
        <f>IF(E78&gt;Input!$C$25,Input!$C$25,E78)</f>
        <v>0</v>
      </c>
      <c r="H81" s="11" t="s">
        <v>10</v>
      </c>
    </row>
    <row r="82" spans="2:11">
      <c r="B82" s="12"/>
      <c r="C82" s="11"/>
      <c r="D82" s="11"/>
      <c r="E82" s="147"/>
      <c r="F82" s="155"/>
      <c r="G82" s="11"/>
      <c r="H82" s="11"/>
    </row>
    <row r="83" spans="2:11">
      <c r="B83" s="12"/>
      <c r="C83" s="11" t="s">
        <v>677</v>
      </c>
      <c r="D83" s="11"/>
      <c r="E83" s="147"/>
      <c r="F83" s="155"/>
      <c r="G83" s="11"/>
      <c r="H83" s="11"/>
    </row>
    <row r="84" spans="2:11" ht="19.5">
      <c r="B84" s="12"/>
      <c r="C84" s="11" t="s">
        <v>800</v>
      </c>
      <c r="D84" s="11"/>
      <c r="E84" s="147"/>
      <c r="F84" s="155"/>
      <c r="G84" s="147">
        <f>E78-G81</f>
        <v>0.80440003815448069</v>
      </c>
      <c r="H84" s="11" t="s">
        <v>10</v>
      </c>
    </row>
    <row r="85" spans="2:11">
      <c r="B85" s="12"/>
      <c r="C85" s="11"/>
      <c r="D85" s="11"/>
      <c r="E85" s="147"/>
      <c r="F85" s="155"/>
      <c r="G85" s="11"/>
      <c r="H85" s="11"/>
    </row>
    <row r="86" spans="2:11">
      <c r="B86" s="12"/>
      <c r="C86" s="198" t="s">
        <v>838</v>
      </c>
      <c r="D86" s="11"/>
      <c r="E86" s="51">
        <f>$F$26+D40</f>
        <v>222.46258256709589</v>
      </c>
      <c r="F86" s="155" t="s">
        <v>65</v>
      </c>
      <c r="G86" s="11" t="s">
        <v>99</v>
      </c>
      <c r="H86" s="11"/>
    </row>
    <row r="87" spans="2:11">
      <c r="B87" s="19"/>
    </row>
    <row r="88" spans="2:11" ht="15.75">
      <c r="B88" s="11" t="s">
        <v>23</v>
      </c>
      <c r="C88" s="11" t="s">
        <v>568</v>
      </c>
      <c r="D88" s="11"/>
      <c r="E88" s="11"/>
      <c r="F88" s="11"/>
      <c r="G88" s="51">
        <f>Input!H208</f>
        <v>30</v>
      </c>
      <c r="H88" s="9" t="s">
        <v>90</v>
      </c>
    </row>
    <row r="89" spans="2:11" ht="21">
      <c r="B89" s="11"/>
      <c r="C89" s="126" t="s">
        <v>636</v>
      </c>
      <c r="D89" s="11"/>
      <c r="E89" s="11"/>
      <c r="F89" s="11"/>
      <c r="G89" s="51">
        <f>FrictionAngle2</f>
        <v>30</v>
      </c>
      <c r="H89" s="9" t="s">
        <v>90</v>
      </c>
    </row>
    <row r="90" spans="2:11">
      <c r="B90" s="11"/>
      <c r="C90" s="11"/>
      <c r="D90" s="11"/>
      <c r="E90" s="11"/>
      <c r="F90" s="11"/>
      <c r="G90" s="11"/>
    </row>
    <row r="91" spans="2:11" ht="18">
      <c r="B91" s="11"/>
      <c r="C91" s="126" t="s">
        <v>283</v>
      </c>
      <c r="D91" s="11"/>
      <c r="E91" s="11"/>
      <c r="F91" s="147">
        <f>$E$78</f>
        <v>0.80440003815448069</v>
      </c>
      <c r="G91" s="155" t="s">
        <v>234</v>
      </c>
    </row>
    <row r="92" spans="2:11" ht="19.5">
      <c r="B92" s="11"/>
      <c r="C92" s="126" t="s">
        <v>801</v>
      </c>
      <c r="D92" s="11"/>
      <c r="E92" s="11"/>
      <c r="F92" s="147">
        <f>G81</f>
        <v>0</v>
      </c>
      <c r="G92" s="291" t="s">
        <v>234</v>
      </c>
    </row>
    <row r="93" spans="2:11" ht="19.5">
      <c r="B93" s="11"/>
      <c r="C93" s="126" t="s">
        <v>802</v>
      </c>
      <c r="D93" s="11"/>
      <c r="E93" s="11"/>
      <c r="F93" s="147">
        <f>G84</f>
        <v>0.80440003815448069</v>
      </c>
      <c r="G93" s="291" t="s">
        <v>234</v>
      </c>
    </row>
    <row r="94" spans="2:11">
      <c r="B94" s="11"/>
      <c r="C94" s="126" t="s">
        <v>519</v>
      </c>
      <c r="D94" s="11"/>
      <c r="E94" s="11"/>
      <c r="F94" s="193">
        <f>Input!G213</f>
        <v>20</v>
      </c>
      <c r="G94" s="155" t="s">
        <v>532</v>
      </c>
      <c r="K94" s="130"/>
    </row>
    <row r="95" spans="2:11" ht="21">
      <c r="B95" s="11"/>
      <c r="C95" s="126" t="s">
        <v>637</v>
      </c>
      <c r="D95" s="11"/>
      <c r="E95" s="142"/>
      <c r="F95" s="193">
        <f>SlidingC2</f>
        <v>0</v>
      </c>
      <c r="G95" s="155" t="s">
        <v>532</v>
      </c>
      <c r="K95" s="130"/>
    </row>
    <row r="96" spans="2:11" ht="21">
      <c r="B96" s="11"/>
      <c r="C96" s="11" t="s">
        <v>638</v>
      </c>
      <c r="D96" s="11"/>
      <c r="E96" s="142"/>
      <c r="F96" s="193">
        <f>ShearC</f>
        <v>50</v>
      </c>
      <c r="G96" s="155" t="s">
        <v>532</v>
      </c>
      <c r="K96" s="130"/>
    </row>
    <row r="97" spans="2:13">
      <c r="B97" s="11"/>
      <c r="C97" s="11"/>
      <c r="D97" s="11"/>
      <c r="E97" s="142"/>
      <c r="F97" s="200"/>
      <c r="G97" s="155"/>
      <c r="K97" s="130"/>
    </row>
    <row r="98" spans="2:13" ht="21">
      <c r="B98" s="11"/>
      <c r="C98" s="126"/>
      <c r="D98" s="11"/>
      <c r="E98" s="244" t="s">
        <v>803</v>
      </c>
      <c r="F98" s="51">
        <f>IF(Input!$D$9="CHBDC",$F$91*$F$94+($E$55+E62)*TAN($G$88/57.296),0)</f>
        <v>175.85843317747441</v>
      </c>
      <c r="G98" s="155" t="s">
        <v>65</v>
      </c>
      <c r="H98" s="122" t="str">
        <f>IF(Input!D9="AASHTO","*",IF(F$98&gt;E$86,"&gt; H, therefore OK","&lt; H, ERROR"))</f>
        <v>&lt; H, ERROR</v>
      </c>
    </row>
    <row r="99" spans="2:13" ht="21">
      <c r="B99" s="11"/>
      <c r="C99" s="126"/>
      <c r="D99" s="11"/>
      <c r="E99" s="244" t="s">
        <v>804</v>
      </c>
      <c r="F99" s="51"/>
      <c r="G99" s="155"/>
      <c r="H99" s="122"/>
    </row>
    <row r="100" spans="2:13" ht="21">
      <c r="B100" s="11"/>
      <c r="C100" s="126"/>
      <c r="D100" s="11"/>
      <c r="E100" s="244" t="s">
        <v>805</v>
      </c>
      <c r="F100" s="140">
        <f>IF(Input!$D$9="CHBDC",F92*F94+F93*F95+(E55+E62)*F92/F91*TAN(G88/57.296)+(E55+E62)*F93/F91*TAN(G89/57.296),0)</f>
        <v>159.7704324143848</v>
      </c>
      <c r="G100" s="155" t="s">
        <v>65</v>
      </c>
      <c r="H100" s="122" t="str">
        <f>IF(Input!$D$9="AASHTO","*",IF(F100&gt;$E$86,"&gt; H, therefore OK","&lt; H, ERROR"))</f>
        <v>&lt; H, ERROR</v>
      </c>
      <c r="K100" s="244"/>
      <c r="L100" s="51"/>
      <c r="M100" s="155"/>
    </row>
    <row r="101" spans="2:13" ht="21">
      <c r="B101" s="11"/>
      <c r="C101" s="126"/>
      <c r="D101" s="11"/>
      <c r="E101" s="244" t="s">
        <v>806</v>
      </c>
      <c r="F101" s="51">
        <f>IF(Input!$D$9="AASHTO",0.9*$F$91*$F$94+0.9*($E$55+E62)*TAN($G$89/57.296),0)</f>
        <v>0</v>
      </c>
      <c r="G101" s="155" t="s">
        <v>65</v>
      </c>
      <c r="H101" s="122" t="str">
        <f>IF(Input!D9="CHBDC","*",IF(F$101&gt;E$86,"&gt; H, therefore OK","&lt; H, ERROR"))</f>
        <v>*</v>
      </c>
    </row>
    <row r="102" spans="2:13" ht="21">
      <c r="B102" s="11"/>
      <c r="C102" s="126"/>
      <c r="D102" s="11"/>
      <c r="E102" s="244" t="s">
        <v>807</v>
      </c>
      <c r="F102" s="51"/>
      <c r="G102" s="155"/>
      <c r="H102" s="122"/>
    </row>
    <row r="103" spans="2:13" ht="21">
      <c r="B103" s="11"/>
      <c r="C103" s="126"/>
      <c r="D103" s="11"/>
      <c r="E103" s="244" t="s">
        <v>808</v>
      </c>
      <c r="F103" s="140">
        <f>IF(OR(AND(Input!$D$9="AASHTO",SandClay="Yes"),AND(Input!$D$9="AASHTO",SoilType="Soil")),0.9*F92*F94+0.85*F93*F95+0.9*(E55+E62)*F92/F91*TAN(G88/57.296)+0.8*(E55+E62)*F93/F91*TAN(G89/57.296),0)</f>
        <v>0</v>
      </c>
      <c r="G103" s="155" t="s">
        <v>65</v>
      </c>
      <c r="H103" s="122" t="str">
        <f>IF(Input!D9="CHBDC","*",IF(F103&gt;E86,"&gt; H, therefore OK","&lt; H, ERROR"))</f>
        <v>*</v>
      </c>
    </row>
    <row r="104" spans="2:13" ht="21">
      <c r="B104" s="11"/>
      <c r="C104" s="126"/>
      <c r="D104" s="11"/>
      <c r="E104" s="244" t="s">
        <v>569</v>
      </c>
      <c r="F104" s="140">
        <f>IF(AND(Input!$D$9="AASHTO",SandClay="Yes"),MIN($F$96,0.5*($E$55+$E$62)/$E$78),0)</f>
        <v>0</v>
      </c>
      <c r="G104" s="155" t="s">
        <v>532</v>
      </c>
      <c r="H104" s="130"/>
    </row>
    <row r="105" spans="2:13" ht="21">
      <c r="B105" s="11"/>
      <c r="C105" s="126"/>
      <c r="D105" s="11"/>
      <c r="E105" s="244" t="s">
        <v>570</v>
      </c>
      <c r="F105" s="140">
        <f>IF(AND(Input!$D$9="AASHTO",SandClay="Yes"),0.9*F91*F104,0)</f>
        <v>0</v>
      </c>
      <c r="G105" s="155" t="s">
        <v>65</v>
      </c>
      <c r="H105" s="122" t="str">
        <f>IF(Input!D9="CHBDC","*",IF(F105&gt;E86,"&gt; H, therefore OK","&lt; H, ERROR"))</f>
        <v>*</v>
      </c>
    </row>
    <row r="106" spans="2:13">
      <c r="C106" s="21"/>
      <c r="E106" s="56"/>
      <c r="F106" s="52"/>
      <c r="G106" s="163"/>
      <c r="H106" s="120"/>
    </row>
    <row r="107" spans="2:13">
      <c r="C107" s="21"/>
      <c r="E107" s="56"/>
      <c r="F107" s="52"/>
      <c r="G107" s="17"/>
      <c r="H107" s="25"/>
    </row>
    <row r="108" spans="2:13">
      <c r="B108" s="19" t="s">
        <v>383</v>
      </c>
      <c r="C108" s="21"/>
      <c r="E108" s="56"/>
      <c r="F108" s="52"/>
      <c r="G108" s="17"/>
      <c r="H108" s="25"/>
    </row>
    <row r="110" spans="2:13" ht="21">
      <c r="C110" s="20" t="s">
        <v>25</v>
      </c>
      <c r="E110" s="19" t="s">
        <v>175</v>
      </c>
      <c r="H110" s="38">
        <f>Input!E155</f>
        <v>0.5</v>
      </c>
    </row>
    <row r="111" spans="2:13" ht="18">
      <c r="C111" s="11"/>
      <c r="D111" s="11"/>
      <c r="E111" s="11" t="s">
        <v>67</v>
      </c>
      <c r="F111" s="11"/>
      <c r="G111" s="11"/>
      <c r="H111" s="51">
        <f>Input!E153</f>
        <v>16</v>
      </c>
      <c r="I111" s="155" t="s">
        <v>560</v>
      </c>
      <c r="K111" s="130"/>
    </row>
    <row r="112" spans="2:13">
      <c r="C112" s="11"/>
      <c r="D112" s="11"/>
      <c r="E112" s="11"/>
      <c r="F112" s="11"/>
      <c r="G112" s="11"/>
      <c r="H112" s="51"/>
      <c r="I112" s="11"/>
    </row>
    <row r="113" spans="3:9" ht="21">
      <c r="D113" s="253"/>
      <c r="E113" s="11"/>
      <c r="F113" s="11"/>
      <c r="G113" s="244" t="s">
        <v>860</v>
      </c>
      <c r="H113" s="51">
        <f>IF($H$110&gt;0,$H$110*$H$111*(Input!E152+Input!C18)^2/2*0.5,0)</f>
        <v>8.0000000000000016E-2</v>
      </c>
      <c r="I113" s="155" t="s">
        <v>65</v>
      </c>
    </row>
    <row r="114" spans="3:9">
      <c r="C114" s="11"/>
    </row>
    <row r="115" spans="3:9" ht="21">
      <c r="C115" s="198" t="s">
        <v>833</v>
      </c>
      <c r="D115" s="7"/>
      <c r="E115" s="7"/>
      <c r="F115" s="60">
        <f>$E$86-$H$113</f>
        <v>222.38258256709588</v>
      </c>
      <c r="G115" s="155" t="s">
        <v>65</v>
      </c>
      <c r="H115" s="120" t="str">
        <f>IF(Input!$D$9="CHBDC",IF(F$115&lt;F$98,"&lt; Rug, therefore OK","&gt; Rug, ERROR"),"*")</f>
        <v>&gt; Rug, ERROR</v>
      </c>
    </row>
    <row r="116" spans="3:9">
      <c r="H116" s="122" t="str">
        <f>IF(AND(Input!D$9="AASHTO",SandClay="Yes"),IF(F$115&lt;MIN(F$101,F$103,F105),"&lt; RR, therefore OK","&gt; RR, ERROR"),IF(AND(Input!D$9="AASHTO",SandClay="No"),IF(F$115&lt;MIN(F$101,F$103),"&lt; RR, therefore OK","&gt; RR, ERROR"),IF(Input!D$9="CHBDC",IF(F$115&lt;F100,"&lt; Rui, therefore OK","&gt; Rui, ERROR"))))</f>
        <v>&gt; Rui, ERROR</v>
      </c>
    </row>
  </sheetData>
  <sheetProtection algorithmName="SHA-512" hashValue="BLwwsTBdS0Vyk8R1T8QwtqpAX90j1iEj2S4hRK99uz5jcWbohdfevCEHHa83eQF590dc+xCSIS/7H6y061JYCg==" saltValue="zuWyLEa02/9902OFnJY8cg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3" manualBreakCount="3">
    <brk id="31" max="16383" man="1"/>
    <brk id="73" max="16383" man="1"/>
    <brk id="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P186"/>
  <sheetViews>
    <sheetView showOutlineSymbols="0" zoomScale="87" zoomScaleNormal="87" workbookViewId="0">
      <selection activeCell="H9" sqref="H9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0.85546875" style="20" customWidth="1"/>
    <col min="5" max="5" width="11.7109375" style="20" customWidth="1"/>
    <col min="6" max="12" width="10.7109375" style="20" customWidth="1"/>
    <col min="13" max="16384" width="9.5703125" style="20"/>
  </cols>
  <sheetData>
    <row r="1" spans="2:16">
      <c r="B1" s="4" t="s">
        <v>94</v>
      </c>
      <c r="C1" s="13"/>
      <c r="D1" s="13"/>
      <c r="E1" s="155" t="str">
        <f>'Geo 1'!E1</f>
        <v>- perm. udl + live udl 2a surch. or perm. udl + EQ</v>
      </c>
      <c r="O1" s="570"/>
      <c r="P1" s="22">
        <v>9</v>
      </c>
    </row>
    <row r="2" spans="2:16">
      <c r="B2" s="4"/>
      <c r="C2" s="13"/>
      <c r="D2" s="13"/>
      <c r="E2" s="155" t="s">
        <v>538</v>
      </c>
      <c r="O2" s="570"/>
      <c r="P2" s="154">
        <v>188</v>
      </c>
    </row>
    <row r="3" spans="2:16">
      <c r="B3" s="4"/>
      <c r="C3" s="126"/>
      <c r="D3" s="158"/>
      <c r="E3" s="136" t="s">
        <v>694</v>
      </c>
      <c r="F3" s="16"/>
      <c r="G3" s="13"/>
      <c r="H3" s="16"/>
      <c r="I3" s="13"/>
    </row>
    <row r="4" spans="2:16">
      <c r="B4" s="126" t="s">
        <v>775</v>
      </c>
      <c r="C4" s="126"/>
      <c r="D4" s="158"/>
      <c r="E4" s="136"/>
      <c r="F4" s="16"/>
      <c r="G4" s="13"/>
      <c r="H4" s="16"/>
      <c r="I4" s="13"/>
    </row>
    <row r="5" spans="2:16" ht="21">
      <c r="B5" s="126" t="s">
        <v>796</v>
      </c>
      <c r="C5" s="198"/>
      <c r="D5" s="200">
        <f>EarthSurchMax</f>
        <v>1.7</v>
      </c>
      <c r="F5" s="16"/>
      <c r="G5" s="13"/>
      <c r="H5" s="16"/>
      <c r="I5" s="13"/>
    </row>
    <row r="6" spans="2:16" ht="21">
      <c r="B6" s="126" t="s">
        <v>797</v>
      </c>
      <c r="C6" s="198"/>
      <c r="D6" s="200">
        <f>EarthSurchLiveMax</f>
        <v>1.7</v>
      </c>
      <c r="F6" s="16"/>
      <c r="G6" s="13"/>
      <c r="H6" s="16"/>
      <c r="I6" s="13"/>
    </row>
    <row r="7" spans="2:16" ht="21">
      <c r="B7" s="13" t="s">
        <v>288</v>
      </c>
      <c r="C7" s="44"/>
      <c r="D7" s="98">
        <f>EarthOverMax</f>
        <v>1.25</v>
      </c>
      <c r="E7" s="11" t="s">
        <v>868</v>
      </c>
      <c r="F7" s="200">
        <f>EarthOverMax</f>
        <v>1.25</v>
      </c>
      <c r="G7" s="11" t="s">
        <v>871</v>
      </c>
      <c r="I7" s="13"/>
    </row>
    <row r="8" spans="2:16" ht="21">
      <c r="B8" s="13" t="s">
        <v>287</v>
      </c>
      <c r="C8" s="13"/>
      <c r="D8" s="98">
        <f>EarthResMin</f>
        <v>0.8</v>
      </c>
      <c r="F8" s="16"/>
      <c r="G8" s="13"/>
      <c r="H8" s="16"/>
      <c r="I8" s="13"/>
    </row>
    <row r="9" spans="2:16" ht="21">
      <c r="B9" s="13" t="s">
        <v>290</v>
      </c>
      <c r="C9" s="13"/>
      <c r="D9" s="98">
        <f>DeadEarthMax</f>
        <v>1.25</v>
      </c>
      <c r="F9" s="16"/>
      <c r="G9" s="13"/>
      <c r="H9" s="16"/>
      <c r="I9" s="13"/>
    </row>
    <row r="10" spans="2:16" ht="21">
      <c r="B10" s="13" t="s">
        <v>289</v>
      </c>
      <c r="C10" s="13"/>
      <c r="D10" s="98">
        <f>DeadSelfMax</f>
        <v>1.2</v>
      </c>
      <c r="F10" s="16"/>
      <c r="G10" s="13"/>
      <c r="H10" s="16"/>
      <c r="I10" s="13"/>
      <c r="O10" s="174"/>
    </row>
    <row r="11" spans="2:16">
      <c r="B11" s="13" t="s">
        <v>265</v>
      </c>
      <c r="C11" s="13"/>
      <c r="D11" s="98">
        <f>EarthEQ</f>
        <v>1</v>
      </c>
      <c r="F11" s="16"/>
      <c r="G11" s="13"/>
      <c r="H11" s="16"/>
      <c r="I11" s="13"/>
    </row>
    <row r="12" spans="2:16">
      <c r="F12" s="16"/>
      <c r="G12" s="13"/>
      <c r="H12" s="16"/>
      <c r="I12" s="13"/>
    </row>
    <row r="14" spans="2:16">
      <c r="B14" s="25" t="s">
        <v>62</v>
      </c>
      <c r="D14" s="34" t="s">
        <v>276</v>
      </c>
    </row>
    <row r="16" spans="2:16">
      <c r="B16" s="10" t="s">
        <v>26</v>
      </c>
      <c r="C16" s="13"/>
      <c r="D16" s="95" t="s">
        <v>284</v>
      </c>
      <c r="E16" s="13"/>
      <c r="I16" s="144" t="s">
        <v>398</v>
      </c>
    </row>
    <row r="17" spans="2:14">
      <c r="D17" s="11"/>
      <c r="E17" s="11"/>
      <c r="F17" s="161">
        <f>IF('WK2'!$N$15=1,12,0.251)</f>
        <v>12</v>
      </c>
      <c r="G17" s="155" t="s">
        <v>532</v>
      </c>
    </row>
    <row r="18" spans="2:14">
      <c r="C18" s="11" t="s">
        <v>64</v>
      </c>
      <c r="D18" s="161">
        <f>ROUND(IF(Units=1,IF(Input!D9="AASHTO",0,IF(Input!$E$142&gt;=30,IF(Input!$E$142&lt;=35,1.7,IF(Input!$E$142&gt;35,2,0)),0)),IF(Input!D9="AASHTO",0,IF(Input!$E$142&gt;=30,IF(Input!$E$142&lt;=35,5.577,IF(Input!$E$142&gt;35,6.562,0)),0))),4)</f>
        <v>1.7</v>
      </c>
      <c r="E18" s="155" t="s">
        <v>10</v>
      </c>
      <c r="F18" s="11"/>
      <c r="G18" s="11"/>
    </row>
    <row r="19" spans="2:14">
      <c r="C19" s="11" t="s">
        <v>253</v>
      </c>
      <c r="D19" s="51">
        <f>D18*F17/2</f>
        <v>10.199999999999999</v>
      </c>
      <c r="E19" s="155" t="s">
        <v>65</v>
      </c>
      <c r="F19" s="11" t="s">
        <v>35</v>
      </c>
      <c r="G19" s="158" t="s">
        <v>172</v>
      </c>
    </row>
    <row r="20" spans="2:14">
      <c r="D20" s="14"/>
    </row>
    <row r="21" spans="2:14">
      <c r="D21" s="14"/>
    </row>
    <row r="22" spans="2:14">
      <c r="D22" s="14"/>
    </row>
    <row r="23" spans="2:14">
      <c r="B23" s="13" t="str">
        <f>IF(Input!$D$9="CHBDC","SLS:","Service:")</f>
        <v>SLS:</v>
      </c>
      <c r="D23" s="14"/>
    </row>
    <row r="24" spans="2:14" ht="9" customHeight="1">
      <c r="F24" s="14"/>
    </row>
    <row r="25" spans="2:14" ht="21">
      <c r="B25" s="20" t="s">
        <v>166</v>
      </c>
      <c r="F25" s="51">
        <f>'WK1'!P61</f>
        <v>62.22094847375589</v>
      </c>
      <c r="G25" s="155" t="s">
        <v>65</v>
      </c>
    </row>
    <row r="26" spans="2:14" ht="21">
      <c r="B26" s="20" t="s">
        <v>167</v>
      </c>
      <c r="F26" s="51">
        <f>'WK1'!P62</f>
        <v>46.393702074720004</v>
      </c>
      <c r="G26" s="155" t="s">
        <v>65</v>
      </c>
    </row>
    <row r="27" spans="2:14" ht="21">
      <c r="B27" s="20" t="s">
        <v>168</v>
      </c>
      <c r="F27" s="51">
        <f>'WK1'!P63</f>
        <v>7.9824550089375004</v>
      </c>
      <c r="G27" s="155" t="s">
        <v>65</v>
      </c>
    </row>
    <row r="28" spans="2:14" ht="21">
      <c r="B28" s="11" t="s">
        <v>942</v>
      </c>
      <c r="F28" s="51">
        <f>'WK1'!P64</f>
        <v>54.878723991000001</v>
      </c>
      <c r="G28" s="155" t="s">
        <v>65</v>
      </c>
    </row>
    <row r="29" spans="2:14" ht="21">
      <c r="B29" s="11" t="s">
        <v>943</v>
      </c>
      <c r="F29" s="51">
        <f>'WK1'!P65</f>
        <v>11.03248125</v>
      </c>
      <c r="G29" s="155" t="s">
        <v>65</v>
      </c>
    </row>
    <row r="30" spans="2:14" ht="21">
      <c r="B30" s="11" t="s">
        <v>944</v>
      </c>
      <c r="F30" s="51">
        <f>'WK1'!P67</f>
        <v>0</v>
      </c>
      <c r="G30" s="155" t="s">
        <v>65</v>
      </c>
    </row>
    <row r="31" spans="2:14" ht="21">
      <c r="B31" s="35" t="s">
        <v>953</v>
      </c>
      <c r="C31" s="11"/>
      <c r="D31" s="11"/>
      <c r="E31" s="11"/>
      <c r="F31" s="51">
        <f>SUM(F25:F30)+D19</f>
        <v>192.70831079841338</v>
      </c>
      <c r="G31" s="155" t="s">
        <v>65</v>
      </c>
      <c r="N31" s="157"/>
    </row>
    <row r="32" spans="2:14" ht="21">
      <c r="B32" s="35" t="s">
        <v>954</v>
      </c>
      <c r="C32" s="11"/>
      <c r="D32" s="11"/>
      <c r="E32" s="11"/>
      <c r="F32" s="51">
        <f>IF(F31=0,0,'WK1'!P89)</f>
        <v>173.48035256428665</v>
      </c>
      <c r="G32" s="155" t="s">
        <v>65</v>
      </c>
      <c r="N32" s="157"/>
    </row>
    <row r="33" spans="2:10" ht="21">
      <c r="B33" s="35" t="s">
        <v>955</v>
      </c>
      <c r="C33" s="11"/>
      <c r="D33" s="11"/>
      <c r="E33" s="11"/>
      <c r="F33" s="51">
        <f>'WK1'!P98</f>
        <v>81.343691504388445</v>
      </c>
      <c r="G33" s="155" t="s">
        <v>65</v>
      </c>
    </row>
    <row r="34" spans="2:10">
      <c r="B34" s="11"/>
      <c r="C34" s="11"/>
      <c r="D34" s="11"/>
      <c r="E34" s="11"/>
      <c r="F34" s="11"/>
      <c r="G34" s="11"/>
      <c r="J34" s="34"/>
    </row>
    <row r="35" spans="2:10" ht="21">
      <c r="B35" s="126" t="s">
        <v>948</v>
      </c>
      <c r="C35" s="11"/>
      <c r="D35" s="11"/>
      <c r="E35" s="11"/>
      <c r="F35" s="162">
        <f>'WK1'!S68</f>
        <v>1.9327332905349561</v>
      </c>
      <c r="G35" s="155" t="s">
        <v>10</v>
      </c>
      <c r="H35" s="13"/>
      <c r="I35" s="13"/>
    </row>
    <row r="36" spans="2:10" ht="21">
      <c r="B36" s="126" t="s">
        <v>949</v>
      </c>
      <c r="C36" s="11"/>
      <c r="D36" s="11"/>
      <c r="E36" s="11"/>
      <c r="F36" s="147">
        <f>IF(Input!$C$27="Cantilever",Input!$F$17,'WK1'!Q72+'WK1'!M77-'WK1'!M78)</f>
        <v>2.6</v>
      </c>
      <c r="G36" s="155" t="s">
        <v>10</v>
      </c>
    </row>
    <row r="37" spans="2:10" ht="21" customHeight="1">
      <c r="B37" s="126"/>
      <c r="C37" s="11"/>
      <c r="D37" s="11"/>
      <c r="E37" s="147"/>
      <c r="F37" s="11"/>
      <c r="G37" s="11"/>
    </row>
    <row r="38" spans="2:10">
      <c r="B38" s="126" t="str">
        <f>IF(Input!$D$9="CHBDC","ULS:","Strength:")</f>
        <v>ULS:</v>
      </c>
      <c r="C38" s="11"/>
      <c r="D38" s="11"/>
      <c r="E38" s="147"/>
      <c r="F38" s="11"/>
      <c r="G38" s="11"/>
    </row>
    <row r="39" spans="2:10" ht="9" customHeight="1">
      <c r="B39" s="11"/>
      <c r="C39" s="11"/>
      <c r="D39" s="11"/>
      <c r="E39" s="11"/>
      <c r="F39" s="11"/>
      <c r="G39" s="11"/>
    </row>
    <row r="40" spans="2:10" ht="21">
      <c r="B40" s="11" t="s">
        <v>950</v>
      </c>
      <c r="C40" s="11"/>
      <c r="D40" s="11"/>
      <c r="E40" s="11"/>
      <c r="F40" s="51">
        <f>'WK1'!P228</f>
        <v>77.776185592194864</v>
      </c>
      <c r="G40" s="155" t="s">
        <v>65</v>
      </c>
    </row>
    <row r="41" spans="2:10" ht="21">
      <c r="B41" s="11" t="s">
        <v>951</v>
      </c>
      <c r="C41" s="11"/>
      <c r="D41" s="11"/>
      <c r="E41" s="11"/>
      <c r="F41" s="51">
        <f>'WK1'!P229</f>
        <v>78.869293527024013</v>
      </c>
      <c r="G41" s="155" t="s">
        <v>65</v>
      </c>
    </row>
    <row r="42" spans="2:10" ht="21">
      <c r="B42" s="11" t="s">
        <v>952</v>
      </c>
      <c r="C42" s="11"/>
      <c r="D42" s="11"/>
      <c r="E42" s="11"/>
      <c r="F42" s="51">
        <f>'WK1'!P230</f>
        <v>9.9780687611718744</v>
      </c>
      <c r="G42" s="155" t="s">
        <v>65</v>
      </c>
    </row>
    <row r="43" spans="2:10" ht="21">
      <c r="B43" s="11" t="s">
        <v>942</v>
      </c>
      <c r="C43" s="11"/>
      <c r="D43" s="11"/>
      <c r="E43" s="11"/>
      <c r="F43" s="51">
        <f>'WK1'!P231</f>
        <v>68.598404988750005</v>
      </c>
      <c r="G43" s="155" t="s">
        <v>65</v>
      </c>
    </row>
    <row r="44" spans="2:10" ht="21">
      <c r="B44" s="11" t="s">
        <v>880</v>
      </c>
      <c r="C44" s="11"/>
      <c r="D44" s="11"/>
      <c r="E44" s="11"/>
      <c r="F44" s="51">
        <f>'WK1'!P232</f>
        <v>12.135729375</v>
      </c>
      <c r="G44" s="155" t="s">
        <v>65</v>
      </c>
    </row>
    <row r="45" spans="2:10" ht="21">
      <c r="B45" s="11" t="s">
        <v>881</v>
      </c>
      <c r="C45" s="11"/>
      <c r="D45" s="11"/>
      <c r="E45" s="11"/>
      <c r="F45" s="51">
        <f>'WK1'!P233</f>
        <v>0</v>
      </c>
      <c r="G45" s="155" t="s">
        <v>65</v>
      </c>
    </row>
    <row r="46" spans="2:10" ht="21">
      <c r="B46" s="35" t="s">
        <v>892</v>
      </c>
      <c r="C46" s="11"/>
      <c r="D46" s="11"/>
      <c r="E46" s="11"/>
      <c r="F46" s="51">
        <f>'WK1'!P237</f>
        <v>260.10770000000002</v>
      </c>
      <c r="G46" s="155" t="s">
        <v>65</v>
      </c>
    </row>
    <row r="47" spans="2:10" ht="21">
      <c r="B47" s="35" t="s">
        <v>890</v>
      </c>
      <c r="C47" s="11"/>
      <c r="D47" s="11"/>
      <c r="E47" s="11"/>
      <c r="F47" s="51">
        <f>IF($F$46=0,0,'WK1'!P260)</f>
        <v>233.86316548671434</v>
      </c>
      <c r="G47" s="155" t="s">
        <v>65</v>
      </c>
    </row>
    <row r="48" spans="2:10" ht="21">
      <c r="B48" s="35" t="s">
        <v>891</v>
      </c>
      <c r="C48" s="11"/>
      <c r="D48" s="11"/>
      <c r="E48" s="11"/>
      <c r="F48" s="51">
        <f>IF($F$46=0,0,'WK1'!P271)</f>
        <v>111.02717453425984</v>
      </c>
      <c r="G48" s="155" t="s">
        <v>65</v>
      </c>
    </row>
    <row r="49" spans="2:7">
      <c r="B49" s="11"/>
      <c r="C49" s="11"/>
      <c r="D49" s="11"/>
      <c r="E49" s="11"/>
      <c r="F49" s="11"/>
      <c r="G49" s="11"/>
    </row>
    <row r="50" spans="2:7" ht="21">
      <c r="B50" s="126" t="s">
        <v>874</v>
      </c>
      <c r="C50" s="11"/>
      <c r="D50" s="11"/>
      <c r="E50" s="11"/>
      <c r="F50" s="147">
        <f>IF(EarthOverMax=0,0,'WK1'!S237)</f>
        <v>1.9834211165905129</v>
      </c>
      <c r="G50" s="155" t="s">
        <v>10</v>
      </c>
    </row>
    <row r="51" spans="2:7" ht="21">
      <c r="B51" s="126" t="s">
        <v>875</v>
      </c>
      <c r="C51" s="11"/>
      <c r="D51" s="11"/>
      <c r="E51" s="11"/>
      <c r="F51" s="147">
        <f>IF(Input!$C$27="Cantilever",Input!$F$17,'WK1'!Q241+'WK1'!M246-'WK1'!M247)</f>
        <v>2.6</v>
      </c>
      <c r="G51" s="155" t="s">
        <v>10</v>
      </c>
    </row>
    <row r="52" spans="2:7">
      <c r="F52" s="11"/>
      <c r="G52" s="11"/>
    </row>
    <row r="53" spans="2:7">
      <c r="B53" s="25" t="s">
        <v>63</v>
      </c>
      <c r="D53" s="34" t="s">
        <v>279</v>
      </c>
      <c r="F53" s="11"/>
      <c r="G53" s="11"/>
    </row>
    <row r="54" spans="2:7">
      <c r="B54" s="25"/>
      <c r="D54" s="34"/>
      <c r="F54" s="11"/>
      <c r="G54" s="11"/>
    </row>
    <row r="55" spans="2:7">
      <c r="B55" s="13" t="str">
        <f>IF(Input!$D$9="CHBDC","SLS:","Service:")</f>
        <v>SLS:</v>
      </c>
      <c r="D55" s="34"/>
      <c r="F55" s="11"/>
      <c r="G55" s="11"/>
    </row>
    <row r="56" spans="2:7" ht="9" customHeight="1">
      <c r="F56" s="11"/>
      <c r="G56" s="11"/>
    </row>
    <row r="57" spans="2:7" ht="21">
      <c r="B57" s="13" t="s">
        <v>176</v>
      </c>
      <c r="E57" s="14">
        <f>'Geo 1'!E51</f>
        <v>0.16000000000000003</v>
      </c>
      <c r="F57" s="155" t="s">
        <v>65</v>
      </c>
      <c r="G57" s="11"/>
    </row>
    <row r="58" spans="2:7" ht="21" customHeight="1">
      <c r="E58" s="37"/>
      <c r="F58" s="142"/>
      <c r="G58" s="11"/>
    </row>
    <row r="59" spans="2:7">
      <c r="B59" s="13" t="str">
        <f>IF(Input!$D$9="CHBDC","ULS:","Strength:")</f>
        <v>ULS:</v>
      </c>
      <c r="E59" s="37"/>
      <c r="F59" s="142"/>
      <c r="G59" s="11"/>
    </row>
    <row r="60" spans="2:7" ht="9" customHeight="1">
      <c r="B60" s="13"/>
      <c r="E60" s="37"/>
      <c r="F60" s="142"/>
      <c r="G60" s="11"/>
    </row>
    <row r="61" spans="2:7" ht="21">
      <c r="B61" s="13" t="s">
        <v>176</v>
      </c>
      <c r="E61" s="14">
        <f>'Geo 1'!$E$55</f>
        <v>0.12800000000000003</v>
      </c>
      <c r="F61" s="155" t="s">
        <v>65</v>
      </c>
      <c r="G61" s="11"/>
    </row>
    <row r="62" spans="2:7" ht="21">
      <c r="B62" s="126" t="s">
        <v>866</v>
      </c>
      <c r="E62" s="38">
        <f>'Geo 1'!$E$56</f>
        <v>6.6666666666666666E-2</v>
      </c>
      <c r="F62" s="155" t="s">
        <v>10</v>
      </c>
      <c r="G62" s="11"/>
    </row>
    <row r="63" spans="2:7">
      <c r="B63" s="13"/>
      <c r="E63" s="38"/>
      <c r="F63" s="155"/>
      <c r="G63" s="11"/>
    </row>
    <row r="64" spans="2:7">
      <c r="B64" s="13"/>
      <c r="E64" s="38"/>
      <c r="F64" s="155"/>
      <c r="G64" s="11"/>
    </row>
    <row r="65" spans="2:7">
      <c r="B65" s="245" t="s">
        <v>690</v>
      </c>
      <c r="C65" s="11"/>
      <c r="D65" s="11"/>
      <c r="E65" s="186" t="str">
        <f>'Geo 1'!$E$59</f>
        <v>*</v>
      </c>
      <c r="F65" s="11"/>
      <c r="G65" s="11"/>
    </row>
    <row r="66" spans="2:7">
      <c r="B66" s="245"/>
      <c r="C66" s="11"/>
      <c r="D66" s="11"/>
      <c r="E66" s="147"/>
      <c r="F66" s="11"/>
      <c r="G66" s="11"/>
    </row>
    <row r="67" spans="2:7">
      <c r="B67" s="11" t="s">
        <v>58</v>
      </c>
      <c r="C67" s="11" t="s">
        <v>683</v>
      </c>
      <c r="D67" s="51">
        <f>'Geo 1'!D61</f>
        <v>0</v>
      </c>
      <c r="E67" s="147" t="s">
        <v>689</v>
      </c>
      <c r="F67" s="51">
        <f>'Geo 1'!F61</f>
        <v>0</v>
      </c>
      <c r="G67" s="11" t="s">
        <v>66</v>
      </c>
    </row>
    <row r="68" spans="2:7">
      <c r="B68" s="11" t="s">
        <v>36</v>
      </c>
      <c r="C68" s="11" t="s">
        <v>683</v>
      </c>
      <c r="D68" s="51">
        <f>'Geo 1'!D62</f>
        <v>0</v>
      </c>
      <c r="E68" s="147" t="s">
        <v>689</v>
      </c>
      <c r="F68" s="51">
        <f>'Geo 1'!F62</f>
        <v>0</v>
      </c>
      <c r="G68" s="11" t="s">
        <v>66</v>
      </c>
    </row>
    <row r="69" spans="2:7">
      <c r="B69" s="11"/>
      <c r="C69" s="11"/>
      <c r="D69" s="51"/>
      <c r="E69" s="147"/>
      <c r="F69" s="51"/>
      <c r="G69" s="11"/>
    </row>
    <row r="70" spans="2:7">
      <c r="B70" s="11"/>
      <c r="C70" s="11"/>
      <c r="D70" s="51"/>
      <c r="E70" s="147"/>
      <c r="F70" s="51"/>
      <c r="G70" s="11"/>
    </row>
    <row r="71" spans="2:7">
      <c r="B71" s="245" t="s">
        <v>849</v>
      </c>
      <c r="C71" s="11"/>
      <c r="D71" s="51"/>
      <c r="E71" s="147"/>
      <c r="F71" s="51"/>
      <c r="G71" s="11"/>
    </row>
    <row r="72" spans="2:7">
      <c r="B72" s="11"/>
      <c r="C72" s="11"/>
      <c r="D72" s="51"/>
      <c r="E72" s="147"/>
      <c r="F72" s="51"/>
      <c r="G72" s="11"/>
    </row>
    <row r="73" spans="2:7">
      <c r="B73" s="11" t="s">
        <v>850</v>
      </c>
      <c r="C73" s="294" t="s">
        <v>852</v>
      </c>
      <c r="D73" s="295">
        <f>'Geo 1'!D67</f>
        <v>0</v>
      </c>
      <c r="E73" s="147" t="s">
        <v>853</v>
      </c>
      <c r="F73" s="147">
        <f>'Geo 1'!F67</f>
        <v>0</v>
      </c>
      <c r="G73" s="11" t="s">
        <v>10</v>
      </c>
    </row>
    <row r="74" spans="2:7">
      <c r="B74" s="11"/>
      <c r="C74" s="152" t="s">
        <v>851</v>
      </c>
      <c r="D74" s="200">
        <f>'Geo 1'!D68</f>
        <v>0</v>
      </c>
      <c r="E74" s="147"/>
      <c r="F74" s="51"/>
      <c r="G74" s="11"/>
    </row>
    <row r="75" spans="2:7">
      <c r="B75" s="11"/>
      <c r="C75" s="11"/>
      <c r="D75" s="51"/>
      <c r="E75" s="147"/>
      <c r="F75" s="51"/>
      <c r="G75" s="11"/>
    </row>
    <row r="76" spans="2:7">
      <c r="B76" s="11"/>
      <c r="C76" s="11" t="s">
        <v>854</v>
      </c>
      <c r="D76" s="51"/>
      <c r="E76" s="147">
        <f>'Geo 1'!E70</f>
        <v>0.65</v>
      </c>
      <c r="F76" s="187" t="s">
        <v>10</v>
      </c>
      <c r="G76" s="11"/>
    </row>
    <row r="77" spans="2:7">
      <c r="B77" s="11"/>
      <c r="C77" s="11"/>
      <c r="D77" s="51"/>
      <c r="E77" s="147"/>
      <c r="F77" s="51"/>
      <c r="G77" s="11"/>
    </row>
    <row r="78" spans="2:7">
      <c r="B78" s="11"/>
      <c r="C78" s="11"/>
      <c r="D78" s="51"/>
      <c r="E78" s="147"/>
      <c r="F78" s="51"/>
      <c r="G78" s="11"/>
    </row>
    <row r="79" spans="2:7">
      <c r="B79" s="11" t="s">
        <v>855</v>
      </c>
      <c r="C79" s="294" t="s">
        <v>852</v>
      </c>
      <c r="D79" s="295">
        <f>'Geo 1'!D73</f>
        <v>0</v>
      </c>
      <c r="E79" s="147" t="s">
        <v>853</v>
      </c>
      <c r="F79" s="147">
        <f>'Geo 1'!F73</f>
        <v>0</v>
      </c>
      <c r="G79" s="11" t="s">
        <v>10</v>
      </c>
    </row>
    <row r="80" spans="2:7">
      <c r="B80" s="11"/>
      <c r="C80" s="152" t="s">
        <v>851</v>
      </c>
      <c r="D80" s="200">
        <f>'Geo 1'!D74</f>
        <v>0</v>
      </c>
      <c r="E80" s="147"/>
      <c r="F80" s="51"/>
      <c r="G80" s="11"/>
    </row>
    <row r="81" spans="2:8">
      <c r="B81" s="11"/>
      <c r="C81" s="11"/>
      <c r="D81" s="51"/>
      <c r="E81" s="147"/>
      <c r="F81" s="51"/>
      <c r="G81" s="11"/>
    </row>
    <row r="82" spans="2:8">
      <c r="B82" s="11"/>
      <c r="C82" s="11" t="s">
        <v>854</v>
      </c>
      <c r="D82" s="51"/>
      <c r="E82" s="147">
        <f>'Geo 1'!E76</f>
        <v>0.65</v>
      </c>
      <c r="F82" s="187" t="s">
        <v>10</v>
      </c>
      <c r="G82" s="11"/>
    </row>
    <row r="83" spans="2:8">
      <c r="B83" s="11"/>
      <c r="C83" s="11"/>
      <c r="D83" s="51"/>
      <c r="E83" s="147"/>
      <c r="F83" s="51"/>
      <c r="G83" s="11"/>
    </row>
    <row r="84" spans="2:8">
      <c r="B84" s="11"/>
      <c r="C84" s="11"/>
      <c r="D84" s="51"/>
      <c r="E84" s="147"/>
      <c r="F84" s="51"/>
      <c r="G84" s="11"/>
    </row>
    <row r="85" spans="2:8">
      <c r="B85" s="4" t="s">
        <v>171</v>
      </c>
      <c r="C85" s="11"/>
      <c r="D85" s="136" t="str">
        <f>IF(Seismic&gt;0,IF(Input!$D$9="CHBDC","seismic not applicable to SLS design","seismic not applicable to Service design"),"*")</f>
        <v>*</v>
      </c>
      <c r="E85" s="152"/>
      <c r="F85" s="126"/>
      <c r="G85" s="32"/>
    </row>
    <row r="86" spans="2:8">
      <c r="B86" s="11"/>
      <c r="C86" s="11"/>
      <c r="D86" s="11"/>
      <c r="E86" s="152"/>
      <c r="F86" s="126"/>
      <c r="G86" s="11"/>
    </row>
    <row r="87" spans="2:8">
      <c r="B87" s="11" t="s">
        <v>798</v>
      </c>
      <c r="C87" s="11"/>
      <c r="D87" s="11"/>
      <c r="E87" s="51">
        <f>IF(Seismic&gt;0,0,IF(Input!$C$27="Cantilever",('WK3'!$G$82*'WK3'!$G$83+'WK3'!$G$90*'WK3'!$G$91+'WK3'!$G$98*'WK3'!$G$99+'WK3'!$G$106*'WK3'!$G$107+'WK3'!$G$117*'WK3'!$G$118+'WK3'!$G$125*'WK3'!$G$126+'WK3'!$G$133*'WK3'!$G$134+'WK3'!$N$86*'WK3'!$N$87)+$F$33*$F$36+E57*E62+'WK3'!$M$184+D74*E76,0))</f>
        <v>577.8653336503811</v>
      </c>
      <c r="F87" s="155" t="s">
        <v>66</v>
      </c>
      <c r="G87" s="136" t="str">
        <f>IF(Input!$D$9="CHBDC","SLS","Service")</f>
        <v>SLS</v>
      </c>
    </row>
    <row r="88" spans="2:8">
      <c r="B88" s="11" t="s">
        <v>798</v>
      </c>
      <c r="C88" s="11"/>
      <c r="D88" s="11"/>
      <c r="E88" s="51">
        <f>IF(Input!$C$27="Cantilever",('WK3'!$G$82*'WK3'!$G$83+'WK3'!$G$90*'WK3'!$G$91+'WK3'!$G$98*'WK3'!$G$99+'WK3'!$G$106*'WK3'!$G$107+'WK3'!$G$117*'WK3'!$G$118+'WK3'!$G$125*'WK3'!$G$126+'WK3'!$G$133*'WK3'!$G$134)*DeadSelfMax+'WK3'!$T$86*'WK3'!$T$87+$E$61*$E$62+'WK3'!$M$184*DeadEarthMax+F48*F51*EarthOverMax+D80*E82,0)</f>
        <v>839.82238691005841</v>
      </c>
      <c r="F88" s="155" t="s">
        <v>66</v>
      </c>
      <c r="G88" s="136" t="str">
        <f>IF(Input!$D$9="CHBDC","ULS","Strength")</f>
        <v>ULS</v>
      </c>
    </row>
    <row r="89" spans="2:8">
      <c r="B89" s="11"/>
      <c r="C89" s="11"/>
      <c r="D89" s="11"/>
      <c r="E89" s="51"/>
      <c r="F89" s="142"/>
      <c r="G89" s="51"/>
    </row>
    <row r="90" spans="2:8">
      <c r="B90" s="11" t="s">
        <v>321</v>
      </c>
      <c r="C90" s="11"/>
      <c r="D90" s="11"/>
      <c r="E90" s="241">
        <f>IF(Seismic&gt;0,0,IF(Input!$C$27="Cantilever",F32*$F$35+((2/3*Input!$F$17)*('WK1'!$R$48*'WK2'!R34*Input!$F$17/2))+F67,0))</f>
        <v>368.43772965473806</v>
      </c>
      <c r="F90" s="155" t="s">
        <v>66</v>
      </c>
      <c r="G90" s="136" t="str">
        <f>IF(Input!$D$9="CHBDC","SLS","Service")</f>
        <v>SLS</v>
      </c>
    </row>
    <row r="91" spans="2:8">
      <c r="B91" s="11" t="s">
        <v>321</v>
      </c>
      <c r="C91" s="11"/>
      <c r="D91" s="11"/>
      <c r="E91" s="241">
        <f>IF(Input!$C$27="Cantilever",F47*$F$50+WaterMax*((2/3*Input!$F$17)*('WK1'!$R$48*'WK2'!R34*Input!$F$17/2))+F68,0)</f>
        <v>500.31026551905086</v>
      </c>
      <c r="F91" s="155" t="s">
        <v>66</v>
      </c>
      <c r="G91" s="136" t="str">
        <f>IF(Input!$D$9="CHBDC","ULS","Strength")</f>
        <v>ULS</v>
      </c>
    </row>
    <row r="92" spans="2:8">
      <c r="B92" s="7"/>
      <c r="C92" s="7"/>
      <c r="D92" s="7"/>
      <c r="E92" s="241"/>
      <c r="F92" s="142"/>
      <c r="G92" s="51"/>
    </row>
    <row r="93" spans="2:8">
      <c r="B93" s="3" t="s">
        <v>322</v>
      </c>
      <c r="C93" s="7"/>
      <c r="D93" s="7"/>
      <c r="E93" s="179">
        <f>IF(AND(Seismic&gt;0,Input!$D$9="CHBDC"),0,IF(Input!$C$27="Cantilever",('WK3'!$G$83+'WK3'!$G$91+'WK3'!$G$99+'WK3'!$G$107+'WK3'!$G$118+'WK3'!$G$126+'WK3'!$G$134)+'WK3'!$N$86-('WK1'!$R$48*'WK2'!R34*Input!$F$17/2)+'WK3'!$J$184+$F$33+D74,0))</f>
        <v>295.69686398271756</v>
      </c>
      <c r="F93" s="155" t="s">
        <v>65</v>
      </c>
      <c r="G93" s="136" t="str">
        <f>IF(Input!$D$9="CHBDC","SLS","Service")</f>
        <v>SLS</v>
      </c>
      <c r="H93" s="14"/>
    </row>
    <row r="94" spans="2:8">
      <c r="B94" s="3" t="s">
        <v>323</v>
      </c>
      <c r="C94" s="7"/>
      <c r="D94" s="7"/>
      <c r="E94" s="241">
        <f>IF(Input!$C$27="Cantilever",('WK3'!$G$83+'WK3'!$G$91+'WK3'!$G$99+'WK3'!$G$107+'WK3'!$G$118+'WK3'!$G$126+'WK3'!$G$134)*DeadSelfMax+'WK3'!$T$86-WaterMax*('WK1'!$R$48*'WK2'!R34*Input!$F$17/2)+'WK3'!$J$184*DeadEarthMax+$F$48*EarthOverMax+D80,0)</f>
        <v>420.60987889073618</v>
      </c>
      <c r="F94" s="155" t="s">
        <v>65</v>
      </c>
      <c r="G94" s="136" t="str">
        <f>IF(Input!$D$9="CHBDC","ULS","Strength")</f>
        <v>ULS</v>
      </c>
      <c r="H94" s="14"/>
    </row>
    <row r="95" spans="2:8">
      <c r="B95" s="3"/>
      <c r="C95" s="7"/>
      <c r="D95" s="7"/>
      <c r="E95" s="241"/>
      <c r="F95" s="163"/>
      <c r="G95" s="95"/>
      <c r="H95" s="14"/>
    </row>
    <row r="96" spans="2:8">
      <c r="B96" s="126" t="s">
        <v>512</v>
      </c>
      <c r="C96" s="11"/>
      <c r="D96" s="11"/>
      <c r="E96" s="241"/>
      <c r="F96" s="142"/>
      <c r="G96" s="136"/>
      <c r="H96" s="14"/>
    </row>
    <row r="97" spans="2:8">
      <c r="B97" s="126"/>
      <c r="C97" s="11"/>
      <c r="D97" s="11"/>
      <c r="E97" s="241"/>
      <c r="F97" s="142"/>
      <c r="G97" s="136"/>
      <c r="H97" s="14"/>
    </row>
    <row r="98" spans="2:8">
      <c r="B98" s="11" t="s">
        <v>338</v>
      </c>
      <c r="C98" s="11"/>
      <c r="D98" s="11"/>
      <c r="E98" s="241">
        <f>E87*Input!$E$97</f>
        <v>5778.6533365038113</v>
      </c>
      <c r="F98" s="155" t="s">
        <v>66</v>
      </c>
      <c r="G98" s="95" t="str">
        <f>IF(Input!$D$9="CHBDC","SLS","Service")</f>
        <v>SLS</v>
      </c>
      <c r="H98" s="14"/>
    </row>
    <row r="99" spans="2:8">
      <c r="B99" s="11" t="s">
        <v>338</v>
      </c>
      <c r="C99" s="11"/>
      <c r="D99" s="11"/>
      <c r="E99" s="241">
        <f>E88*Input!$E$97</f>
        <v>8398.2238691005841</v>
      </c>
      <c r="F99" s="155" t="s">
        <v>66</v>
      </c>
      <c r="G99" s="95" t="str">
        <f>IF(Input!$D$9="CHBDC","ULS","Strength")</f>
        <v>ULS</v>
      </c>
      <c r="H99" s="14"/>
    </row>
    <row r="100" spans="2:8">
      <c r="B100" s="11"/>
      <c r="C100" s="11"/>
      <c r="D100" s="11"/>
      <c r="E100" s="241"/>
      <c r="F100" s="142"/>
      <c r="G100" s="14"/>
      <c r="H100" s="14"/>
    </row>
    <row r="101" spans="2:8">
      <c r="B101" s="11" t="s">
        <v>321</v>
      </c>
      <c r="C101" s="11"/>
      <c r="D101" s="11"/>
      <c r="E101" s="241">
        <f>E90*Input!$E$97</f>
        <v>3684.3772965473809</v>
      </c>
      <c r="F101" s="155" t="s">
        <v>66</v>
      </c>
      <c r="G101" s="95" t="str">
        <f>IF(Input!$D$9="CHBDC","SLS","Service")</f>
        <v>SLS</v>
      </c>
      <c r="H101" s="14"/>
    </row>
    <row r="102" spans="2:8">
      <c r="B102" s="11" t="s">
        <v>321</v>
      </c>
      <c r="C102" s="11"/>
      <c r="D102" s="11"/>
      <c r="E102" s="241">
        <f>E91*Input!$E$97</f>
        <v>5003.1026551905088</v>
      </c>
      <c r="F102" s="155" t="s">
        <v>66</v>
      </c>
      <c r="G102" s="95" t="str">
        <f>IF(Input!$D$9="CHBDC","ULS","Strength")</f>
        <v>ULS</v>
      </c>
      <c r="H102" s="14"/>
    </row>
    <row r="103" spans="2:8">
      <c r="B103" s="11"/>
      <c r="C103" s="11"/>
      <c r="D103" s="11"/>
      <c r="E103" s="241"/>
      <c r="F103" s="142"/>
      <c r="G103" s="14"/>
      <c r="H103" s="14"/>
    </row>
    <row r="104" spans="2:8">
      <c r="B104" s="126" t="s">
        <v>322</v>
      </c>
      <c r="C104" s="11"/>
      <c r="D104" s="11"/>
      <c r="E104" s="241">
        <f>E93*Input!$E$97</f>
        <v>2956.9686398271756</v>
      </c>
      <c r="F104" s="155" t="s">
        <v>65</v>
      </c>
      <c r="G104" s="95" t="str">
        <f>IF(Input!$D$9="CHBDC","SLS","Service")</f>
        <v>SLS</v>
      </c>
      <c r="H104" s="14"/>
    </row>
    <row r="105" spans="2:8">
      <c r="B105" s="126" t="s">
        <v>323</v>
      </c>
      <c r="C105" s="11"/>
      <c r="D105" s="11"/>
      <c r="E105" s="241">
        <f>E94*Input!$E$97</f>
        <v>4206.0987889073622</v>
      </c>
      <c r="F105" s="155" t="s">
        <v>65</v>
      </c>
      <c r="G105" s="95" t="str">
        <f>IF(Input!$D$9="CHBDC","ULS","Strength")</f>
        <v>ULS</v>
      </c>
      <c r="H105" s="14"/>
    </row>
    <row r="106" spans="2:8">
      <c r="B106" s="126"/>
      <c r="C106" s="11"/>
      <c r="D106" s="11"/>
      <c r="E106" s="241"/>
      <c r="F106" s="142"/>
      <c r="G106" s="136"/>
      <c r="H106" s="14"/>
    </row>
    <row r="107" spans="2:8">
      <c r="B107" s="126" t="s">
        <v>513</v>
      </c>
      <c r="C107" s="11"/>
      <c r="D107" s="11"/>
      <c r="E107" s="241">
        <f>IF(Input!C27="Gravity",0,(F32-E57)*Input!$E$97)</f>
        <v>1733.2035256428665</v>
      </c>
      <c r="F107" s="155" t="s">
        <v>65</v>
      </c>
      <c r="G107" s="95" t="str">
        <f>IF(Input!$D$9="CHBDC","SLS","Service")</f>
        <v>SLS</v>
      </c>
      <c r="H107" s="14"/>
    </row>
    <row r="108" spans="2:8">
      <c r="B108" s="126" t="s">
        <v>513</v>
      </c>
      <c r="C108" s="11"/>
      <c r="D108" s="11"/>
      <c r="E108" s="241">
        <f>IF(Input!C27="Gravity",0,(F47-E61)*Input!$E$97)</f>
        <v>2337.3516548671437</v>
      </c>
      <c r="F108" s="155" t="s">
        <v>65</v>
      </c>
      <c r="G108" s="95" t="str">
        <f>IF(Input!$D$9="CHBDC","ULS","Strength")</f>
        <v>ULS</v>
      </c>
      <c r="H108" s="14"/>
    </row>
    <row r="109" spans="2:8">
      <c r="B109" s="3"/>
      <c r="C109" s="7"/>
      <c r="D109" s="7"/>
      <c r="E109" s="241"/>
      <c r="F109" s="155"/>
      <c r="G109" s="95"/>
      <c r="H109" s="14"/>
    </row>
    <row r="110" spans="2:8">
      <c r="B110" s="3"/>
      <c r="C110" s="7"/>
      <c r="D110" s="7"/>
      <c r="E110" s="241"/>
      <c r="F110" s="155"/>
      <c r="G110" s="95"/>
      <c r="H110" s="14"/>
    </row>
    <row r="111" spans="2:8">
      <c r="B111" s="4" t="s">
        <v>16</v>
      </c>
      <c r="D111" s="95" t="str">
        <f>IF(Seismic&gt;0,IF(Input!$D$9="CHBDC","seismic not applicable to SLS design","seismic not applicable to Service design"),"*")</f>
        <v>*</v>
      </c>
      <c r="E111" s="241"/>
      <c r="F111" s="142"/>
      <c r="H111" s="14"/>
    </row>
    <row r="112" spans="2:8">
      <c r="E112" s="241"/>
      <c r="F112" s="142"/>
      <c r="H112" s="14"/>
    </row>
    <row r="113" spans="2:8">
      <c r="B113" s="20" t="s">
        <v>338</v>
      </c>
      <c r="E113" s="241">
        <f>IF(Seismic&gt;0,0,IF(Input!$C$27="Gravity",('WK3'!$G$221*'WK3'!$G$222+'WK3'!$G$229*'WK3'!$G$230+'WK3'!$G$237*'WK3'!$G$238+'WK3'!$G$252*'WK3'!$G$253+'WK3'!$G$260*'WK3'!$G$261+'WK3'!$G$268*'WK3'!$G$269+F33*F36)+E57*E62+'WK3'!M184+D74*E76,0))</f>
        <v>0</v>
      </c>
      <c r="F113" s="155" t="s">
        <v>66</v>
      </c>
      <c r="G113" s="95" t="str">
        <f>IF(Input!$D$9="CHBDC","SLS","Service")</f>
        <v>SLS</v>
      </c>
      <c r="H113" s="14"/>
    </row>
    <row r="114" spans="2:8">
      <c r="B114" s="20" t="s">
        <v>338</v>
      </c>
      <c r="E114" s="241">
        <f>IF(Input!$C$27="Gravity",('WK3'!$G$221*'WK3'!$G$222+'WK3'!$G$229*'WK3'!$G$230+'WK3'!$G$237*'WK3'!$G$238+'WK3'!$G$252*'WK3'!$G$253+'WK3'!$G$260*'WK3'!$G$261+'WK3'!$G$268*'WK3'!$G$269)*DeadSelfMax+F48*F51+E61*E62+'WK3'!M184*DeadEarthMax+D80*E82,0)</f>
        <v>0</v>
      </c>
      <c r="F114" s="155" t="s">
        <v>66</v>
      </c>
      <c r="G114" s="95" t="str">
        <f>IF(Input!$D$9="CHBDC","ULS","Strength")</f>
        <v>ULS</v>
      </c>
    </row>
    <row r="115" spans="2:8">
      <c r="E115" s="241"/>
      <c r="F115" s="142"/>
      <c r="G115" s="14"/>
    </row>
    <row r="116" spans="2:8">
      <c r="B116" s="20" t="s">
        <v>321</v>
      </c>
      <c r="E116" s="241">
        <f>IF(Seismic&gt;0,0,IF(Input!$C$27="Gravity",$F$32*$F$35+((2/3*Input!$F$17)*('WK1'!$R$48*'WK2'!R34*Input!$F$17/2))+F67,0))</f>
        <v>0</v>
      </c>
      <c r="F116" s="155" t="s">
        <v>66</v>
      </c>
      <c r="G116" s="95" t="str">
        <f>IF(Input!$D$9="CHBDC","SLS","Service")</f>
        <v>SLS</v>
      </c>
    </row>
    <row r="117" spans="2:8">
      <c r="B117" s="20" t="s">
        <v>321</v>
      </c>
      <c r="E117" s="241">
        <f>IF(Input!$C$27="Gravity",F47*F50+WaterMax*((2/3*Input!$F$17)*('WK1'!$R$48*'WK2'!R34*Input!$F$17/2))+F68,0)</f>
        <v>0</v>
      </c>
      <c r="F117" s="155" t="s">
        <v>66</v>
      </c>
      <c r="G117" s="95" t="str">
        <f>IF(Input!$D$9="CHBDC","ULS","Strength")</f>
        <v>ULS</v>
      </c>
    </row>
    <row r="118" spans="2:8">
      <c r="E118" s="241"/>
      <c r="F118" s="142"/>
      <c r="G118" s="14"/>
    </row>
    <row r="119" spans="2:8">
      <c r="B119" s="13" t="s">
        <v>322</v>
      </c>
      <c r="E119" s="241">
        <f>IF(Seismic&gt;0,0,IF(Input!$C$27="Gravity",('WK3'!$G$222+'WK3'!$G$230+'WK3'!$G$238+'WK3'!$G$253+'WK3'!$G$261+'WK3'!$G$269)*COS(RADIANS(Input!$F$99))+F33-('WK1'!$R$48*'WK2'!R34*Input!$F$17/2)+'WK3'!J184*COS(RADIANS(Input!$F$99))+D74,0))</f>
        <v>0</v>
      </c>
      <c r="F119" s="155" t="s">
        <v>65</v>
      </c>
      <c r="G119" s="95" t="str">
        <f>IF(Input!$D$9="CHBDC","SLS","Service")</f>
        <v>SLS</v>
      </c>
    </row>
    <row r="120" spans="2:8">
      <c r="B120" s="13" t="s">
        <v>323</v>
      </c>
      <c r="E120" s="241">
        <f>IF(Input!$C$27="Gravity",('WK3'!$G$222+'WK3'!$G$230+'WK3'!$G$238+'WK3'!$G$253+'WK3'!$G$261+'WK3'!$G$269)*DeadSelfMax*COS(RADIANS(Input!F99))+F48-WaterMax*('WK1'!$R$48*'WK2'!R34*Input!$F$17/2)+'WK3'!J184*DeadEarthMax+D80,0)</f>
        <v>0</v>
      </c>
      <c r="F120" s="155" t="s">
        <v>65</v>
      </c>
      <c r="G120" s="95" t="str">
        <f>IF(Input!$D$9="CHBDC","ULS","Strength")</f>
        <v>ULS</v>
      </c>
    </row>
    <row r="121" spans="2:8">
      <c r="E121" s="51"/>
      <c r="F121" s="142"/>
    </row>
    <row r="122" spans="2:8">
      <c r="B122" s="126" t="s">
        <v>512</v>
      </c>
      <c r="C122" s="11"/>
      <c r="D122" s="11"/>
      <c r="E122" s="51"/>
      <c r="F122" s="142"/>
      <c r="G122" s="136"/>
    </row>
    <row r="123" spans="2:8">
      <c r="B123" s="126"/>
      <c r="C123" s="11"/>
      <c r="D123" s="11"/>
      <c r="E123" s="51"/>
      <c r="F123" s="142"/>
      <c r="G123" s="136"/>
    </row>
    <row r="124" spans="2:8">
      <c r="B124" s="11" t="s">
        <v>338</v>
      </c>
      <c r="C124" s="11"/>
      <c r="D124" s="11"/>
      <c r="E124" s="51">
        <f>E113*Input!$E$97</f>
        <v>0</v>
      </c>
      <c r="F124" s="155" t="s">
        <v>66</v>
      </c>
      <c r="G124" s="95" t="str">
        <f>IF(Input!$D$9="CHBDC","SLS","Service")</f>
        <v>SLS</v>
      </c>
    </row>
    <row r="125" spans="2:8">
      <c r="B125" s="11" t="s">
        <v>338</v>
      </c>
      <c r="C125" s="11"/>
      <c r="D125" s="11"/>
      <c r="E125" s="51">
        <f>E114*Input!$E$97</f>
        <v>0</v>
      </c>
      <c r="F125" s="155" t="s">
        <v>66</v>
      </c>
      <c r="G125" s="95" t="str">
        <f>IF(Input!$D$9="CHBDC","ULS","Strength")</f>
        <v>ULS</v>
      </c>
    </row>
    <row r="126" spans="2:8">
      <c r="B126" s="11"/>
      <c r="C126" s="11"/>
      <c r="D126" s="11"/>
      <c r="E126" s="51"/>
      <c r="F126" s="142"/>
      <c r="G126" s="14"/>
    </row>
    <row r="127" spans="2:8">
      <c r="B127" s="11" t="s">
        <v>321</v>
      </c>
      <c r="C127" s="11"/>
      <c r="D127" s="11"/>
      <c r="E127" s="51">
        <f>E116*Input!$E$97</f>
        <v>0</v>
      </c>
      <c r="F127" s="155" t="s">
        <v>66</v>
      </c>
      <c r="G127" s="95" t="str">
        <f>IF(Input!$D$9="CHBDC","SLS","Service")</f>
        <v>SLS</v>
      </c>
    </row>
    <row r="128" spans="2:8">
      <c r="B128" s="11" t="s">
        <v>321</v>
      </c>
      <c r="C128" s="11"/>
      <c r="D128" s="11"/>
      <c r="E128" s="51">
        <f>E117*Input!$E$97</f>
        <v>0</v>
      </c>
      <c r="F128" s="155" t="s">
        <v>66</v>
      </c>
      <c r="G128" s="95" t="str">
        <f>IF(Input!$D$9="CHBDC","ULS","Strength")</f>
        <v>ULS</v>
      </c>
    </row>
    <row r="129" spans="2:9">
      <c r="B129" s="11"/>
      <c r="C129" s="11"/>
      <c r="D129" s="11"/>
      <c r="E129" s="51"/>
      <c r="F129" s="142"/>
      <c r="G129" s="14"/>
    </row>
    <row r="130" spans="2:9">
      <c r="B130" s="126" t="s">
        <v>322</v>
      </c>
      <c r="C130" s="11"/>
      <c r="D130" s="11"/>
      <c r="E130" s="51">
        <f>E119*Input!$E$97</f>
        <v>0</v>
      </c>
      <c r="F130" s="155" t="s">
        <v>65</v>
      </c>
      <c r="G130" s="95" t="str">
        <f>IF(Input!$D$9="CHBDC","SLS","Service")</f>
        <v>SLS</v>
      </c>
    </row>
    <row r="131" spans="2:9">
      <c r="B131" s="126" t="s">
        <v>323</v>
      </c>
      <c r="C131" s="11"/>
      <c r="D131" s="11"/>
      <c r="E131" s="51">
        <f>E120*Input!$E$97</f>
        <v>0</v>
      </c>
      <c r="F131" s="155" t="s">
        <v>65</v>
      </c>
      <c r="G131" s="95" t="str">
        <f>IF(Input!$D$9="CHBDC","ULS","Strength")</f>
        <v>ULS</v>
      </c>
    </row>
    <row r="132" spans="2:9">
      <c r="B132" s="126"/>
      <c r="C132" s="11"/>
      <c r="D132" s="11"/>
      <c r="E132" s="51"/>
      <c r="F132" s="142"/>
      <c r="G132" s="136"/>
    </row>
    <row r="133" spans="2:9">
      <c r="B133" s="126" t="s">
        <v>513</v>
      </c>
      <c r="C133" s="11"/>
      <c r="D133" s="11"/>
      <c r="E133" s="51">
        <f>IF(Input!C27="Cantilever",0,(F32-E57)*Input!$E$97)</f>
        <v>0</v>
      </c>
      <c r="F133" s="155" t="s">
        <v>65</v>
      </c>
      <c r="G133" s="95" t="str">
        <f>IF(Input!$D$9="CHBDC","SLS","Service")</f>
        <v>SLS</v>
      </c>
    </row>
    <row r="134" spans="2:9">
      <c r="B134" s="126" t="s">
        <v>513</v>
      </c>
      <c r="C134" s="11"/>
      <c r="D134" s="11"/>
      <c r="E134" s="51">
        <f>IF(Input!C27="Cantilever",0,(F47-E61)*Input!$E$97)</f>
        <v>0</v>
      </c>
      <c r="F134" s="155" t="s">
        <v>65</v>
      </c>
      <c r="G134" s="95" t="str">
        <f>IF(Input!$D$9="CHBDC","ULS","Strength")</f>
        <v>ULS</v>
      </c>
    </row>
    <row r="135" spans="2:9">
      <c r="E135" s="14"/>
      <c r="F135" s="15"/>
    </row>
    <row r="136" spans="2:9">
      <c r="E136" s="14"/>
      <c r="F136" s="15"/>
    </row>
    <row r="137" spans="2:9">
      <c r="B137" s="104" t="str">
        <f>IF(Input!$D$9="CHBDC","Serviceability Limit States","Service Limit States")</f>
        <v>Serviceability Limit States</v>
      </c>
      <c r="D137" s="13"/>
      <c r="E137" s="14"/>
      <c r="F137" s="13"/>
      <c r="I137" s="143" t="str">
        <f>IF(Input!$D$9="CHBDC","cl.6.10.3 and 6.12.2.1(a)","10.6.3.1.2")</f>
        <v>cl.6.10.3 and 6.12.2.1(a)</v>
      </c>
    </row>
    <row r="138" spans="2:9">
      <c r="E138" s="14"/>
      <c r="F138" s="15"/>
    </row>
    <row r="139" spans="2:9">
      <c r="C139" s="20" t="s">
        <v>19</v>
      </c>
      <c r="E139" s="14">
        <f>$E$90+$E$116</f>
        <v>368.43772965473806</v>
      </c>
      <c r="F139" s="155" t="s">
        <v>66</v>
      </c>
      <c r="G139" s="11"/>
    </row>
    <row r="140" spans="2:9">
      <c r="C140" s="20" t="s">
        <v>250</v>
      </c>
      <c r="E140" s="14">
        <f>$E$87+$E$113</f>
        <v>577.8653336503811</v>
      </c>
      <c r="F140" s="155" t="s">
        <v>66</v>
      </c>
      <c r="G140" s="11"/>
    </row>
    <row r="141" spans="2:9">
      <c r="C141" s="11" t="s">
        <v>1035</v>
      </c>
      <c r="E141" s="38">
        <f>IF(Seismic&gt;0,0,($E$140-$E$139)/($E$93+E119))</f>
        <v>0.70825101482267783</v>
      </c>
      <c r="F141" s="155" t="s">
        <v>10</v>
      </c>
      <c r="G141" s="11"/>
    </row>
    <row r="142" spans="2:9">
      <c r="C142" s="11" t="s">
        <v>1021</v>
      </c>
      <c r="E142" s="38">
        <f>IF(Seismic&gt;0,0,(Input!$F$17)/2-$E$141)</f>
        <v>0.59174898517732222</v>
      </c>
      <c r="F142" s="155" t="s">
        <v>10</v>
      </c>
      <c r="G142" s="11"/>
    </row>
    <row r="143" spans="2:9">
      <c r="C143" s="11" t="s">
        <v>656</v>
      </c>
      <c r="E143" s="38">
        <f>(Input!$F$17)/6</f>
        <v>0.43333333333333335</v>
      </c>
      <c r="F143" s="155" t="s">
        <v>10</v>
      </c>
      <c r="G143" s="11"/>
    </row>
    <row r="144" spans="2:9">
      <c r="C144" s="11"/>
      <c r="F144" s="11"/>
      <c r="G144" s="11"/>
    </row>
    <row r="145" spans="2:14">
      <c r="C145" s="11" t="s">
        <v>20</v>
      </c>
      <c r="F145" s="51">
        <f>IF($E$87&gt;$E$113,(IF($E$142&lt;=$E$143,$E$93/Input!$F$17*(1+6*$E$142/Input!$F$17),2*$E$93/3/$E$141)),(IF($E$142&lt;=$E$143,$E$119/Input!$F$17*(1+6*$E$142/Input!$F$17),2*$E$119/3/$E$141)))</f>
        <v>278.33527736561035</v>
      </c>
      <c r="G145" s="155" t="s">
        <v>532</v>
      </c>
      <c r="K145" s="130"/>
    </row>
    <row r="146" spans="2:14">
      <c r="C146" s="11" t="s">
        <v>21</v>
      </c>
      <c r="F146" s="51">
        <f>IF($E$87&gt;$E$113,(IF($E$142&lt;=$E$143,$E$93/Input!$F$17*(1-6*$E$142/Input!$F$17),0)),(IF($E$142&lt;=$E$143,$E$119/Input!$F$17*(1-6*$E$142/Input!$F$17),0)))</f>
        <v>0</v>
      </c>
      <c r="G146" s="155" t="s">
        <v>532</v>
      </c>
      <c r="K146" s="130"/>
    </row>
    <row r="147" spans="2:14">
      <c r="C147" s="11"/>
      <c r="F147" s="11"/>
      <c r="G147" s="11"/>
    </row>
    <row r="148" spans="2:14">
      <c r="C148" s="11"/>
      <c r="D148" s="20" t="s">
        <v>30</v>
      </c>
      <c r="E148" s="14">
        <f>IF(Seismic&gt;0,0,IF(Input!C19=0,0,'WK5'!H160))</f>
        <v>31.280683671070168</v>
      </c>
      <c r="F148" s="155" t="s">
        <v>66</v>
      </c>
      <c r="G148" s="11"/>
    </row>
    <row r="149" spans="2:14">
      <c r="C149" s="11"/>
      <c r="D149" s="20" t="s">
        <v>31</v>
      </c>
      <c r="E149" s="14">
        <f>IF(Seismic&gt;0,0,IF(Input!C21=0,0,'WK5'!H169))</f>
        <v>-101.53398488015876</v>
      </c>
      <c r="F149" s="155" t="s">
        <v>66</v>
      </c>
      <c r="G149" s="32"/>
      <c r="I149" s="14"/>
      <c r="N149" s="46"/>
    </row>
    <row r="150" spans="2:14">
      <c r="C150" s="11"/>
      <c r="D150" s="11" t="s">
        <v>32</v>
      </c>
      <c r="E150" s="241">
        <f>IF(Seismic&gt;0,0,IF(Input!$C$21&gt;0,ROUND('WK1'!$AA$68*'WK1'!$AD$68+'WK1'!$AA$70*'WK1'!$AD$70+'WK1'!$Y$74+'Str 1'!$D$67*(Input!$F$114-Input!$C$17)+('Str 1'!$D$74*('Str 1'!$F$73+(Input!$C$20-Input!$C$22)/2)),4),0))</f>
        <v>150.76660000000001</v>
      </c>
      <c r="F150" s="305" t="s">
        <v>555</v>
      </c>
      <c r="G150" s="32"/>
      <c r="H150" s="574"/>
      <c r="I150" s="574"/>
      <c r="J150" s="574"/>
      <c r="K150" s="574"/>
      <c r="L150" s="14"/>
    </row>
    <row r="151" spans="2:14">
      <c r="C151" s="11"/>
      <c r="D151" s="11" t="s">
        <v>97</v>
      </c>
      <c r="E151" s="51">
        <f>IF(Seismic&gt;0,0,IF(Input!$C$21=0,0,('WK3'!$G$118+'WK3'!$G$126+'WK3'!$G$134+$D$74)))</f>
        <v>33.6</v>
      </c>
      <c r="F151" s="155" t="s">
        <v>65</v>
      </c>
      <c r="G151" s="32"/>
      <c r="H151" s="157"/>
      <c r="I151" s="14"/>
      <c r="J151" s="36"/>
      <c r="K151" s="36"/>
    </row>
    <row r="152" spans="2:14">
      <c r="C152" s="11"/>
      <c r="E152" s="14"/>
      <c r="F152" s="126"/>
      <c r="G152" s="32"/>
      <c r="H152" s="14"/>
      <c r="I152" s="14"/>
    </row>
    <row r="153" spans="2:14">
      <c r="B153" s="104" t="str">
        <f>IF(Input!$D$9="CHBDC","Ultimate Limit States","Strength Limit States")</f>
        <v>Ultimate Limit States</v>
      </c>
      <c r="C153" s="126"/>
      <c r="D153" s="13"/>
      <c r="E153" s="14"/>
      <c r="F153" s="126"/>
      <c r="G153" s="32"/>
      <c r="H153" s="14"/>
      <c r="I153" s="143" t="str">
        <f>IF(Input!$D$9="CHBDC","cl.6.10.3 and 6.12.2.1(a)","10.6.3.1.2")</f>
        <v>cl.6.10.3 and 6.12.2.1(a)</v>
      </c>
    </row>
    <row r="154" spans="2:14">
      <c r="C154" s="11"/>
      <c r="E154" s="14"/>
      <c r="F154" s="126"/>
      <c r="G154" s="11"/>
      <c r="I154" s="14"/>
    </row>
    <row r="155" spans="2:14">
      <c r="C155" s="11" t="s">
        <v>19</v>
      </c>
      <c r="E155" s="14">
        <f>$E$91+$E$117</f>
        <v>500.31026551905086</v>
      </c>
      <c r="F155" s="155" t="s">
        <v>66</v>
      </c>
      <c r="G155" s="11"/>
      <c r="I155" s="14"/>
    </row>
    <row r="156" spans="2:14">
      <c r="C156" s="11" t="s">
        <v>1036</v>
      </c>
      <c r="E156" s="14">
        <f>$E$88+$E$114</f>
        <v>839.82238691005841</v>
      </c>
      <c r="F156" s="155" t="s">
        <v>66</v>
      </c>
      <c r="G156" s="11"/>
      <c r="I156" s="14"/>
    </row>
    <row r="157" spans="2:14">
      <c r="C157" s="11" t="s">
        <v>1033</v>
      </c>
      <c r="E157" s="38">
        <f>($E$156-$E$155)/($E$94+E120)</f>
        <v>0.80719007904996032</v>
      </c>
      <c r="F157" s="155" t="s">
        <v>10</v>
      </c>
      <c r="G157" s="11"/>
      <c r="I157" s="14"/>
    </row>
    <row r="158" spans="2:14" ht="21">
      <c r="C158" s="11" t="s">
        <v>1034</v>
      </c>
      <c r="E158" s="38">
        <f>Input!$F$17/2-$E$157</f>
        <v>0.49280992095003973</v>
      </c>
      <c r="F158" s="155" t="s">
        <v>10</v>
      </c>
      <c r="G158" s="11"/>
      <c r="I158" s="14"/>
    </row>
    <row r="159" spans="2:14" ht="21">
      <c r="C159" s="11" t="s">
        <v>663</v>
      </c>
      <c r="E159" s="38">
        <f>Input!$F$17-2*$E$158</f>
        <v>1.6143801580999206</v>
      </c>
      <c r="F159" s="155" t="s">
        <v>10</v>
      </c>
      <c r="G159" s="11"/>
      <c r="K159" s="109"/>
    </row>
    <row r="160" spans="2:14">
      <c r="C160" s="11"/>
      <c r="E160" s="37"/>
      <c r="F160" s="142"/>
      <c r="G160" s="11"/>
    </row>
    <row r="161" spans="3:15">
      <c r="C161" s="11" t="s">
        <v>654</v>
      </c>
      <c r="E161" s="14">
        <f>($E$94+E120)/$E$159</f>
        <v>260.53954936226546</v>
      </c>
      <c r="F161" s="155" t="s">
        <v>532</v>
      </c>
      <c r="G161" s="11"/>
      <c r="K161" s="130"/>
    </row>
    <row r="162" spans="3:15">
      <c r="C162" s="11"/>
      <c r="E162" s="36"/>
    </row>
    <row r="163" spans="3:15">
      <c r="C163" s="11" t="s">
        <v>30</v>
      </c>
      <c r="D163" s="60">
        <f>IF(Input!C19=0,0,IF($E$159&lt;Input!$C$19,($E$161*$E$159*(Input!$C$19-$E$159/2))-DeadSelfMax*(Input!$C$17*Input!$C$19^2/2*Density)-DeadEarthMax*'WK5'!C131+WaterMax*'WK5'!I111,($E$161*Input!$C$19^2/2)-DeadSelfMax*(Input!$C$17*Input!$C$19^2/2*Density)-DeadEarthMax*'WK5'!C131+WaterMax*'WK5'!I111))</f>
        <v>31.647098898648565</v>
      </c>
      <c r="E163" s="155" t="s">
        <v>66</v>
      </c>
      <c r="F163" s="11"/>
      <c r="G163" s="126" t="s">
        <v>70</v>
      </c>
      <c r="H163" s="51">
        <f>IF(Input!C19=0,0,ABS(IF($E$159&lt;Input!$C$19,($E$161*$E$159)-DeadSelfMax*(Input!$C$17*Input!$C$19*Density)-DeadEarthMax*'WK5'!C130+WaterMax*'WK5'!M111,($E$161*Input!$C$19)-DeadSelfMax*(Input!$C$17*Input!$C$19*Density)-DeadEarthMax*'WK5'!C130+WaterMax*'WK5'!M111)))</f>
        <v>126.84770605132503</v>
      </c>
      <c r="I163" s="155" t="s">
        <v>65</v>
      </c>
      <c r="L163" s="14"/>
    </row>
    <row r="164" spans="3:15">
      <c r="C164" s="11" t="s">
        <v>31</v>
      </c>
      <c r="D164" s="140">
        <f>IF(Input!C21=0,0,IF($E$88&gt;$E$114,IF($E$159&gt;(Input!$C$19+Input!$C$20),(($E$159-Input!$C$19-Input!$C$20)^2/2*$E$161)+'WK5'!$H$180+'WK5'!H185,'WK5'!$H$180+'WK5'!H185),0))</f>
        <v>-128.1920618902233</v>
      </c>
      <c r="E164" s="155" t="s">
        <v>66</v>
      </c>
      <c r="F164" s="11"/>
      <c r="G164" s="126" t="s">
        <v>71</v>
      </c>
      <c r="H164" s="51">
        <f>IF(Input!C21=0,0,ABS(IF($E$88&gt;$E$114,IF($E$159&gt;(Input!$C$19+Input!$C$20),(($E$159-Input!$C$19-Input!$C$20)*$E$161)+'WK5'!$Q$180+'WK5'!Q185,'WK5'!$Q$180+'WK5'!Q185),0)))</f>
        <v>58.948639612052276</v>
      </c>
      <c r="I164" s="155" t="s">
        <v>65</v>
      </c>
      <c r="J164" s="13"/>
      <c r="K164" s="140"/>
      <c r="L164" s="14"/>
    </row>
    <row r="165" spans="3:15">
      <c r="C165" s="11" t="s">
        <v>32</v>
      </c>
      <c r="D165" s="241">
        <f>IF(Input!$C$21&gt;0,ROUND('WK1'!$AA$235*'WK1'!$AD$235+'WK1'!$AA$237*'WK1'!$AD$237+'WK1'!$Y$241+'Str 1'!$D$68*(Input!$F$114-Input!$C$17)+('Str 1'!$D$80*('Str 1'!$F$79+(Input!$C$20-Input!$C$22)/2)),4),0)</f>
        <v>211.3415</v>
      </c>
      <c r="E165" s="305" t="s">
        <v>555</v>
      </c>
      <c r="F165" s="51"/>
      <c r="G165" s="126" t="s">
        <v>72</v>
      </c>
      <c r="H165" s="51">
        <f>ABS(ROUND(IF(Input!$C$21&gt;0,'WK1'!$AA$235+'WK1'!$AA$237+$D$68-$D$79/Dimensions,0),4))</f>
        <v>138.74350000000001</v>
      </c>
      <c r="I165" s="155" t="s">
        <v>65</v>
      </c>
      <c r="J165" s="14"/>
      <c r="L165" s="14"/>
    </row>
    <row r="166" spans="3:15">
      <c r="C166" s="11" t="s">
        <v>97</v>
      </c>
      <c r="D166" s="51">
        <f>IF(Input!$C$21=0,0,('WK3'!$G$118+'WK3'!$G$126+'WK3'!$G$134)*DeadSelfMax+D80)</f>
        <v>40.32</v>
      </c>
      <c r="E166" s="155" t="s">
        <v>65</v>
      </c>
      <c r="F166" s="11"/>
      <c r="G166" s="126"/>
      <c r="H166" s="32"/>
      <c r="I166" s="142"/>
      <c r="J166" s="14"/>
      <c r="L166" s="14"/>
    </row>
    <row r="167" spans="3:15">
      <c r="C167" s="11"/>
      <c r="D167" s="36"/>
      <c r="E167" s="11"/>
      <c r="F167" s="11"/>
      <c r="G167" s="11"/>
      <c r="H167" s="11"/>
      <c r="I167" s="11"/>
      <c r="J167" s="14"/>
      <c r="L167" s="14"/>
    </row>
    <row r="168" spans="3:15">
      <c r="C168" s="11" t="s">
        <v>658</v>
      </c>
      <c r="D168" s="147">
        <f>(Input!$F$17)/6</f>
        <v>0.43333333333333335</v>
      </c>
      <c r="E168" s="155" t="s">
        <v>10</v>
      </c>
      <c r="G168" s="11"/>
      <c r="H168" s="11"/>
      <c r="I168" s="11"/>
      <c r="J168" s="14"/>
      <c r="L168" s="14"/>
    </row>
    <row r="169" spans="3:15">
      <c r="E169" s="11"/>
      <c r="F169" s="11"/>
      <c r="G169" s="11"/>
      <c r="H169" s="11"/>
      <c r="I169" s="11"/>
      <c r="J169" s="14"/>
    </row>
    <row r="170" spans="3:15">
      <c r="C170" s="20" t="s">
        <v>20</v>
      </c>
      <c r="E170" s="11"/>
      <c r="F170" s="51">
        <f>IF($E$88&gt;$E$114,IF(IF($E$158&lt;=$D$168,$E$94/Input!$F$17*(1+6*$E$158/Input!$F$17),2*$E$94/3/$E$157)&lt;0,0,IF($E$158&lt;=$D$168,E$94/Input!$F$17*(1+6*$E$158/Input!$F$17),2*$E$94/3/$E$157)),IF(IF($E$158&lt;=$D$168,$E$120/Input!$F$17*(1+6*$E$158/Input!$F$17),2*$E$120/3/$E$157)&lt;0,0,IF($E$158&lt;=$D$168,$E$120/Input!$F$17*(1+6*$E$158/Input!$F$17),2*$E$120/3/$E$157)))</f>
        <v>347.38606581635389</v>
      </c>
      <c r="G170" s="155" t="s">
        <v>532</v>
      </c>
      <c r="H170" s="16"/>
      <c r="I170" s="4"/>
      <c r="J170" s="16"/>
      <c r="K170" s="130"/>
      <c r="L170" s="16"/>
      <c r="M170" s="13"/>
      <c r="N170" s="16"/>
      <c r="O170" s="13"/>
    </row>
    <row r="171" spans="3:15">
      <c r="C171" s="20" t="s">
        <v>21</v>
      </c>
      <c r="E171" s="11"/>
      <c r="F171" s="51">
        <f>IF($E$88&gt;$E$114,(IF($E$158&lt;=$D$168,$E$94/Input!$F$17*(1-6*$E$158/Input!$F$17),0)),(IF($E$158&lt;=$D$168,$E$120/Input!$F$17*(1-6*$E$158/Input!$F$17),0)))</f>
        <v>0</v>
      </c>
      <c r="G171" s="155" t="s">
        <v>532</v>
      </c>
      <c r="H171" s="11"/>
      <c r="I171" s="11"/>
      <c r="K171" s="130"/>
    </row>
    <row r="172" spans="3:15">
      <c r="E172" s="11"/>
      <c r="F172" s="11"/>
      <c r="G172" s="11"/>
      <c r="H172" s="11"/>
      <c r="I172" s="11"/>
    </row>
    <row r="173" spans="3:15">
      <c r="C173" s="20" t="s">
        <v>30</v>
      </c>
      <c r="D173" s="14">
        <f>IF(Input!C19=0,0,'WK5'!H177)</f>
        <v>39.514270138986411</v>
      </c>
      <c r="E173" s="155" t="s">
        <v>66</v>
      </c>
      <c r="F173" s="11"/>
      <c r="G173" s="126" t="s">
        <v>70</v>
      </c>
      <c r="H173" s="51">
        <f>IF(Input!C19=0,0,ABS('WK5'!Q177))</f>
        <v>152.33910437982999</v>
      </c>
      <c r="I173" s="155" t="s">
        <v>65</v>
      </c>
    </row>
    <row r="174" spans="3:15">
      <c r="C174" s="20" t="s">
        <v>31</v>
      </c>
      <c r="D174" s="14">
        <f>IF(Input!C21=0,0,'WK5'!H186)</f>
        <v>-108.67795019456479</v>
      </c>
      <c r="E174" s="155" t="s">
        <v>66</v>
      </c>
      <c r="F174" s="11"/>
      <c r="G174" s="126" t="s">
        <v>71</v>
      </c>
      <c r="H174" s="51">
        <f>IF(Input!C21=0,0,ABS('WK5'!Q186))</f>
        <v>74.067716471983559</v>
      </c>
      <c r="I174" s="155" t="s">
        <v>65</v>
      </c>
      <c r="J174" s="13"/>
      <c r="N174" s="46"/>
    </row>
    <row r="175" spans="3:15">
      <c r="C175" s="11" t="s">
        <v>32</v>
      </c>
      <c r="D175" s="51">
        <f>'Str 1'!D165</f>
        <v>211.3415</v>
      </c>
      <c r="E175" s="136" t="s">
        <v>555</v>
      </c>
      <c r="F175" s="11"/>
      <c r="G175" s="126" t="s">
        <v>72</v>
      </c>
      <c r="H175" s="51">
        <f>ABS(H165)</f>
        <v>138.74350000000001</v>
      </c>
      <c r="I175" s="155" t="s">
        <v>65</v>
      </c>
    </row>
    <row r="176" spans="3:15">
      <c r="C176" s="11" t="s">
        <v>97</v>
      </c>
      <c r="D176" s="51">
        <f>D166</f>
        <v>40.32</v>
      </c>
      <c r="E176" s="155" t="s">
        <v>65</v>
      </c>
      <c r="F176" s="11"/>
      <c r="G176" s="126"/>
      <c r="H176" s="188"/>
      <c r="I176" s="142"/>
    </row>
    <row r="177" spans="3:9">
      <c r="E177" s="32"/>
      <c r="F177" s="11"/>
      <c r="G177" s="11"/>
      <c r="H177" s="11"/>
      <c r="I177" s="11"/>
    </row>
    <row r="178" spans="3:9">
      <c r="C178" s="20" t="s">
        <v>27</v>
      </c>
      <c r="E178" s="51">
        <f>IF($D$163&gt;$D$173,$D$163,$D$173)</f>
        <v>39.514270138986411</v>
      </c>
      <c r="F178" s="155" t="s">
        <v>66</v>
      </c>
      <c r="G178" s="11"/>
      <c r="H178" s="11"/>
      <c r="I178" s="11"/>
    </row>
    <row r="179" spans="3:9">
      <c r="C179" s="20" t="s">
        <v>28</v>
      </c>
      <c r="E179" s="51">
        <f>IF(D164&lt;0,IF(D164&lt;D174,D164,D174),IF(D174&lt;0,D174,0))</f>
        <v>-128.1920618902233</v>
      </c>
      <c r="F179" s="155" t="s">
        <v>66</v>
      </c>
      <c r="G179" s="11" t="s">
        <v>33</v>
      </c>
      <c r="H179" s="11"/>
      <c r="I179" s="11"/>
    </row>
    <row r="180" spans="3:9">
      <c r="C180" s="20" t="s">
        <v>28</v>
      </c>
      <c r="E180" s="51">
        <f>IF(D164&gt;0,IF(D164&gt;D174,D164,D174),IF(D174&gt;0,D174,0))</f>
        <v>0</v>
      </c>
      <c r="F180" s="155" t="s">
        <v>66</v>
      </c>
      <c r="G180" s="11" t="s">
        <v>34</v>
      </c>
      <c r="H180" s="11"/>
      <c r="I180" s="11"/>
    </row>
    <row r="181" spans="3:9">
      <c r="C181" s="20" t="s">
        <v>29</v>
      </c>
      <c r="E181" s="51">
        <f>IF('Str 1'!$D$165&gt;$D$175,'Str 1'!$D$165,$D$175)</f>
        <v>211.3415</v>
      </c>
      <c r="F181" s="136" t="s">
        <v>555</v>
      </c>
      <c r="G181" s="11"/>
      <c r="H181" s="11"/>
      <c r="I181" s="126"/>
    </row>
    <row r="182" spans="3:9">
      <c r="C182" s="13" t="s">
        <v>98</v>
      </c>
      <c r="D182" s="13"/>
      <c r="E182" s="51">
        <f>D166</f>
        <v>40.32</v>
      </c>
      <c r="F182" s="155" t="s">
        <v>65</v>
      </c>
      <c r="G182" s="11"/>
      <c r="H182" s="11"/>
      <c r="I182" s="11"/>
    </row>
    <row r="183" spans="3:9">
      <c r="E183" s="11"/>
      <c r="F183" s="11"/>
      <c r="G183" s="11"/>
      <c r="H183" s="11"/>
      <c r="I183" s="11"/>
    </row>
    <row r="184" spans="3:9">
      <c r="C184" s="13" t="s">
        <v>73</v>
      </c>
      <c r="D184" s="13"/>
      <c r="E184" s="51">
        <f>ROUND(MAX(H163,H173),4)</f>
        <v>152.3391</v>
      </c>
      <c r="F184" s="155" t="s">
        <v>65</v>
      </c>
      <c r="G184" s="11"/>
      <c r="H184" s="11"/>
      <c r="I184" s="11"/>
    </row>
    <row r="185" spans="3:9">
      <c r="C185" s="13" t="s">
        <v>74</v>
      </c>
      <c r="D185" s="13"/>
      <c r="E185" s="51">
        <f>ROUND(IF(ABS(H164)&gt;ABS(H174),H164,H174),4)</f>
        <v>74.067700000000002</v>
      </c>
      <c r="F185" s="155" t="s">
        <v>65</v>
      </c>
      <c r="G185" s="11"/>
      <c r="H185" s="11"/>
      <c r="I185" s="11"/>
    </row>
    <row r="186" spans="3:9">
      <c r="C186" s="13" t="s">
        <v>75</v>
      </c>
      <c r="D186" s="13"/>
      <c r="E186" s="51">
        <f>ROUND(MAX(H165,H175),4)</f>
        <v>138.74350000000001</v>
      </c>
      <c r="F186" s="155" t="s">
        <v>65</v>
      </c>
      <c r="G186" s="11"/>
      <c r="H186" s="11"/>
      <c r="I186" s="11"/>
    </row>
  </sheetData>
  <sheetProtection algorithmName="SHA-512" hashValue="+yn4y0zGFMxINJ8rfCA/BwFJv1WyMZsW5TxgoyyUkGpHdwVY+f4YluX/bYGk+smOIEydtAaoWIAQuT3yjnKGNw==" saltValue="07z6LFVBzzAYsFZdb6JVEg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5" manualBreakCount="5">
    <brk id="37" max="8" man="1"/>
    <brk id="64" max="16383" man="1"/>
    <brk id="84" max="16383" man="1"/>
    <brk id="110" max="8" man="1"/>
    <brk id="15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P188"/>
  <sheetViews>
    <sheetView showOutlineSymbols="0" zoomScale="87" zoomScaleNormal="87" workbookViewId="0">
      <selection activeCell="H10" sqref="H10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0.85546875" style="20" customWidth="1"/>
    <col min="5" max="5" width="11.7109375" style="20" customWidth="1"/>
    <col min="6" max="12" width="10.7109375" style="20" customWidth="1"/>
    <col min="13" max="16384" width="9.5703125" style="20"/>
  </cols>
  <sheetData>
    <row r="1" spans="2:16">
      <c r="B1" s="4" t="s">
        <v>1098</v>
      </c>
      <c r="C1" s="126"/>
      <c r="D1" s="126"/>
      <c r="E1" s="155" t="str">
        <f>'Geo 2'!E1</f>
        <v>- perm. udl + live udl 2b surch. or perm. udl + EQ</v>
      </c>
      <c r="F1" s="11"/>
      <c r="G1" s="11"/>
      <c r="H1" s="11"/>
      <c r="I1" s="11"/>
      <c r="O1" s="570"/>
      <c r="P1" s="22">
        <v>9</v>
      </c>
    </row>
    <row r="2" spans="2:16">
      <c r="B2" s="4"/>
      <c r="C2" s="126"/>
      <c r="D2" s="126"/>
      <c r="E2" s="155" t="s">
        <v>538</v>
      </c>
      <c r="F2" s="11"/>
      <c r="G2" s="11"/>
      <c r="H2" s="11"/>
      <c r="I2" s="11"/>
      <c r="O2" s="570"/>
      <c r="P2" s="154">
        <v>189</v>
      </c>
    </row>
    <row r="3" spans="2:16">
      <c r="B3" s="4"/>
      <c r="C3" s="126"/>
      <c r="D3" s="158"/>
      <c r="E3" s="136" t="s">
        <v>695</v>
      </c>
      <c r="F3" s="16"/>
      <c r="G3" s="126"/>
      <c r="H3" s="16"/>
      <c r="I3" s="11"/>
    </row>
    <row r="4" spans="2:16">
      <c r="B4" s="126" t="s">
        <v>775</v>
      </c>
      <c r="C4" s="126"/>
      <c r="D4" s="158"/>
      <c r="E4" s="136"/>
      <c r="F4" s="16"/>
      <c r="G4" s="126"/>
      <c r="H4" s="16"/>
      <c r="I4" s="11"/>
    </row>
    <row r="5" spans="2:16" ht="21">
      <c r="B5" s="126" t="s">
        <v>1075</v>
      </c>
      <c r="C5" s="198"/>
      <c r="D5" s="200">
        <f>EarthSurchMax</f>
        <v>1.7</v>
      </c>
      <c r="E5" s="11"/>
      <c r="F5" s="16"/>
      <c r="G5" s="126"/>
      <c r="H5" s="16"/>
      <c r="I5" s="11"/>
    </row>
    <row r="6" spans="2:16" ht="21">
      <c r="B6" s="126" t="s">
        <v>1076</v>
      </c>
      <c r="C6" s="198"/>
      <c r="D6" s="200">
        <f>EarthSurchLiveMax</f>
        <v>1.7</v>
      </c>
      <c r="E6" s="11"/>
      <c r="F6" s="16"/>
      <c r="G6" s="126"/>
      <c r="H6" s="16"/>
      <c r="I6" s="11"/>
    </row>
    <row r="7" spans="2:16" ht="21">
      <c r="B7" s="126" t="s">
        <v>1077</v>
      </c>
      <c r="C7" s="198"/>
      <c r="D7" s="200">
        <f>EarthOverMax</f>
        <v>1.25</v>
      </c>
      <c r="E7" s="11" t="s">
        <v>868</v>
      </c>
      <c r="F7" s="200">
        <v>1</v>
      </c>
      <c r="G7" s="11" t="s">
        <v>871</v>
      </c>
      <c r="H7" s="16"/>
      <c r="I7" s="11"/>
    </row>
    <row r="8" spans="2:16" ht="21">
      <c r="B8" s="126" t="s">
        <v>1078</v>
      </c>
      <c r="C8" s="126"/>
      <c r="D8" s="200">
        <f>EarthResMin</f>
        <v>0.8</v>
      </c>
      <c r="E8" s="11"/>
      <c r="F8" s="16"/>
      <c r="G8" s="126"/>
      <c r="H8" s="16"/>
      <c r="I8" s="11"/>
    </row>
    <row r="9" spans="2:16" ht="21">
      <c r="B9" s="126" t="s">
        <v>1079</v>
      </c>
      <c r="C9" s="126"/>
      <c r="D9" s="145">
        <f>DeadEarthMin</f>
        <v>1</v>
      </c>
      <c r="E9" s="11"/>
      <c r="F9" s="16"/>
      <c r="G9" s="126"/>
      <c r="H9" s="16"/>
      <c r="I9" s="11"/>
    </row>
    <row r="10" spans="2:16" ht="21">
      <c r="B10" s="126" t="s">
        <v>1080</v>
      </c>
      <c r="C10" s="126"/>
      <c r="D10" s="200">
        <f>DeadSelfMin</f>
        <v>1</v>
      </c>
      <c r="E10" s="11"/>
      <c r="F10" s="16"/>
      <c r="G10" s="126"/>
      <c r="H10" s="16"/>
      <c r="I10" s="11"/>
    </row>
    <row r="11" spans="2:16">
      <c r="B11" s="126" t="s">
        <v>265</v>
      </c>
      <c r="C11" s="126"/>
      <c r="D11" s="200">
        <f>EarthEQ</f>
        <v>1</v>
      </c>
      <c r="E11" s="11"/>
      <c r="F11" s="16"/>
      <c r="G11" s="126"/>
      <c r="H11" s="16"/>
      <c r="I11" s="11"/>
    </row>
    <row r="12" spans="2:16">
      <c r="B12" s="11"/>
      <c r="C12" s="11"/>
      <c r="D12" s="11"/>
      <c r="E12" s="11"/>
      <c r="F12" s="16"/>
      <c r="G12" s="126"/>
      <c r="H12" s="16"/>
      <c r="I12" s="11"/>
    </row>
    <row r="13" spans="2:16">
      <c r="B13" s="11"/>
      <c r="C13" s="11"/>
      <c r="D13" s="11"/>
      <c r="E13" s="11"/>
      <c r="F13" s="11"/>
      <c r="G13" s="11"/>
      <c r="H13" s="11"/>
      <c r="I13" s="11"/>
    </row>
    <row r="14" spans="2:16">
      <c r="B14" s="245" t="s">
        <v>62</v>
      </c>
      <c r="C14" s="11"/>
      <c r="D14" s="64" t="s">
        <v>276</v>
      </c>
      <c r="E14" s="11"/>
      <c r="F14" s="11"/>
      <c r="G14" s="11"/>
      <c r="H14" s="11"/>
      <c r="I14" s="11"/>
    </row>
    <row r="15" spans="2:16">
      <c r="B15" s="11"/>
      <c r="C15" s="11"/>
      <c r="D15" s="11"/>
      <c r="E15" s="11"/>
      <c r="F15" s="11"/>
      <c r="G15" s="11"/>
      <c r="H15" s="11"/>
      <c r="I15" s="11"/>
    </row>
    <row r="16" spans="2:16">
      <c r="B16" s="10" t="s">
        <v>26</v>
      </c>
      <c r="C16" s="126"/>
      <c r="D16" s="136" t="s">
        <v>284</v>
      </c>
      <c r="E16" s="11"/>
      <c r="F16" s="11"/>
      <c r="G16" s="11"/>
      <c r="H16" s="11"/>
      <c r="I16" s="144" t="s">
        <v>398</v>
      </c>
    </row>
    <row r="17" spans="2:9">
      <c r="B17" s="11"/>
      <c r="C17" s="11"/>
      <c r="D17" s="11"/>
      <c r="E17" s="11"/>
      <c r="F17" s="161">
        <f>IF('WK2'!$N$15=1,12,0.251)</f>
        <v>12</v>
      </c>
      <c r="G17" s="155" t="s">
        <v>532</v>
      </c>
      <c r="H17" s="11"/>
      <c r="I17" s="11"/>
    </row>
    <row r="18" spans="2:9">
      <c r="B18" s="11"/>
      <c r="C18" s="11" t="s">
        <v>64</v>
      </c>
      <c r="D18" s="147">
        <f>IF(Units=1,IF(Input!D9="AASHTO",0,IF(Input!$E$142&gt;=30,IF(Input!$E$142&lt;=35,1.7,IF(Input!$E$142&gt;35,2,0)),0)),IF(Input!D9="AASHTO",0,IF(Input!$E$142&gt;=30,IF(Input!$E$142&lt;=35,5.577,IF(Input!$E$142&gt;35,6.562,0)),0)))</f>
        <v>1.7</v>
      </c>
      <c r="E18" s="155" t="s">
        <v>10</v>
      </c>
      <c r="F18" s="11"/>
      <c r="G18" s="11"/>
      <c r="H18" s="11"/>
      <c r="I18" s="11"/>
    </row>
    <row r="19" spans="2:9">
      <c r="B19" s="11"/>
      <c r="C19" s="11" t="s">
        <v>253</v>
      </c>
      <c r="D19" s="51">
        <f>$D$18*F17/2</f>
        <v>10.199999999999999</v>
      </c>
      <c r="E19" s="155" t="s">
        <v>65</v>
      </c>
      <c r="F19" s="11" t="s">
        <v>35</v>
      </c>
      <c r="G19" s="158" t="s">
        <v>172</v>
      </c>
      <c r="H19" s="11"/>
      <c r="I19" s="11"/>
    </row>
    <row r="20" spans="2:9">
      <c r="B20" s="11"/>
      <c r="C20" s="11"/>
      <c r="D20" s="51"/>
      <c r="E20" s="11"/>
      <c r="F20" s="11"/>
      <c r="G20" s="11"/>
      <c r="H20" s="11"/>
      <c r="I20" s="11"/>
    </row>
    <row r="21" spans="2:9">
      <c r="B21" s="11"/>
      <c r="C21" s="11"/>
      <c r="D21" s="51"/>
      <c r="E21" s="11"/>
      <c r="F21" s="11"/>
      <c r="G21" s="11"/>
      <c r="H21" s="11"/>
      <c r="I21" s="11"/>
    </row>
    <row r="22" spans="2:9">
      <c r="B22" s="11"/>
      <c r="C22" s="11"/>
      <c r="D22" s="51"/>
      <c r="E22" s="11"/>
      <c r="F22" s="11"/>
      <c r="G22" s="11"/>
      <c r="H22" s="11"/>
      <c r="I22" s="11"/>
    </row>
    <row r="23" spans="2:9">
      <c r="B23" s="126" t="str">
        <f>IF(Input!$D$9="CHBDC","SLS:","Service:")</f>
        <v>SLS:</v>
      </c>
      <c r="C23" s="11"/>
      <c r="D23" s="11"/>
      <c r="E23" s="11"/>
      <c r="F23" s="51"/>
      <c r="G23" s="11"/>
      <c r="H23" s="11"/>
      <c r="I23" s="11"/>
    </row>
    <row r="24" spans="2:9" ht="9" customHeight="1">
      <c r="B24" s="11"/>
      <c r="C24" s="11"/>
      <c r="D24" s="11"/>
      <c r="E24" s="11"/>
      <c r="F24" s="51"/>
      <c r="G24" s="11"/>
      <c r="H24" s="11"/>
      <c r="I24" s="11"/>
    </row>
    <row r="25" spans="2:9" ht="21">
      <c r="B25" s="11" t="s">
        <v>1081</v>
      </c>
      <c r="C25" s="11"/>
      <c r="D25" s="11"/>
      <c r="E25" s="11"/>
      <c r="F25" s="51">
        <f>'WK1'!P111</f>
        <v>62.22094847375589</v>
      </c>
      <c r="G25" s="155" t="s">
        <v>65</v>
      </c>
      <c r="H25" s="11"/>
      <c r="I25" s="11"/>
    </row>
    <row r="26" spans="2:9" ht="21">
      <c r="B26" s="11" t="s">
        <v>1082</v>
      </c>
      <c r="C26" s="11"/>
      <c r="D26" s="11"/>
      <c r="E26" s="11"/>
      <c r="F26" s="51">
        <f>'WK1'!P112</f>
        <v>46.393702074720004</v>
      </c>
      <c r="G26" s="155" t="s">
        <v>65</v>
      </c>
      <c r="H26" s="11"/>
      <c r="I26" s="11"/>
    </row>
    <row r="27" spans="2:9" ht="21">
      <c r="B27" s="11" t="s">
        <v>1083</v>
      </c>
      <c r="C27" s="11"/>
      <c r="D27" s="11"/>
      <c r="E27" s="11"/>
      <c r="F27" s="51">
        <f>'WK1'!P113</f>
        <v>7.9824550089375004</v>
      </c>
      <c r="G27" s="155" t="s">
        <v>65</v>
      </c>
      <c r="H27" s="11"/>
      <c r="I27" s="11"/>
    </row>
    <row r="28" spans="2:9" ht="21">
      <c r="B28" s="11" t="s">
        <v>1084</v>
      </c>
      <c r="C28" s="11"/>
      <c r="D28" s="11"/>
      <c r="E28" s="11"/>
      <c r="F28" s="51">
        <f>'WK1'!P114</f>
        <v>54.878723991000001</v>
      </c>
      <c r="G28" s="155" t="s">
        <v>65</v>
      </c>
      <c r="H28" s="11"/>
      <c r="I28" s="11"/>
    </row>
    <row r="29" spans="2:9" ht="21">
      <c r="B29" s="11" t="s">
        <v>1085</v>
      </c>
      <c r="C29" s="11"/>
      <c r="D29" s="11"/>
      <c r="E29" s="11"/>
      <c r="F29" s="51">
        <f>'WK1'!P115</f>
        <v>11.03248125</v>
      </c>
      <c r="G29" s="155" t="s">
        <v>65</v>
      </c>
      <c r="H29" s="11"/>
      <c r="I29" s="11"/>
    </row>
    <row r="30" spans="2:9" ht="21">
      <c r="B30" s="11" t="s">
        <v>1086</v>
      </c>
      <c r="C30" s="11"/>
      <c r="D30" s="11"/>
      <c r="E30" s="11"/>
      <c r="F30" s="51">
        <f>'WK1'!P117</f>
        <v>0</v>
      </c>
      <c r="G30" s="155" t="s">
        <v>65</v>
      </c>
      <c r="H30" s="11"/>
      <c r="I30" s="11"/>
    </row>
    <row r="31" spans="2:9" ht="21">
      <c r="B31" s="35" t="s">
        <v>1099</v>
      </c>
      <c r="C31" s="11"/>
      <c r="D31" s="11"/>
      <c r="E31" s="11"/>
      <c r="F31" s="51">
        <f>SUM(F25:F30)+D19</f>
        <v>192.70831079841338</v>
      </c>
      <c r="G31" s="155" t="s">
        <v>65</v>
      </c>
      <c r="H31" s="11"/>
      <c r="I31" s="11"/>
    </row>
    <row r="32" spans="2:9" ht="21">
      <c r="B32" s="35" t="s">
        <v>1100</v>
      </c>
      <c r="C32" s="11"/>
      <c r="D32" s="11"/>
      <c r="E32" s="11"/>
      <c r="F32" s="51">
        <f>IF(F31=0,0,'WK1'!P139)</f>
        <v>173.48035256428665</v>
      </c>
      <c r="G32" s="155" t="s">
        <v>65</v>
      </c>
      <c r="H32" s="11"/>
      <c r="I32" s="11"/>
    </row>
    <row r="33" spans="2:10" ht="21">
      <c r="B33" s="35" t="s">
        <v>1101</v>
      </c>
      <c r="C33" s="11"/>
      <c r="D33" s="11"/>
      <c r="E33" s="11"/>
      <c r="F33" s="51">
        <f>'WK1'!P148</f>
        <v>81.343691504388445</v>
      </c>
      <c r="G33" s="155" t="s">
        <v>65</v>
      </c>
      <c r="H33" s="11"/>
      <c r="I33" s="11"/>
    </row>
    <row r="34" spans="2:10">
      <c r="B34" s="11"/>
      <c r="C34" s="11"/>
      <c r="D34" s="11"/>
      <c r="E34" s="152"/>
      <c r="F34" s="11"/>
      <c r="G34" s="11"/>
      <c r="H34" s="11"/>
      <c r="I34" s="11"/>
      <c r="J34" s="34"/>
    </row>
    <row r="35" spans="2:10" ht="21">
      <c r="B35" s="126" t="s">
        <v>1090</v>
      </c>
      <c r="C35" s="11"/>
      <c r="D35" s="11"/>
      <c r="E35" s="11"/>
      <c r="F35" s="162">
        <f>'WK1'!S118</f>
        <v>1.9327332905349561</v>
      </c>
      <c r="G35" s="155" t="s">
        <v>10</v>
      </c>
      <c r="H35" s="126"/>
      <c r="I35" s="11"/>
    </row>
    <row r="36" spans="2:10" ht="21">
      <c r="B36" s="126" t="s">
        <v>1091</v>
      </c>
      <c r="C36" s="11"/>
      <c r="D36" s="11"/>
      <c r="E36" s="11"/>
      <c r="F36" s="147">
        <f>IF(Input!$C$27="Cantilever",Input!$F$17,'WK1'!Q122+'WK1'!M127-'WK1'!M128)</f>
        <v>2.6</v>
      </c>
      <c r="G36" s="155" t="s">
        <v>10</v>
      </c>
      <c r="H36" s="11"/>
      <c r="I36" s="11"/>
    </row>
    <row r="37" spans="2:10" ht="21" customHeight="1">
      <c r="B37" s="11"/>
      <c r="C37" s="11"/>
      <c r="D37" s="11"/>
      <c r="E37" s="11"/>
      <c r="F37" s="11"/>
      <c r="G37" s="11"/>
      <c r="H37" s="11"/>
      <c r="I37" s="11"/>
    </row>
    <row r="38" spans="2:10">
      <c r="B38" s="126" t="str">
        <f>IF(Input!$D$9="CHBDC","ULS:","Strength:")</f>
        <v>ULS:</v>
      </c>
      <c r="C38" s="11"/>
      <c r="D38" s="11"/>
      <c r="E38" s="147"/>
      <c r="F38" s="11"/>
      <c r="G38" s="11"/>
      <c r="H38" s="11"/>
      <c r="I38" s="11"/>
    </row>
    <row r="39" spans="2:10" ht="9" customHeight="1">
      <c r="B39" s="11"/>
      <c r="C39" s="11"/>
      <c r="D39" s="11"/>
      <c r="E39" s="11"/>
      <c r="F39" s="11"/>
      <c r="G39" s="11"/>
      <c r="H39" s="11"/>
      <c r="I39" s="11"/>
    </row>
    <row r="40" spans="2:10" ht="21">
      <c r="B40" s="11" t="s">
        <v>1081</v>
      </c>
      <c r="C40" s="11"/>
      <c r="D40" s="11"/>
      <c r="E40" s="11"/>
      <c r="F40" s="51">
        <f>'WK1'!P279</f>
        <v>77.776185592194864</v>
      </c>
      <c r="G40" s="155" t="s">
        <v>65</v>
      </c>
      <c r="H40" s="11"/>
      <c r="I40" s="11"/>
    </row>
    <row r="41" spans="2:10" ht="21">
      <c r="B41" s="11" t="s">
        <v>1082</v>
      </c>
      <c r="C41" s="11"/>
      <c r="D41" s="11"/>
      <c r="E41" s="11"/>
      <c r="F41" s="51">
        <f>'WK1'!P280</f>
        <v>78.869293527024013</v>
      </c>
      <c r="G41" s="155" t="s">
        <v>65</v>
      </c>
      <c r="H41" s="11"/>
      <c r="I41" s="11"/>
    </row>
    <row r="42" spans="2:10" ht="21">
      <c r="B42" s="11" t="s">
        <v>1083</v>
      </c>
      <c r="C42" s="11"/>
      <c r="D42" s="11"/>
      <c r="E42" s="11"/>
      <c r="F42" s="51">
        <f>'WK1'!P281</f>
        <v>9.9780687611718744</v>
      </c>
      <c r="G42" s="155" t="s">
        <v>65</v>
      </c>
      <c r="H42" s="11"/>
      <c r="I42" s="11"/>
    </row>
    <row r="43" spans="2:10" ht="21">
      <c r="B43" s="11" t="s">
        <v>1084</v>
      </c>
      <c r="C43" s="11"/>
      <c r="D43" s="11"/>
      <c r="E43" s="11"/>
      <c r="F43" s="51">
        <f>'WK1'!P282</f>
        <v>68.598404988750005</v>
      </c>
      <c r="G43" s="155" t="s">
        <v>65</v>
      </c>
      <c r="H43" s="11"/>
      <c r="I43" s="11"/>
    </row>
    <row r="44" spans="2:10" ht="21">
      <c r="B44" s="11" t="s">
        <v>1085</v>
      </c>
      <c r="C44" s="11"/>
      <c r="D44" s="11"/>
      <c r="E44" s="11"/>
      <c r="F44" s="51">
        <f>'WK1'!P283</f>
        <v>12.135729375</v>
      </c>
      <c r="G44" s="155" t="s">
        <v>65</v>
      </c>
      <c r="H44" s="11"/>
      <c r="I44" s="11"/>
    </row>
    <row r="45" spans="2:10" ht="21">
      <c r="B45" s="11" t="s">
        <v>1086</v>
      </c>
      <c r="C45" s="11"/>
      <c r="D45" s="11"/>
      <c r="E45" s="11"/>
      <c r="F45" s="51">
        <f>'WK1'!P284</f>
        <v>0</v>
      </c>
      <c r="G45" s="155" t="s">
        <v>65</v>
      </c>
      <c r="H45" s="11"/>
      <c r="I45" s="11"/>
    </row>
    <row r="46" spans="2:10" ht="21">
      <c r="B46" s="35" t="s">
        <v>1102</v>
      </c>
      <c r="C46" s="11"/>
      <c r="D46" s="11"/>
      <c r="E46" s="11"/>
      <c r="F46" s="51">
        <f>'WK1'!P288</f>
        <v>260.10770000000002</v>
      </c>
      <c r="G46" s="155" t="s">
        <v>65</v>
      </c>
      <c r="H46" s="11"/>
      <c r="I46" s="11"/>
    </row>
    <row r="47" spans="2:10" ht="21">
      <c r="B47" s="35" t="s">
        <v>1103</v>
      </c>
      <c r="C47" s="11"/>
      <c r="D47" s="11"/>
      <c r="E47" s="11"/>
      <c r="F47" s="51">
        <f>F31</f>
        <v>192.70831079841338</v>
      </c>
      <c r="G47" s="155" t="s">
        <v>65</v>
      </c>
      <c r="H47" s="11"/>
      <c r="I47" s="304" t="s">
        <v>869</v>
      </c>
    </row>
    <row r="48" spans="2:10" ht="21">
      <c r="B48" s="35" t="s">
        <v>1100</v>
      </c>
      <c r="C48" s="11"/>
      <c r="D48" s="11"/>
      <c r="E48" s="11"/>
      <c r="F48" s="51">
        <f>IF(F46=0,0,'WK1'!P311)</f>
        <v>233.86316548671434</v>
      </c>
      <c r="G48" s="155" t="s">
        <v>65</v>
      </c>
      <c r="H48" s="11"/>
      <c r="I48" s="264"/>
    </row>
    <row r="49" spans="2:9" ht="21">
      <c r="B49" s="303" t="s">
        <v>1104</v>
      </c>
      <c r="C49" s="11"/>
      <c r="D49" s="11"/>
      <c r="E49" s="11"/>
      <c r="F49" s="51">
        <f>F33</f>
        <v>81.343691504388445</v>
      </c>
      <c r="G49" s="155" t="s">
        <v>65</v>
      </c>
      <c r="H49" s="11"/>
      <c r="I49" s="304" t="s">
        <v>869</v>
      </c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 ht="21">
      <c r="B51" s="126" t="s">
        <v>1090</v>
      </c>
      <c r="C51" s="11"/>
      <c r="D51" s="11"/>
      <c r="E51" s="11"/>
      <c r="F51" s="147">
        <f>IF(EarthOverMax=0,0,'WK1'!S288)</f>
        <v>1.9834211165905129</v>
      </c>
      <c r="G51" s="155" t="s">
        <v>10</v>
      </c>
      <c r="H51" s="11"/>
      <c r="I51" s="11"/>
    </row>
    <row r="52" spans="2:9" ht="21">
      <c r="B52" s="126" t="s">
        <v>1091</v>
      </c>
      <c r="C52" s="11"/>
      <c r="D52" s="11"/>
      <c r="E52" s="11"/>
      <c r="F52" s="147">
        <f>IF(Input!$C$27="Cantilever",Input!$F$17,'WK1'!Q292+'WK1'!M297-'WK1'!M298)</f>
        <v>2.6</v>
      </c>
      <c r="G52" s="155" t="s">
        <v>10</v>
      </c>
      <c r="H52" s="11"/>
      <c r="I52" s="35"/>
    </row>
    <row r="53" spans="2:9">
      <c r="B53" s="126"/>
      <c r="C53" s="11"/>
      <c r="D53" s="11"/>
      <c r="E53" s="147"/>
      <c r="F53" s="11"/>
      <c r="G53" s="11"/>
      <c r="H53" s="11"/>
      <c r="I53" s="35"/>
    </row>
    <row r="54" spans="2:9">
      <c r="F54" s="11"/>
      <c r="G54" s="11"/>
    </row>
    <row r="55" spans="2:9">
      <c r="B55" s="25" t="s">
        <v>63</v>
      </c>
      <c r="D55" s="34" t="s">
        <v>279</v>
      </c>
      <c r="F55" s="11"/>
      <c r="G55" s="11"/>
    </row>
    <row r="56" spans="2:9">
      <c r="B56" s="25"/>
      <c r="D56" s="34"/>
      <c r="F56" s="11"/>
      <c r="G56" s="11"/>
    </row>
    <row r="57" spans="2:9">
      <c r="B57" s="13" t="str">
        <f>IF(Input!$D$9="CHBDC","SLS:","Service:")</f>
        <v>SLS:</v>
      </c>
      <c r="D57" s="34"/>
      <c r="F57" s="11"/>
      <c r="G57" s="11"/>
    </row>
    <row r="58" spans="2:9" ht="9" customHeight="1">
      <c r="F58" s="11"/>
      <c r="G58" s="11"/>
    </row>
    <row r="59" spans="2:9" ht="21">
      <c r="B59" s="13" t="s">
        <v>176</v>
      </c>
      <c r="E59" s="14">
        <f>'Geo 1'!E51</f>
        <v>0.16000000000000003</v>
      </c>
      <c r="F59" s="155" t="s">
        <v>65</v>
      </c>
      <c r="G59" s="11"/>
    </row>
    <row r="60" spans="2:9" ht="21" customHeight="1">
      <c r="F60" s="142"/>
      <c r="G60" s="11"/>
    </row>
    <row r="61" spans="2:9">
      <c r="B61" s="13" t="str">
        <f>IF(Input!$D$9="CHBDC","ULS:","Strength:")</f>
        <v>ULS:</v>
      </c>
      <c r="F61" s="142"/>
      <c r="G61" s="11"/>
    </row>
    <row r="62" spans="2:9" ht="9" customHeight="1">
      <c r="F62" s="142"/>
      <c r="G62" s="11"/>
    </row>
    <row r="63" spans="2:9" ht="21">
      <c r="B63" s="13" t="s">
        <v>176</v>
      </c>
      <c r="E63" s="14">
        <f>'Geo 1'!$E$55</f>
        <v>0.12800000000000003</v>
      </c>
      <c r="F63" s="155" t="s">
        <v>65</v>
      </c>
      <c r="G63" s="11"/>
    </row>
    <row r="64" spans="2:9" ht="21">
      <c r="B64" s="126" t="s">
        <v>866</v>
      </c>
      <c r="E64" s="38">
        <f>'Geo 1'!$E$56</f>
        <v>6.6666666666666666E-2</v>
      </c>
      <c r="F64" s="155" t="s">
        <v>10</v>
      </c>
      <c r="G64" s="11"/>
    </row>
    <row r="65" spans="2:7">
      <c r="B65" s="126"/>
      <c r="E65" s="38"/>
      <c r="F65" s="155"/>
      <c r="G65" s="11"/>
    </row>
    <row r="66" spans="2:7">
      <c r="B66" s="126"/>
      <c r="E66" s="38"/>
      <c r="F66" s="155"/>
      <c r="G66" s="11"/>
    </row>
    <row r="67" spans="2:7">
      <c r="B67" s="245" t="s">
        <v>690</v>
      </c>
      <c r="C67" s="11"/>
      <c r="D67" s="11"/>
      <c r="E67" s="186" t="str">
        <f>'Geo 1'!$E$59</f>
        <v>*</v>
      </c>
      <c r="F67" s="11"/>
      <c r="G67" s="11"/>
    </row>
    <row r="68" spans="2:7">
      <c r="B68" s="245"/>
      <c r="C68" s="11"/>
      <c r="D68" s="11"/>
      <c r="E68" s="147"/>
      <c r="F68" s="11"/>
      <c r="G68" s="11"/>
    </row>
    <row r="69" spans="2:7">
      <c r="B69" s="11" t="s">
        <v>58</v>
      </c>
      <c r="C69" s="11" t="s">
        <v>683</v>
      </c>
      <c r="D69" s="51">
        <f>'Geo 2'!$D$62</f>
        <v>0</v>
      </c>
      <c r="E69" s="147" t="s">
        <v>689</v>
      </c>
      <c r="F69" s="51">
        <f>'Geo 2'!$F$62</f>
        <v>0</v>
      </c>
      <c r="G69" s="11" t="s">
        <v>66</v>
      </c>
    </row>
    <row r="70" spans="2:7">
      <c r="B70" s="11" t="s">
        <v>36</v>
      </c>
      <c r="C70" s="11" t="s">
        <v>683</v>
      </c>
      <c r="D70" s="51">
        <f>'Geo 2'!$D$63</f>
        <v>0</v>
      </c>
      <c r="E70" s="147" t="s">
        <v>689</v>
      </c>
      <c r="F70" s="51">
        <f>'Geo 2'!$F$63</f>
        <v>0</v>
      </c>
      <c r="G70" s="11" t="s">
        <v>66</v>
      </c>
    </row>
    <row r="71" spans="2:7">
      <c r="B71" s="11"/>
      <c r="C71" s="11"/>
      <c r="D71" s="51"/>
      <c r="E71" s="147"/>
      <c r="F71" s="51"/>
      <c r="G71" s="11"/>
    </row>
    <row r="72" spans="2:7">
      <c r="B72" s="11"/>
      <c r="C72" s="11"/>
      <c r="D72" s="51"/>
      <c r="E72" s="147"/>
      <c r="F72" s="51"/>
      <c r="G72" s="11"/>
    </row>
    <row r="73" spans="2:7">
      <c r="B73" s="245" t="s">
        <v>856</v>
      </c>
      <c r="C73" s="11"/>
      <c r="D73" s="51"/>
      <c r="E73" s="147"/>
      <c r="F73" s="51"/>
      <c r="G73" s="11"/>
    </row>
    <row r="74" spans="2:7">
      <c r="B74" s="11"/>
      <c r="C74" s="11"/>
      <c r="D74" s="51"/>
      <c r="E74" s="147"/>
      <c r="F74" s="51"/>
      <c r="G74" s="11"/>
    </row>
    <row r="75" spans="2:7">
      <c r="B75" s="11" t="s">
        <v>864</v>
      </c>
      <c r="C75" s="294" t="s">
        <v>852</v>
      </c>
      <c r="D75" s="295">
        <f>'Geo 2'!D68</f>
        <v>0</v>
      </c>
      <c r="E75" s="147" t="s">
        <v>853</v>
      </c>
      <c r="F75" s="147">
        <f>'Geo 2'!F68</f>
        <v>0</v>
      </c>
      <c r="G75" s="11" t="s">
        <v>10</v>
      </c>
    </row>
    <row r="76" spans="2:7">
      <c r="B76" s="11"/>
      <c r="C76" s="152" t="s">
        <v>851</v>
      </c>
      <c r="D76" s="200">
        <f>'Geo 2'!D69</f>
        <v>0</v>
      </c>
      <c r="E76" s="147"/>
      <c r="F76" s="51"/>
      <c r="G76" s="11"/>
    </row>
    <row r="77" spans="2:7">
      <c r="B77" s="11"/>
      <c r="C77" s="11"/>
      <c r="D77" s="51"/>
      <c r="E77" s="147"/>
      <c r="F77" s="51"/>
      <c r="G77" s="11"/>
    </row>
    <row r="78" spans="2:7">
      <c r="B78" s="11"/>
      <c r="C78" s="11" t="s">
        <v>854</v>
      </c>
      <c r="D78" s="51"/>
      <c r="E78" s="147">
        <f>'Geo 2'!E71</f>
        <v>0.65</v>
      </c>
      <c r="F78" s="187" t="s">
        <v>10</v>
      </c>
      <c r="G78" s="11"/>
    </row>
    <row r="79" spans="2:7">
      <c r="B79" s="11"/>
      <c r="C79" s="11"/>
      <c r="D79" s="51"/>
      <c r="E79" s="147"/>
      <c r="F79" s="51"/>
      <c r="G79" s="11"/>
    </row>
    <row r="80" spans="2:7">
      <c r="B80" s="11"/>
      <c r="C80" s="11"/>
      <c r="D80" s="51"/>
      <c r="E80" s="147"/>
      <c r="F80" s="51"/>
      <c r="G80" s="11"/>
    </row>
    <row r="81" spans="2:7">
      <c r="B81" s="11" t="s">
        <v>863</v>
      </c>
      <c r="C81" s="294" t="s">
        <v>852</v>
      </c>
      <c r="D81" s="295">
        <f>'Geo 2'!D74</f>
        <v>0</v>
      </c>
      <c r="E81" s="147" t="s">
        <v>853</v>
      </c>
      <c r="F81" s="147">
        <f>'Geo 2'!F74</f>
        <v>0</v>
      </c>
      <c r="G81" s="11" t="s">
        <v>10</v>
      </c>
    </row>
    <row r="82" spans="2:7">
      <c r="B82" s="11"/>
      <c r="C82" s="152" t="s">
        <v>851</v>
      </c>
      <c r="D82" s="200">
        <f>'Geo 2'!D75</f>
        <v>0</v>
      </c>
      <c r="E82" s="147"/>
      <c r="F82" s="51"/>
      <c r="G82" s="11"/>
    </row>
    <row r="83" spans="2:7">
      <c r="B83" s="11"/>
      <c r="C83" s="11"/>
      <c r="D83" s="51"/>
      <c r="E83" s="147"/>
      <c r="F83" s="51"/>
      <c r="G83" s="11"/>
    </row>
    <row r="84" spans="2:7">
      <c r="B84" s="11"/>
      <c r="C84" s="11" t="s">
        <v>854</v>
      </c>
      <c r="D84" s="51"/>
      <c r="E84" s="147">
        <f>'Geo 2'!E77</f>
        <v>0.65</v>
      </c>
      <c r="F84" s="187" t="s">
        <v>10</v>
      </c>
      <c r="G84" s="11"/>
    </row>
    <row r="85" spans="2:7">
      <c r="E85" s="38"/>
      <c r="F85" s="142"/>
      <c r="G85" s="11"/>
    </row>
    <row r="86" spans="2:7">
      <c r="E86" s="38"/>
      <c r="F86" s="126"/>
      <c r="G86" s="11"/>
    </row>
    <row r="87" spans="2:7">
      <c r="B87" s="4" t="s">
        <v>171</v>
      </c>
      <c r="D87" s="95" t="str">
        <f>IF(Seismic&gt;0,IF(Input!$D$9="CHBDC","seismic not applicable to SLS design","seismic not applicable to Service design"),"*")</f>
        <v>*</v>
      </c>
      <c r="E87" s="37"/>
      <c r="F87" s="126"/>
      <c r="G87" s="11"/>
    </row>
    <row r="88" spans="2:7">
      <c r="E88" s="37"/>
      <c r="F88" s="126"/>
      <c r="G88" s="11"/>
    </row>
    <row r="89" spans="2:7">
      <c r="B89" s="7" t="s">
        <v>338</v>
      </c>
      <c r="C89" s="7"/>
      <c r="D89" s="7"/>
      <c r="E89" s="140">
        <f>IF(Seismic&gt;0,0,IF(Input!$C$27="Cantilever",('WK3'!G82*'WK3'!G83+'WK3'!G90*'WK3'!G91+'WK3'!G98*'WK3'!G99+'WK3'!G106*'WK3'!G107+'WK3'!G117*'WK3'!G118+'WK3'!G125*'WK3'!G126+'WK3'!G133*'WK3'!G134+'WK3'!N100*'WK3'!N101)+F33*F36+E59*E64+'WK3'!M184+D76*E78,0))</f>
        <v>524.00933365038111</v>
      </c>
      <c r="F89" s="155" t="s">
        <v>66</v>
      </c>
      <c r="G89" s="136" t="str">
        <f>IF(Input!$D$9="CHBDC","SLS","Service")</f>
        <v>SLS</v>
      </c>
    </row>
    <row r="90" spans="2:7">
      <c r="B90" s="7" t="s">
        <v>338</v>
      </c>
      <c r="C90" s="7"/>
      <c r="D90" s="7"/>
      <c r="E90" s="51">
        <f>IF(Input!$C$27="Cantilever",('WK3'!G82*'WK3'!G83+'WK3'!G90*'WK3'!G91+'WK3'!G98*'WK3'!G99+'WK3'!G106*'WK3'!G107+'WK3'!G117*'WK3'!G118+'WK3'!G125*'WK3'!G126+'WK3'!G133*'WK3'!G134)*DeadSelfMin+'WK3'!T100*'WK3'!T101+E63*E64+'WK3'!M184*DeadEarthMin+F49*F52*EarthOverMax+D82*E84,0)</f>
        <v>576.88059979490026</v>
      </c>
      <c r="F90" s="155" t="s">
        <v>66</v>
      </c>
      <c r="G90" s="136" t="str">
        <f>IF(Input!$D$9="CHBDC","ULS","Strength")</f>
        <v>ULS</v>
      </c>
    </row>
    <row r="91" spans="2:7">
      <c r="B91" s="7"/>
      <c r="C91" s="7"/>
      <c r="D91" s="7"/>
      <c r="E91" s="51"/>
      <c r="F91" s="142"/>
      <c r="G91" s="51"/>
    </row>
    <row r="92" spans="2:7">
      <c r="B92" s="7" t="s">
        <v>321</v>
      </c>
      <c r="C92" s="7"/>
      <c r="D92" s="7"/>
      <c r="E92" s="241">
        <f>IF(Seismic&gt;0,0,IF(Input!$C$27="Cantilever",F32*$F$35+((2/3*Input!$F$17)*('WK1'!$R$48*'WK2'!R34*Input!$F$17/2))+F69,0))</f>
        <v>368.43772965473806</v>
      </c>
      <c r="F92" s="155" t="s">
        <v>66</v>
      </c>
      <c r="G92" s="136" t="str">
        <f>IF(Input!$D$9="CHBDC","SLS","Service")</f>
        <v>SLS</v>
      </c>
    </row>
    <row r="93" spans="2:7">
      <c r="B93" s="7" t="s">
        <v>321</v>
      </c>
      <c r="C93" s="7"/>
      <c r="D93" s="7"/>
      <c r="E93" s="241">
        <f>IF(Input!$C$27="Cantilever",$F$48*$F$51+WaterMax*((2/3*Input!$F$17)*('WK1'!$R$48*'WK2'!R34*Input!$F$17/2))+F70,0)</f>
        <v>500.31026551905086</v>
      </c>
      <c r="F93" s="155" t="s">
        <v>66</v>
      </c>
      <c r="G93" s="136" t="str">
        <f>IF(Input!$D$9="CHBDC","ULS","Strength")</f>
        <v>ULS</v>
      </c>
    </row>
    <row r="94" spans="2:7">
      <c r="B94" s="7"/>
      <c r="C94" s="7"/>
      <c r="D94" s="7"/>
      <c r="E94" s="241"/>
      <c r="F94" s="142"/>
      <c r="G94" s="51"/>
    </row>
    <row r="95" spans="2:7">
      <c r="B95" s="3" t="s">
        <v>322</v>
      </c>
      <c r="C95" s="7"/>
      <c r="D95" s="7"/>
      <c r="E95" s="179">
        <f>IF(Seismic&gt;0,0,IF(Input!$C$27="Cantilever",('WK3'!$G$83+'WK3'!$G$91+'WK3'!$G$99+'WK3'!$G$107+'WK3'!$G$118+'WK3'!$G$126+'WK3'!$G$134)+'WK3'!$N$100-('WK1'!$R$48*'WK2'!R34*Input!$F$17/2)+'WK3'!J184+F33+D76,0))</f>
        <v>264.01686398271755</v>
      </c>
      <c r="F95" s="155" t="s">
        <v>65</v>
      </c>
      <c r="G95" s="136" t="str">
        <f>IF(Input!$D$9="CHBDC","SLS","Service")</f>
        <v>SLS</v>
      </c>
    </row>
    <row r="96" spans="2:7">
      <c r="B96" s="3" t="s">
        <v>323</v>
      </c>
      <c r="C96" s="7"/>
      <c r="D96" s="7"/>
      <c r="E96" s="179">
        <f>IF(Input!$C$27="Cantilever",('WK3'!$G$83+'WK3'!$G$91+'WK3'!$G$99+'WK3'!$G$107+'WK3'!$G$118+'WK3'!$G$126+'WK3'!$G$134)*DeadSelfMin+'WK3'!$T$100-WaterMax*('WK1'!$R$48*'WK2'!R34*Input!$F$17/2)+'WK3'!J184*DeadEarthMin+F49*EarthOverMax+D82,0)</f>
        <v>282.44049010881463</v>
      </c>
      <c r="F96" s="155" t="s">
        <v>65</v>
      </c>
      <c r="G96" s="136" t="str">
        <f>IF(Input!$D$9="CHBDC","ULS","Strength")</f>
        <v>ULS</v>
      </c>
    </row>
    <row r="97" spans="2:7">
      <c r="B97" s="3"/>
      <c r="C97" s="7"/>
      <c r="D97" s="7"/>
      <c r="E97" s="241"/>
      <c r="F97" s="163"/>
    </row>
    <row r="98" spans="2:7">
      <c r="B98" s="126" t="s">
        <v>512</v>
      </c>
      <c r="C98" s="11"/>
      <c r="D98" s="11"/>
      <c r="E98" s="241"/>
      <c r="F98" s="142"/>
      <c r="G98" s="136"/>
    </row>
    <row r="99" spans="2:7">
      <c r="B99" s="126"/>
      <c r="C99" s="11"/>
      <c r="D99" s="11"/>
      <c r="E99" s="241"/>
      <c r="F99" s="142"/>
      <c r="G99" s="136"/>
    </row>
    <row r="100" spans="2:7">
      <c r="B100" s="11" t="s">
        <v>338</v>
      </c>
      <c r="C100" s="11"/>
      <c r="D100" s="11"/>
      <c r="E100" s="241">
        <f>E89*Input!$E$97</f>
        <v>5240.0933365038109</v>
      </c>
      <c r="F100" s="155" t="s">
        <v>66</v>
      </c>
      <c r="G100" s="95" t="str">
        <f>IF(Input!$D$9="CHBDC","SLS","Service")</f>
        <v>SLS</v>
      </c>
    </row>
    <row r="101" spans="2:7">
      <c r="B101" s="11" t="s">
        <v>338</v>
      </c>
      <c r="C101" s="11"/>
      <c r="D101" s="11"/>
      <c r="E101" s="241">
        <f>E90*Input!$E$97</f>
        <v>5768.8059979490026</v>
      </c>
      <c r="F101" s="155" t="s">
        <v>66</v>
      </c>
      <c r="G101" s="95" t="str">
        <f>IF(Input!$D$9="CHBDC","ULS","Strength")</f>
        <v>ULS</v>
      </c>
    </row>
    <row r="102" spans="2:7">
      <c r="B102" s="11"/>
      <c r="C102" s="11"/>
      <c r="D102" s="11"/>
      <c r="E102" s="241"/>
      <c r="F102" s="142"/>
      <c r="G102" s="14"/>
    </row>
    <row r="103" spans="2:7">
      <c r="B103" s="11" t="s">
        <v>321</v>
      </c>
      <c r="C103" s="11"/>
      <c r="D103" s="11"/>
      <c r="E103" s="241">
        <f>E92*Input!$E$97</f>
        <v>3684.3772965473809</v>
      </c>
      <c r="F103" s="155" t="s">
        <v>66</v>
      </c>
      <c r="G103" s="95" t="str">
        <f>IF(Input!$D$9="CHBDC","SLS","Service")</f>
        <v>SLS</v>
      </c>
    </row>
    <row r="104" spans="2:7">
      <c r="B104" s="11" t="s">
        <v>321</v>
      </c>
      <c r="C104" s="11"/>
      <c r="D104" s="11"/>
      <c r="E104" s="241">
        <f>E93*Input!$E$97</f>
        <v>5003.1026551905088</v>
      </c>
      <c r="F104" s="155" t="s">
        <v>66</v>
      </c>
      <c r="G104" s="95" t="str">
        <f>IF(Input!$D$9="CHBDC","ULS","Strength")</f>
        <v>ULS</v>
      </c>
    </row>
    <row r="105" spans="2:7">
      <c r="B105" s="11"/>
      <c r="C105" s="11"/>
      <c r="D105" s="11"/>
      <c r="E105" s="241"/>
      <c r="F105" s="142"/>
      <c r="G105" s="14"/>
    </row>
    <row r="106" spans="2:7">
      <c r="B106" s="126" t="s">
        <v>322</v>
      </c>
      <c r="C106" s="11"/>
      <c r="D106" s="11"/>
      <c r="E106" s="241">
        <f>E95*Input!$E$97</f>
        <v>2640.1686398271754</v>
      </c>
      <c r="F106" s="155" t="s">
        <v>65</v>
      </c>
      <c r="G106" s="95" t="str">
        <f>IF(Input!$D$9="CHBDC","SLS","Service")</f>
        <v>SLS</v>
      </c>
    </row>
    <row r="107" spans="2:7">
      <c r="B107" s="126" t="s">
        <v>323</v>
      </c>
      <c r="C107" s="11"/>
      <c r="D107" s="11"/>
      <c r="E107" s="241">
        <f>E96*Input!$E$97</f>
        <v>2824.4049010881463</v>
      </c>
      <c r="F107" s="155" t="s">
        <v>65</v>
      </c>
      <c r="G107" s="95" t="str">
        <f>IF(Input!$D$9="CHBDC","ULS","Strength")</f>
        <v>ULS</v>
      </c>
    </row>
    <row r="108" spans="2:7">
      <c r="B108" s="126"/>
      <c r="C108" s="11"/>
      <c r="D108" s="11"/>
      <c r="E108" s="241"/>
      <c r="F108" s="142"/>
      <c r="G108" s="136"/>
    </row>
    <row r="109" spans="2:7">
      <c r="B109" s="126" t="s">
        <v>513</v>
      </c>
      <c r="C109" s="11"/>
      <c r="D109" s="11"/>
      <c r="E109" s="241">
        <f>IF(Input!C27="Gravity",0,(F32-E59)*Input!$E$97)</f>
        <v>1733.2035256428665</v>
      </c>
      <c r="F109" s="155" t="s">
        <v>65</v>
      </c>
      <c r="G109" s="95" t="str">
        <f>IF(Input!$D$9="CHBDC","SLS","Service")</f>
        <v>SLS</v>
      </c>
    </row>
    <row r="110" spans="2:7">
      <c r="B110" s="126" t="s">
        <v>513</v>
      </c>
      <c r="C110" s="11"/>
      <c r="D110" s="11"/>
      <c r="E110" s="241">
        <f>IF(Input!C27="Gravity",0,(F48-E63)*Input!$E$97)</f>
        <v>2337.3516548671437</v>
      </c>
      <c r="F110" s="155" t="s">
        <v>65</v>
      </c>
      <c r="G110" s="95" t="str">
        <f>IF(Input!$D$9="CHBDC","ULS","Strength")</f>
        <v>ULS</v>
      </c>
    </row>
    <row r="111" spans="2:7">
      <c r="B111" s="3"/>
      <c r="C111" s="7"/>
      <c r="D111" s="7"/>
      <c r="E111" s="241"/>
      <c r="F111" s="155"/>
    </row>
    <row r="112" spans="2:7">
      <c r="B112" s="7"/>
      <c r="C112" s="7"/>
      <c r="D112" s="7"/>
      <c r="E112" s="241"/>
      <c r="F112" s="155"/>
    </row>
    <row r="113" spans="2:7">
      <c r="B113" s="4" t="s">
        <v>16</v>
      </c>
      <c r="D113" s="95" t="str">
        <f>IF(Seismic&gt;0,IF(Input!$D$9="CHBDC","seismic not applicable to SLS design","seismic not applicable to Service design"),"*")</f>
        <v>*</v>
      </c>
      <c r="E113" s="241"/>
      <c r="F113" s="142"/>
    </row>
    <row r="114" spans="2:7">
      <c r="E114" s="241"/>
      <c r="F114" s="142"/>
    </row>
    <row r="115" spans="2:7">
      <c r="B115" s="20" t="s">
        <v>338</v>
      </c>
      <c r="E115" s="241">
        <f>IF(Seismic&gt;0,0,IF(Input!$C$27="Gravity",('WK3'!$G$221*'WK3'!$G$222+'WK3'!$G$229*'WK3'!$G$230+'WK3'!$G$237*'WK3'!$G$238+'WK3'!$G$252*'WK3'!$G$253+'WK3'!$G$260*'WK3'!$G$261+'WK3'!$G$268*'WK3'!$G$269+F33*F36)+E59*E64+'WK3'!M184+D76*E78,0))</f>
        <v>0</v>
      </c>
      <c r="F115" s="155" t="s">
        <v>66</v>
      </c>
      <c r="G115" s="95" t="str">
        <f>IF(Input!$D$9="CHBDC","SLS","Service")</f>
        <v>SLS</v>
      </c>
    </row>
    <row r="116" spans="2:7">
      <c r="B116" s="20" t="s">
        <v>338</v>
      </c>
      <c r="E116" s="241">
        <f>IF(Input!$C$27="Gravity",('WK3'!$G$221*'WK3'!$G$222+'WK3'!$G$229*'WK3'!$G$230+'WK3'!$G$237*'WK3'!$G$238+'WK3'!$G$252*'WK3'!$G$253+'WK3'!$G$260*'WK3'!$G$261+'WK3'!$G$268*'WK3'!$G$269)*DeadSelfMin+F49*F52+E63*E64+'WK3'!M184*DeadEarthMin+D82*E84,0)</f>
        <v>0</v>
      </c>
      <c r="F116" s="155" t="s">
        <v>66</v>
      </c>
      <c r="G116" s="95" t="str">
        <f>IF(Input!$D$9="CHBDC","ULS","Strength")</f>
        <v>ULS</v>
      </c>
    </row>
    <row r="117" spans="2:7">
      <c r="E117" s="241"/>
      <c r="F117" s="142"/>
      <c r="G117" s="14"/>
    </row>
    <row r="118" spans="2:7">
      <c r="B118" s="20" t="s">
        <v>321</v>
      </c>
      <c r="E118" s="241">
        <f>IF(Seismic&gt;0,0,IF(Input!$C$27="Gravity",$F$32*$F$35+((2/3*Input!$F$17)*('WK1'!$R$48*'WK2'!R34*Input!$F$17/2))+F69,0))</f>
        <v>0</v>
      </c>
      <c r="F118" s="155" t="s">
        <v>66</v>
      </c>
      <c r="G118" s="95" t="str">
        <f>IF(Input!$D$9="CHBDC","SLS","Service")</f>
        <v>SLS</v>
      </c>
    </row>
    <row r="119" spans="2:7">
      <c r="B119" s="20" t="s">
        <v>321</v>
      </c>
      <c r="E119" s="241">
        <f>IF(Input!$C$27="Gravity",$F$48*$F$51+WaterMax*((2/3*Input!$F$17)*('WK1'!$R$48*'WK2'!R34*Input!$F$17/2))+F70,0)</f>
        <v>0</v>
      </c>
      <c r="F119" s="155" t="s">
        <v>66</v>
      </c>
      <c r="G119" s="95" t="str">
        <f>IF(Input!$D$9="CHBDC","ULS","Strength")</f>
        <v>ULS</v>
      </c>
    </row>
    <row r="120" spans="2:7">
      <c r="E120" s="241"/>
      <c r="F120" s="142"/>
      <c r="G120" s="14"/>
    </row>
    <row r="121" spans="2:7">
      <c r="B121" s="13" t="s">
        <v>322</v>
      </c>
      <c r="E121" s="241">
        <f>IF(Seismic&gt;0,0,IF(Input!$C$27="Gravity",('WK3'!$G$222+'WK3'!$G$230+'WK3'!$G$238+'WK3'!$G$253+'WK3'!$G$261+'WK3'!$G$269)*COS(RADIANS(Input!F99))+F33-('WK1'!$R$48*'WK2'!R34*Input!$F$17/2)+'WK3'!J184,0))</f>
        <v>0</v>
      </c>
      <c r="F121" s="155" t="s">
        <v>65</v>
      </c>
      <c r="G121" s="95" t="str">
        <f>IF(Input!$D$9="CHBDC","SLS","Service")</f>
        <v>SLS</v>
      </c>
    </row>
    <row r="122" spans="2:7">
      <c r="B122" s="13" t="s">
        <v>323</v>
      </c>
      <c r="E122" s="241">
        <f>IF(Input!$C$27="Gravity",('WK3'!$G$222+'WK3'!$G$230+'WK3'!$G$238+'WK3'!$G$253+'WK3'!$G$261+'WK3'!$G$269)*DeadSelfMin*COS(RADIANS(Input!F99))+F49-WaterMax*('WK1'!$R$48*'WK2'!R34*Input!$F$17/2)+'WK3'!J184*DeadEarthMin,0)</f>
        <v>0</v>
      </c>
      <c r="F122" s="155" t="s">
        <v>65</v>
      </c>
      <c r="G122" s="95" t="str">
        <f>IF(Input!$D$9="CHBDC","ULS","Strength")</f>
        <v>ULS</v>
      </c>
    </row>
    <row r="123" spans="2:7">
      <c r="E123" s="51"/>
      <c r="F123" s="142"/>
    </row>
    <row r="124" spans="2:7">
      <c r="B124" s="126" t="s">
        <v>512</v>
      </c>
      <c r="C124" s="11"/>
      <c r="D124" s="11"/>
      <c r="E124" s="51"/>
      <c r="F124" s="142"/>
      <c r="G124" s="136"/>
    </row>
    <row r="125" spans="2:7">
      <c r="B125" s="126"/>
      <c r="C125" s="11"/>
      <c r="D125" s="11"/>
      <c r="E125" s="51"/>
      <c r="F125" s="142"/>
      <c r="G125" s="136"/>
    </row>
    <row r="126" spans="2:7">
      <c r="B126" s="11" t="s">
        <v>338</v>
      </c>
      <c r="C126" s="11"/>
      <c r="D126" s="11"/>
      <c r="E126" s="51">
        <f>E115*Input!$E$97</f>
        <v>0</v>
      </c>
      <c r="F126" s="155" t="s">
        <v>66</v>
      </c>
      <c r="G126" s="95" t="str">
        <f>IF(Input!$D$9="CHBDC","SLS","Service")</f>
        <v>SLS</v>
      </c>
    </row>
    <row r="127" spans="2:7">
      <c r="B127" s="11" t="s">
        <v>338</v>
      </c>
      <c r="C127" s="11"/>
      <c r="D127" s="11"/>
      <c r="E127" s="51">
        <f>E116*Input!$E$97</f>
        <v>0</v>
      </c>
      <c r="F127" s="155" t="s">
        <v>66</v>
      </c>
      <c r="G127" s="95" t="str">
        <f>IF(Input!$D$9="CHBDC","ULS","Strength")</f>
        <v>ULS</v>
      </c>
    </row>
    <row r="128" spans="2:7">
      <c r="B128" s="11"/>
      <c r="C128" s="11"/>
      <c r="D128" s="11"/>
      <c r="E128" s="51"/>
      <c r="F128" s="142"/>
      <c r="G128" s="14"/>
    </row>
    <row r="129" spans="2:9">
      <c r="B129" s="11" t="s">
        <v>321</v>
      </c>
      <c r="C129" s="11"/>
      <c r="D129" s="11"/>
      <c r="E129" s="51">
        <f>E118*Input!$E$97</f>
        <v>0</v>
      </c>
      <c r="F129" s="155" t="s">
        <v>66</v>
      </c>
      <c r="G129" s="95" t="str">
        <f>IF(Input!$D$9="CHBDC","SLS","Service")</f>
        <v>SLS</v>
      </c>
    </row>
    <row r="130" spans="2:9">
      <c r="B130" s="11" t="s">
        <v>321</v>
      </c>
      <c r="C130" s="11"/>
      <c r="D130" s="11"/>
      <c r="E130" s="51">
        <f>E119*Input!$E$97</f>
        <v>0</v>
      </c>
      <c r="F130" s="155" t="s">
        <v>66</v>
      </c>
      <c r="G130" s="95" t="str">
        <f>IF(Input!$D$9="CHBDC","ULS","Strength")</f>
        <v>ULS</v>
      </c>
    </row>
    <row r="131" spans="2:9">
      <c r="B131" s="11"/>
      <c r="C131" s="11"/>
      <c r="D131" s="11"/>
      <c r="E131" s="51"/>
      <c r="F131" s="142"/>
      <c r="G131" s="14"/>
    </row>
    <row r="132" spans="2:9">
      <c r="B132" s="126" t="s">
        <v>322</v>
      </c>
      <c r="C132" s="11"/>
      <c r="D132" s="11"/>
      <c r="E132" s="51">
        <f>E121*Input!$E$97</f>
        <v>0</v>
      </c>
      <c r="F132" s="155" t="s">
        <v>65</v>
      </c>
      <c r="G132" s="95" t="str">
        <f>IF(Input!$D$9="CHBDC","SLS","Service")</f>
        <v>SLS</v>
      </c>
    </row>
    <row r="133" spans="2:9">
      <c r="B133" s="126" t="s">
        <v>323</v>
      </c>
      <c r="C133" s="11"/>
      <c r="D133" s="11"/>
      <c r="E133" s="51">
        <f>E122*Input!$E$97</f>
        <v>0</v>
      </c>
      <c r="F133" s="155" t="s">
        <v>65</v>
      </c>
      <c r="G133" s="95" t="str">
        <f>IF(Input!$D$9="CHBDC","ULS","Strength")</f>
        <v>ULS</v>
      </c>
    </row>
    <row r="134" spans="2:9">
      <c r="B134" s="126"/>
      <c r="C134" s="11"/>
      <c r="D134" s="11"/>
      <c r="E134" s="51"/>
      <c r="F134" s="142"/>
      <c r="G134" s="136"/>
    </row>
    <row r="135" spans="2:9">
      <c r="B135" s="126" t="s">
        <v>513</v>
      </c>
      <c r="C135" s="11"/>
      <c r="D135" s="11"/>
      <c r="E135" s="51">
        <f>IF(Input!C27="Cantilever",0,(F32-E59)*Input!$E$97)</f>
        <v>0</v>
      </c>
      <c r="F135" s="155" t="s">
        <v>65</v>
      </c>
      <c r="G135" s="95" t="str">
        <f>IF(Input!$D$9="CHBDC","SLS","Service")</f>
        <v>SLS</v>
      </c>
    </row>
    <row r="136" spans="2:9">
      <c r="B136" s="126" t="s">
        <v>513</v>
      </c>
      <c r="C136" s="11"/>
      <c r="D136" s="11"/>
      <c r="E136" s="51">
        <f>IF(Input!C27="Cantilever",0,(F48-E63)*Input!$E$97)</f>
        <v>0</v>
      </c>
      <c r="F136" s="155" t="s">
        <v>65</v>
      </c>
      <c r="G136" s="95" t="str">
        <f>IF(Input!$D$9="CHBDC","ULS","Strength")</f>
        <v>ULS</v>
      </c>
    </row>
    <row r="137" spans="2:9">
      <c r="E137" s="51"/>
      <c r="F137" s="142"/>
    </row>
    <row r="138" spans="2:9">
      <c r="E138" s="51"/>
      <c r="F138" s="142"/>
    </row>
    <row r="139" spans="2:9">
      <c r="B139" s="104" t="str">
        <f>IF(Input!$D$9="CHBDC","Serviceability Limit States","Service Limit States")</f>
        <v>Serviceability Limit States</v>
      </c>
      <c r="D139" s="13"/>
      <c r="E139" s="51"/>
      <c r="F139" s="126"/>
      <c r="I139" s="143" t="str">
        <f>IF(Input!$D$9="CHBDC","cl.6.10.3 and 6.12.2.1(a)","10.6.3.1.2")</f>
        <v>cl.6.10.3 and 6.12.2.1(a)</v>
      </c>
    </row>
    <row r="140" spans="2:9">
      <c r="E140" s="51"/>
      <c r="F140" s="142"/>
    </row>
    <row r="141" spans="2:9">
      <c r="C141" s="20" t="s">
        <v>19</v>
      </c>
      <c r="E141" s="51">
        <f>$E$92+$E$118</f>
        <v>368.43772965473806</v>
      </c>
      <c r="F141" s="155" t="s">
        <v>66</v>
      </c>
    </row>
    <row r="142" spans="2:9">
      <c r="C142" s="20" t="s">
        <v>250</v>
      </c>
      <c r="E142" s="51">
        <f>$E$89+$E$115</f>
        <v>524.00933365038111</v>
      </c>
      <c r="F142" s="155" t="s">
        <v>66</v>
      </c>
    </row>
    <row r="143" spans="2:9">
      <c r="C143" s="11" t="s">
        <v>1035</v>
      </c>
      <c r="E143" s="147">
        <f>IF(Seismic&gt;0,0,($E$142-$E$141)/($E$95+E121))</f>
        <v>0.58924873831478697</v>
      </c>
      <c r="F143" s="155" t="s">
        <v>10</v>
      </c>
    </row>
    <row r="144" spans="2:9">
      <c r="C144" s="11" t="s">
        <v>1021</v>
      </c>
      <c r="E144" s="147">
        <f>IF(Seismic&gt;0,0,(Input!$F$17)/2-$E$143)</f>
        <v>0.71075126168521308</v>
      </c>
      <c r="F144" s="155" t="s">
        <v>10</v>
      </c>
    </row>
    <row r="145" spans="2:14">
      <c r="C145" s="11" t="s">
        <v>656</v>
      </c>
      <c r="E145" s="147">
        <f>(Input!$F$17)/6</f>
        <v>0.43333333333333335</v>
      </c>
      <c r="F145" s="155" t="s">
        <v>10</v>
      </c>
    </row>
    <row r="146" spans="2:14">
      <c r="C146" s="11"/>
    </row>
    <row r="147" spans="2:14">
      <c r="C147" s="11" t="s">
        <v>20</v>
      </c>
      <c r="F147" s="14">
        <f>IF($E$89&gt;$E$115,(IF($E$144&lt;=$E$145,$E$95/Input!$F$17*(1+6*$E$144/Input!$F$17),2*$E$95/3/$E$143)),(IF($E$144&lt;=$E$145,$E$121/Input!$F$17*(1+6*$E$144/Input!$F$17),2*$E$121/3/$E$143)))</f>
        <v>298.70448795278838</v>
      </c>
      <c r="G147" s="155" t="s">
        <v>532</v>
      </c>
      <c r="K147" s="130"/>
    </row>
    <row r="148" spans="2:14">
      <c r="C148" s="11" t="s">
        <v>21</v>
      </c>
      <c r="F148" s="14">
        <f>IF($E$89&gt;$E$115,(IF($E$144&lt;=$E$145,$E$95/Input!$F$17*(1-6*$E$144/Input!$F$17),0)),(IF($E$144&lt;=$E$145,$E$121/Input!$F$17*(1-6*$E$144/Input!$F$17),0)))</f>
        <v>0</v>
      </c>
      <c r="G148" s="155" t="s">
        <v>532</v>
      </c>
      <c r="K148" s="130"/>
    </row>
    <row r="149" spans="2:14">
      <c r="C149" s="11"/>
    </row>
    <row r="150" spans="2:14">
      <c r="C150" s="11"/>
      <c r="D150" s="20" t="s">
        <v>30</v>
      </c>
      <c r="E150" s="51">
        <f>IF(Seismic&gt;0,0,IF(Input!C19=0,0,'WK5'!H194))</f>
        <v>33.035621936064324</v>
      </c>
      <c r="F150" s="155" t="s">
        <v>66</v>
      </c>
      <c r="G150" s="11"/>
      <c r="H150" s="11"/>
      <c r="I150" s="11"/>
    </row>
    <row r="151" spans="2:14">
      <c r="C151" s="11"/>
      <c r="D151" s="20" t="s">
        <v>31</v>
      </c>
      <c r="E151" s="51">
        <f>IF(Seismic&gt;0,0,IF(Input!C21=0,0,'WK5'!H203))</f>
        <v>-97.327084053794508</v>
      </c>
      <c r="F151" s="155" t="s">
        <v>66</v>
      </c>
      <c r="G151" s="11"/>
      <c r="H151" s="252"/>
      <c r="I151" s="11"/>
      <c r="N151" s="46"/>
    </row>
    <row r="152" spans="2:14">
      <c r="C152" s="11"/>
      <c r="D152" s="11" t="s">
        <v>32</v>
      </c>
      <c r="E152" s="241">
        <f>IF(Seismic&gt;0,0,IF(Input!$C$21&gt;0,ROUND('WK1'!$AA$118*'WK1'!$AD$118+'WK1'!$AA$120*'WK1'!$AD$120+'WK1'!$Y$124+'Str 2'!$D$69*(Input!$F$114-Input!$C$17)+('Str 2'!$D$76*('Str 2'!$F$75+(Input!$C$20-Input!$C$22)/2)),4),0))</f>
        <v>150.76660000000001</v>
      </c>
      <c r="F152" s="305" t="s">
        <v>555</v>
      </c>
      <c r="G152" s="11"/>
      <c r="H152" s="51"/>
      <c r="I152" s="11"/>
    </row>
    <row r="153" spans="2:14">
      <c r="C153" s="11"/>
      <c r="D153" s="11" t="s">
        <v>97</v>
      </c>
      <c r="E153" s="51">
        <f>IF(Seismic&gt;0,0,IF(Input!$C$21=0,0,('WK3'!$G$118+'WK3'!$G$126+'WK3'!$G$134+$D$76)))</f>
        <v>33.6</v>
      </c>
      <c r="F153" s="155" t="s">
        <v>65</v>
      </c>
      <c r="G153" s="11"/>
      <c r="H153" s="11"/>
      <c r="I153" s="11"/>
    </row>
    <row r="154" spans="2:14">
      <c r="C154" s="11"/>
      <c r="D154" s="11"/>
      <c r="E154" s="51"/>
      <c r="F154" s="126"/>
      <c r="G154" s="11"/>
      <c r="H154" s="11"/>
      <c r="I154" s="11"/>
    </row>
    <row r="155" spans="2:14">
      <c r="B155" s="104" t="str">
        <f>IF(Input!$D$9="CHBDC","Ultimate Limit States","Strength Limit States")</f>
        <v>Ultimate Limit States</v>
      </c>
      <c r="C155" s="126"/>
      <c r="D155" s="126"/>
      <c r="E155" s="51"/>
      <c r="F155" s="126"/>
      <c r="G155" s="32"/>
      <c r="H155" s="51"/>
      <c r="I155" s="143" t="str">
        <f>IF(Input!$D$9="CHBDC","cl.6.10.3 and 6.12.2.1(a)","10.6.3.1.2")</f>
        <v>cl.6.10.3 and 6.12.2.1(a)</v>
      </c>
    </row>
    <row r="156" spans="2:14">
      <c r="C156" s="11"/>
      <c r="D156" s="11"/>
      <c r="E156" s="51"/>
      <c r="F156" s="126"/>
      <c r="G156" s="11"/>
      <c r="H156" s="11"/>
      <c r="I156" s="11"/>
    </row>
    <row r="157" spans="2:14">
      <c r="C157" s="11" t="s">
        <v>19</v>
      </c>
      <c r="D157" s="11"/>
      <c r="E157" s="51">
        <f>$E$93+$E$119</f>
        <v>500.31026551905086</v>
      </c>
      <c r="F157" s="155" t="s">
        <v>66</v>
      </c>
      <c r="G157" s="11"/>
      <c r="H157" s="11"/>
      <c r="I157" s="11"/>
    </row>
    <row r="158" spans="2:14">
      <c r="C158" s="11" t="s">
        <v>1036</v>
      </c>
      <c r="D158" s="11"/>
      <c r="E158" s="51">
        <f>$E$90+$E$116</f>
        <v>576.88059979490026</v>
      </c>
      <c r="F158" s="155" t="s">
        <v>66</v>
      </c>
      <c r="G158" s="11"/>
      <c r="H158" s="11"/>
      <c r="I158" s="11"/>
    </row>
    <row r="159" spans="2:14">
      <c r="C159" s="11" t="s">
        <v>1033</v>
      </c>
      <c r="D159" s="11"/>
      <c r="E159" s="147">
        <f>($E$158-$E$157)/($E$96+E122)</f>
        <v>0.27110254003011214</v>
      </c>
      <c r="F159" s="155" t="s">
        <v>10</v>
      </c>
      <c r="G159" s="16"/>
      <c r="H159" s="4"/>
      <c r="I159" s="16"/>
      <c r="J159" s="12"/>
      <c r="K159" s="16"/>
      <c r="L159" s="13"/>
      <c r="M159" s="16"/>
    </row>
    <row r="160" spans="2:14" ht="21">
      <c r="C160" s="11" t="s">
        <v>1034</v>
      </c>
      <c r="D160" s="11"/>
      <c r="E160" s="147">
        <f>Input!$F$17/2-$E$159</f>
        <v>1.0288974599698879</v>
      </c>
      <c r="F160" s="155" t="s">
        <v>10</v>
      </c>
      <c r="G160" s="11"/>
      <c r="H160" s="11"/>
      <c r="I160" s="11"/>
    </row>
    <row r="161" spans="3:14" ht="21">
      <c r="C161" s="11" t="s">
        <v>663</v>
      </c>
      <c r="D161" s="11"/>
      <c r="E161" s="147">
        <f>Input!$F$17-2*$E$160</f>
        <v>0.54220508006022428</v>
      </c>
      <c r="F161" s="155" t="s">
        <v>10</v>
      </c>
      <c r="G161" s="11"/>
      <c r="H161" s="11"/>
      <c r="I161" s="11"/>
    </row>
    <row r="162" spans="3:14">
      <c r="C162" s="11"/>
      <c r="D162" s="11"/>
      <c r="E162" s="152"/>
      <c r="F162" s="142"/>
      <c r="G162" s="11"/>
      <c r="H162" s="11"/>
      <c r="I162" s="11"/>
    </row>
    <row r="163" spans="3:14">
      <c r="C163" s="11" t="s">
        <v>654</v>
      </c>
      <c r="D163" s="11"/>
      <c r="E163" s="51">
        <f>($E$96+E122)/$E$161</f>
        <v>520.91081492162186</v>
      </c>
      <c r="F163" s="155" t="s">
        <v>532</v>
      </c>
      <c r="G163" s="11"/>
      <c r="H163" s="11"/>
      <c r="I163" s="11"/>
      <c r="K163" s="130"/>
    </row>
    <row r="164" spans="3:14">
      <c r="C164" s="11"/>
      <c r="D164" s="11"/>
      <c r="E164" s="32"/>
      <c r="F164" s="11"/>
      <c r="G164" s="11"/>
      <c r="H164" s="11"/>
      <c r="I164" s="11"/>
    </row>
    <row r="165" spans="3:14">
      <c r="C165" s="11" t="s">
        <v>30</v>
      </c>
      <c r="D165" s="51">
        <f>IF(Input!C19=0,0,IF($E$161&lt;Input!$C$19,($E$163*$E$161*(Input!$C$19-$E$161/2))-DeadSelfMin*(Input!$C$17*Input!$C$19^2/2*Density)-DeadEarthMin*'WK5'!C131+WaterMax*'WK5'!I111,($E$163*Input!$C$19^2/2)-DeadSelfMin*(Input!$C$17*Input!$C$19^2/2*Density)-DeadEarthMin*'WK5'!C131+WaterMax*'WK5'!I111))</f>
        <v>64.343507093568107</v>
      </c>
      <c r="E165" s="155" t="s">
        <v>66</v>
      </c>
      <c r="F165" s="11"/>
      <c r="G165" s="126" t="s">
        <v>70</v>
      </c>
      <c r="H165" s="51">
        <f>IF(Input!C19=0,0,ABS(IF($E$161&lt;Input!$C$19,($E$163*$E$161)-DeadSelfMin*(Input!$C$17*Input!$C$19*Density)-DeadEarthMin*'WK5'!C130+WaterMax*'WK5'!M111,($E$163*Input!$C$19)-DeadSelfMin*(Input!$C$17*Input!$C$19*Density)-DeadEarthMin*'WK5'!C130+WaterMax*'WK5'!M111)))</f>
        <v>257.63333883100324</v>
      </c>
      <c r="I165" s="155" t="s">
        <v>65</v>
      </c>
    </row>
    <row r="166" spans="3:14">
      <c r="C166" s="11" t="s">
        <v>31</v>
      </c>
      <c r="D166" s="51">
        <f>IF(Input!C21=0,0,IF($E$90&gt;$E$116,IF($E$161&gt;(Input!$C$19+Input!$C$20),(($E$161-Input!$C$19-Input!$C$20)^2/2*$E$163)+'WK5'!$H$214+'WK5'!H219,'WK5'!$H$214+'WK5'!H219),0))</f>
        <v>-108.57496280191729</v>
      </c>
      <c r="E166" s="155" t="s">
        <v>66</v>
      </c>
      <c r="F166" s="11"/>
      <c r="G166" s="126" t="s">
        <v>71</v>
      </c>
      <c r="H166" s="51">
        <f>IF(Input!C21=0,0,ABS(IF($E$90&gt;$E$116,IF($E$161&gt;(Input!$C$19+Input!$C$20),(($E$161-Input!$C$19-Input!$C$20)*$E$163)+'WK5'!$Q$214+'WK5'!Q219,'WK5'!$Q$214+'WK5'!Q219),0)))</f>
        <v>134.10086755857228</v>
      </c>
      <c r="I166" s="155" t="s">
        <v>65</v>
      </c>
      <c r="J166" s="13"/>
    </row>
    <row r="167" spans="3:14">
      <c r="C167" s="11" t="s">
        <v>32</v>
      </c>
      <c r="D167" s="241">
        <f>IF(Input!$C$21&gt;0,ROUND('WK1'!$AA$286*'WK1'!$AD$286+'WK1'!$AA$288*'WK1'!$AD$288+'WK1'!$Y$292+'Str 2'!$D$70*(Input!$F$114-Input!$C$17)+('Str 2'!$D$82*('Str 2'!$F$81+(Input!$C$20-Input!$C$22)/2)),4),0)</f>
        <v>211.0335</v>
      </c>
      <c r="E167" s="305" t="s">
        <v>555</v>
      </c>
      <c r="F167" s="11"/>
      <c r="G167" s="126" t="s">
        <v>72</v>
      </c>
      <c r="H167" s="51">
        <f>ABS(ROUND(IF(Input!$C$21&gt;0,'WK1'!$AA$235+'WK1'!$AA$237+$D$70-$D$81/Dimensions,0),4))</f>
        <v>138.74350000000001</v>
      </c>
      <c r="I167" s="155" t="s">
        <v>65</v>
      </c>
      <c r="J167" s="36"/>
      <c r="K167" s="36"/>
      <c r="L167" s="36"/>
    </row>
    <row r="168" spans="3:14">
      <c r="C168" s="11" t="s">
        <v>97</v>
      </c>
      <c r="D168" s="51">
        <f>IF(Input!$C$21=0,0,('WK3'!$G$118+'WK3'!$G$126+'WK3'!$G$134)*DeadSelfMin+$D$82)</f>
        <v>33.6</v>
      </c>
      <c r="E168" s="155" t="s">
        <v>65</v>
      </c>
      <c r="F168" s="11"/>
      <c r="G168" s="126"/>
      <c r="H168" s="32"/>
      <c r="I168" s="142"/>
      <c r="J168" s="36"/>
      <c r="K168" s="36"/>
      <c r="L168" s="36"/>
    </row>
    <row r="169" spans="3:14">
      <c r="C169" s="11"/>
      <c r="D169" s="11"/>
      <c r="E169" s="11"/>
      <c r="F169" s="11"/>
      <c r="G169" s="11"/>
      <c r="H169" s="11"/>
      <c r="I169" s="11"/>
    </row>
    <row r="170" spans="3:14">
      <c r="C170" s="11" t="s">
        <v>658</v>
      </c>
      <c r="D170" s="147">
        <f>(Input!$F$17)/6</f>
        <v>0.43333333333333335</v>
      </c>
      <c r="E170" s="155" t="s">
        <v>10</v>
      </c>
      <c r="G170" s="11"/>
      <c r="H170" s="11"/>
      <c r="I170" s="11"/>
    </row>
    <row r="171" spans="3:14">
      <c r="E171" s="11"/>
      <c r="F171" s="11"/>
      <c r="G171" s="11"/>
      <c r="H171" s="11"/>
      <c r="I171" s="11"/>
    </row>
    <row r="172" spans="3:14">
      <c r="C172" s="20" t="s">
        <v>20</v>
      </c>
      <c r="E172" s="11"/>
      <c r="F172" s="51">
        <f>IF($E$90&gt;$E$116,IF(IF($E$160&lt;=$D$170,$E$96/Input!$F$17*(1+6*$E$160/Input!$F$17),2*$E$96/3/$E$159)&lt;0,0,IF($E$160&lt;=$D$170,$E$96/Input!$F$17*(1+6*$E$160/Input!$F$17),2*$E$96/3/$E$159)),IF(IF($E$160&lt;=$D$170,$E$122/Input!$F$17*(1+6*$E$160/Input!$F$17),2*$E$122/3/$E$159)&lt;0,0,IF($E$160&lt;=$D$170,$E$122/Input!$F$17*(1+6*$E$160/Input!$F$17),2*$E$122/3/$E$159)))</f>
        <v>694.54775322882904</v>
      </c>
      <c r="G172" s="155" t="s">
        <v>532</v>
      </c>
      <c r="H172" s="11"/>
      <c r="I172" s="4"/>
      <c r="J172" s="14"/>
      <c r="K172" s="128"/>
      <c r="L172" s="14"/>
      <c r="M172" s="14"/>
      <c r="N172" s="14"/>
    </row>
    <row r="173" spans="3:14">
      <c r="C173" s="20" t="s">
        <v>21</v>
      </c>
      <c r="E173" s="11"/>
      <c r="F173" s="51">
        <f>IF($E$90&gt;$E$116,(IF($E$160&lt;=$D$170,$E$96/Input!$F$17*(1-6*$E$160/Input!$F$17),0)),(IF($E$160&lt;=$D$170,$E$122/Input!$F$17*(1-6*$E$160/Input!$F$17),0)))</f>
        <v>0</v>
      </c>
      <c r="G173" s="155" t="s">
        <v>532</v>
      </c>
      <c r="H173" s="11"/>
      <c r="I173" s="11"/>
      <c r="K173" s="128"/>
    </row>
    <row r="174" spans="3:14">
      <c r="E174" s="11"/>
      <c r="F174" s="11"/>
      <c r="G174" s="11"/>
      <c r="H174" s="11"/>
      <c r="I174" s="11"/>
    </row>
    <row r="175" spans="3:14">
      <c r="C175" s="20" t="s">
        <v>30</v>
      </c>
      <c r="D175" s="14">
        <f>IF(Input!C19=0,0,'WK5'!H211)</f>
        <v>68.256892009983176</v>
      </c>
      <c r="E175" s="155" t="s">
        <v>66</v>
      </c>
      <c r="F175" s="11"/>
      <c r="G175" s="126" t="s">
        <v>70</v>
      </c>
      <c r="H175" s="51">
        <f>IF(Input!C19=0,0,ABS('WK5'!Q211))</f>
        <v>237.70441375269189</v>
      </c>
      <c r="I175" s="155" t="s">
        <v>65</v>
      </c>
    </row>
    <row r="176" spans="3:14">
      <c r="C176" s="20" t="s">
        <v>31</v>
      </c>
      <c r="D176" s="14">
        <f>IF(Input!C21=0,0,'WK5'!H220)</f>
        <v>-108.57496280191729</v>
      </c>
      <c r="E176" s="155" t="s">
        <v>66</v>
      </c>
      <c r="F176" s="11"/>
      <c r="G176" s="126" t="s">
        <v>71</v>
      </c>
      <c r="H176" s="51">
        <f>IF(Input!C21=0,0,ABS('WK5'!Q220))</f>
        <v>134.10086755857228</v>
      </c>
      <c r="I176" s="155" t="s">
        <v>65</v>
      </c>
    </row>
    <row r="177" spans="3:9">
      <c r="C177" s="11" t="s">
        <v>32</v>
      </c>
      <c r="D177" s="51">
        <f>'Str 2'!D167</f>
        <v>211.0335</v>
      </c>
      <c r="E177" s="136" t="s">
        <v>555</v>
      </c>
      <c r="F177" s="11"/>
      <c r="G177" s="126" t="s">
        <v>72</v>
      </c>
      <c r="H177" s="51">
        <f>ABS(H167)</f>
        <v>138.74350000000001</v>
      </c>
      <c r="I177" s="155" t="s">
        <v>65</v>
      </c>
    </row>
    <row r="178" spans="3:9">
      <c r="C178" s="11" t="s">
        <v>97</v>
      </c>
      <c r="D178" s="51">
        <f>D168</f>
        <v>33.6</v>
      </c>
      <c r="E178" s="155" t="s">
        <v>65</v>
      </c>
      <c r="F178" s="11"/>
      <c r="G178" s="126"/>
      <c r="H178" s="188"/>
      <c r="I178" s="142"/>
    </row>
    <row r="179" spans="3:9">
      <c r="E179" s="32"/>
      <c r="F179" s="11"/>
      <c r="G179" s="11"/>
      <c r="H179" s="11"/>
      <c r="I179" s="11"/>
    </row>
    <row r="180" spans="3:9">
      <c r="C180" s="20" t="s">
        <v>27</v>
      </c>
      <c r="E180" s="51">
        <f>IF($D$165&gt;$D$175,$D$165,$D$175)</f>
        <v>68.256892009983176</v>
      </c>
      <c r="F180" s="155" t="s">
        <v>66</v>
      </c>
      <c r="G180" s="11"/>
      <c r="H180" s="11"/>
      <c r="I180" s="11"/>
    </row>
    <row r="181" spans="3:9">
      <c r="C181" s="20" t="s">
        <v>28</v>
      </c>
      <c r="E181" s="51">
        <f>IF(D166&lt;0,IF(D166&lt;D176,D166,D176),IF(D176&lt;0,D176,0))</f>
        <v>-108.57496280191729</v>
      </c>
      <c r="F181" s="155" t="s">
        <v>66</v>
      </c>
      <c r="G181" s="11" t="s">
        <v>33</v>
      </c>
      <c r="H181" s="11"/>
      <c r="I181" s="11"/>
    </row>
    <row r="182" spans="3:9">
      <c r="C182" s="20" t="s">
        <v>28</v>
      </c>
      <c r="E182" s="51">
        <f>IF(D166&gt;0,IF(D166&gt;D176,D166,D176),IF(D176&gt;0,D176,0))</f>
        <v>0</v>
      </c>
      <c r="F182" s="155" t="s">
        <v>66</v>
      </c>
      <c r="G182" s="11" t="s">
        <v>34</v>
      </c>
      <c r="H182" s="11"/>
      <c r="I182" s="11"/>
    </row>
    <row r="183" spans="3:9">
      <c r="C183" s="20" t="s">
        <v>29</v>
      </c>
      <c r="E183" s="51">
        <f>IF('Str 2'!$D$167&gt;$D$177,'Str 2'!$D$167,$D$177)</f>
        <v>211.0335</v>
      </c>
      <c r="F183" s="136" t="s">
        <v>555</v>
      </c>
      <c r="G183" s="11"/>
      <c r="H183" s="11"/>
      <c r="I183" s="11"/>
    </row>
    <row r="184" spans="3:9">
      <c r="C184" s="13" t="s">
        <v>98</v>
      </c>
      <c r="D184" s="13"/>
      <c r="E184" s="51">
        <f>D168</f>
        <v>33.6</v>
      </c>
      <c r="F184" s="155" t="s">
        <v>65</v>
      </c>
      <c r="G184" s="11"/>
      <c r="H184" s="11"/>
      <c r="I184" s="11"/>
    </row>
    <row r="185" spans="3:9">
      <c r="E185" s="11"/>
      <c r="F185" s="11"/>
      <c r="G185" s="11"/>
      <c r="H185" s="11"/>
      <c r="I185" s="11"/>
    </row>
    <row r="186" spans="3:9">
      <c r="C186" s="13" t="s">
        <v>73</v>
      </c>
      <c r="D186" s="13"/>
      <c r="E186" s="51">
        <f>ROUND(MAX(H165,H175),4)</f>
        <v>257.63330000000002</v>
      </c>
      <c r="F186" s="155" t="s">
        <v>65</v>
      </c>
      <c r="G186" s="11"/>
      <c r="H186" s="11"/>
      <c r="I186" s="11"/>
    </row>
    <row r="187" spans="3:9">
      <c r="C187" s="13" t="s">
        <v>74</v>
      </c>
      <c r="D187" s="13"/>
      <c r="E187" s="51">
        <f>ROUND(IF(ABS(H166)&gt;ABS(H176),H166,H176),4)</f>
        <v>134.1009</v>
      </c>
      <c r="F187" s="155" t="s">
        <v>65</v>
      </c>
      <c r="G187" s="11"/>
      <c r="H187" s="11"/>
      <c r="I187" s="11"/>
    </row>
    <row r="188" spans="3:9">
      <c r="C188" s="13" t="s">
        <v>75</v>
      </c>
      <c r="D188" s="13"/>
      <c r="E188" s="51">
        <f>ROUND(MAX(H167,H177),4)</f>
        <v>138.74350000000001</v>
      </c>
      <c r="F188" s="155" t="s">
        <v>65</v>
      </c>
      <c r="G188" s="11"/>
      <c r="H188" s="11"/>
      <c r="I188" s="11"/>
    </row>
  </sheetData>
  <sheetProtection algorithmName="SHA-512" hashValue="qXn8zkZ8qDhO5wyuxwxiTLafTCiyexjiWZh6mFFPE/QSg9x5LDxhdCquh0y4CuZakcXS8jN1bSrlpf9vMwa2Ww==" saltValue="1qr9NTDujeCglIYM7k8nVw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5" manualBreakCount="5">
    <brk id="37" max="8" man="1"/>
    <brk id="66" max="16383" man="1"/>
    <brk id="86" max="16383" man="1"/>
    <brk id="112" max="8" man="1"/>
    <brk id="15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P187"/>
  <sheetViews>
    <sheetView showOutlineSymbols="0" zoomScale="87" zoomScaleNormal="87" workbookViewId="0">
      <selection activeCell="G10" sqref="G10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0.85546875" style="20" customWidth="1"/>
    <col min="5" max="5" width="11.7109375" style="20" customWidth="1"/>
    <col min="6" max="12" width="10.7109375" style="20" customWidth="1"/>
    <col min="13" max="16384" width="9.5703125" style="20"/>
  </cols>
  <sheetData>
    <row r="1" spans="2:16">
      <c r="B1" s="4" t="s">
        <v>95</v>
      </c>
      <c r="C1" s="13"/>
      <c r="D1" s="126"/>
      <c r="E1" s="155" t="str">
        <f>'Geo 3'!E1</f>
        <v>- perm. udl + live udl 2b surch. or perm. udl + EQ</v>
      </c>
      <c r="F1" s="11"/>
      <c r="G1" s="11"/>
      <c r="O1" s="570"/>
      <c r="P1" s="22">
        <v>9</v>
      </c>
    </row>
    <row r="2" spans="2:16">
      <c r="B2" s="4"/>
      <c r="C2" s="13"/>
      <c r="D2" s="126"/>
      <c r="E2" s="155" t="s">
        <v>538</v>
      </c>
      <c r="F2" s="11"/>
      <c r="G2" s="11"/>
      <c r="O2" s="570"/>
      <c r="P2" s="154">
        <v>189</v>
      </c>
    </row>
    <row r="3" spans="2:16">
      <c r="B3" s="4"/>
      <c r="C3" s="126"/>
      <c r="D3" s="158"/>
      <c r="E3" s="136" t="s">
        <v>694</v>
      </c>
      <c r="F3" s="16"/>
      <c r="G3" s="126"/>
      <c r="H3" s="16"/>
    </row>
    <row r="4" spans="2:16">
      <c r="B4" s="126" t="s">
        <v>775</v>
      </c>
      <c r="C4" s="126"/>
      <c r="D4" s="158"/>
      <c r="E4" s="136"/>
      <c r="F4" s="16"/>
      <c r="G4" s="126"/>
      <c r="H4" s="16"/>
    </row>
    <row r="5" spans="2:16" ht="21">
      <c r="B5" s="126" t="s">
        <v>796</v>
      </c>
      <c r="C5" s="198"/>
      <c r="D5" s="145">
        <f>EarthSurchMax</f>
        <v>1.7</v>
      </c>
      <c r="E5" s="11"/>
      <c r="F5" s="16"/>
      <c r="G5" s="126"/>
      <c r="H5" s="16"/>
    </row>
    <row r="6" spans="2:16" ht="21">
      <c r="B6" s="126" t="s">
        <v>797</v>
      </c>
      <c r="C6" s="198"/>
      <c r="D6" s="145">
        <f>EarthSurchLiveMax</f>
        <v>1.7</v>
      </c>
      <c r="E6" s="11"/>
      <c r="F6" s="16"/>
      <c r="G6" s="126"/>
      <c r="H6" s="16"/>
    </row>
    <row r="7" spans="2:16" ht="21">
      <c r="B7" s="13" t="s">
        <v>288</v>
      </c>
      <c r="C7" s="44"/>
      <c r="D7" s="145">
        <f>EarthOverMax</f>
        <v>1.25</v>
      </c>
      <c r="E7" s="11" t="s">
        <v>868</v>
      </c>
      <c r="F7" s="200">
        <f>EarthOverMax</f>
        <v>1.25</v>
      </c>
      <c r="G7" s="11" t="s">
        <v>871</v>
      </c>
      <c r="H7" s="16"/>
    </row>
    <row r="8" spans="2:16" ht="21">
      <c r="B8" s="13" t="s">
        <v>287</v>
      </c>
      <c r="C8" s="13"/>
      <c r="D8" s="145">
        <f>EarthResMin</f>
        <v>0.8</v>
      </c>
      <c r="E8" s="11"/>
      <c r="F8" s="16"/>
      <c r="G8" s="126"/>
      <c r="H8" s="16"/>
    </row>
    <row r="9" spans="2:16" ht="21">
      <c r="B9" s="13" t="s">
        <v>290</v>
      </c>
      <c r="C9" s="13"/>
      <c r="D9" s="145">
        <f>DeadEarthMax</f>
        <v>1.25</v>
      </c>
      <c r="E9" s="11"/>
      <c r="F9" s="16"/>
      <c r="G9" s="126"/>
      <c r="H9" s="16"/>
    </row>
    <row r="10" spans="2:16" ht="21">
      <c r="B10" s="13" t="s">
        <v>289</v>
      </c>
      <c r="C10" s="13"/>
      <c r="D10" s="145">
        <f>DeadSelfMax</f>
        <v>1.2</v>
      </c>
      <c r="E10" s="11"/>
      <c r="F10" s="16"/>
      <c r="G10" s="126"/>
      <c r="H10" s="16"/>
    </row>
    <row r="11" spans="2:16">
      <c r="B11" s="13" t="s">
        <v>265</v>
      </c>
      <c r="C11" s="13"/>
      <c r="D11" s="145">
        <f>EarthEQ</f>
        <v>1</v>
      </c>
      <c r="E11" s="11"/>
      <c r="F11" s="16"/>
      <c r="G11" s="126"/>
    </row>
    <row r="12" spans="2:16">
      <c r="D12" s="11"/>
      <c r="E12" s="11"/>
      <c r="F12" s="16"/>
      <c r="G12" s="126"/>
      <c r="H12" s="16"/>
    </row>
    <row r="13" spans="2:16">
      <c r="D13" s="11"/>
      <c r="E13" s="11"/>
      <c r="F13" s="11"/>
      <c r="G13" s="11"/>
    </row>
    <row r="14" spans="2:16">
      <c r="B14" s="25" t="s">
        <v>62</v>
      </c>
      <c r="D14" s="64" t="s">
        <v>276</v>
      </c>
      <c r="E14" s="11"/>
      <c r="F14" s="11"/>
      <c r="G14" s="11"/>
    </row>
    <row r="15" spans="2:16">
      <c r="D15" s="11"/>
      <c r="E15" s="11"/>
      <c r="F15" s="11"/>
      <c r="G15" s="11"/>
    </row>
    <row r="16" spans="2:16">
      <c r="B16" s="10" t="s">
        <v>26</v>
      </c>
      <c r="C16" s="13"/>
      <c r="D16" s="136" t="s">
        <v>284</v>
      </c>
      <c r="E16" s="11"/>
      <c r="F16" s="11"/>
      <c r="G16" s="11"/>
      <c r="I16" s="144" t="s">
        <v>398</v>
      </c>
    </row>
    <row r="17" spans="2:8">
      <c r="D17" s="11"/>
      <c r="E17" s="11"/>
      <c r="F17" s="161">
        <f>IF('WK2'!$N$15=1,12,0.251)</f>
        <v>12</v>
      </c>
      <c r="G17" s="155" t="s">
        <v>532</v>
      </c>
    </row>
    <row r="18" spans="2:8">
      <c r="C18" s="11" t="s">
        <v>64</v>
      </c>
      <c r="D18" s="147">
        <f>IF(Units=1,IF(Input!D9="AASHTO",0,IF(Input!$E$142&gt;=30,IF(Input!$E$142&lt;=35,1.7,IF(Input!$E$142&gt;35,2,0)),0)),IF(Input!D9="AASHTO",0,IF(Input!$E$142&gt;=30,IF(Input!$E$142&lt;=35,5.577,IF(Input!$E$142&gt;35,6.562,0)),0)))</f>
        <v>1.7</v>
      </c>
      <c r="E18" s="155" t="s">
        <v>10</v>
      </c>
      <c r="F18" s="11"/>
      <c r="G18" s="11"/>
    </row>
    <row r="19" spans="2:8">
      <c r="C19" s="11" t="s">
        <v>253</v>
      </c>
      <c r="D19" s="51">
        <f>$D$18*F17/2</f>
        <v>10.199999999999999</v>
      </c>
      <c r="E19" s="155" t="s">
        <v>65</v>
      </c>
      <c r="F19" s="11" t="s">
        <v>35</v>
      </c>
      <c r="G19" s="158" t="s">
        <v>172</v>
      </c>
    </row>
    <row r="20" spans="2:8">
      <c r="D20" s="51"/>
      <c r="E20" s="11"/>
      <c r="F20" s="11"/>
      <c r="G20" s="11"/>
    </row>
    <row r="21" spans="2:8">
      <c r="D21" s="51"/>
      <c r="E21" s="11"/>
      <c r="F21" s="11"/>
      <c r="G21" s="11"/>
    </row>
    <row r="22" spans="2:8">
      <c r="D22" s="51"/>
      <c r="E22" s="11"/>
      <c r="F22" s="11"/>
      <c r="G22" s="11"/>
    </row>
    <row r="23" spans="2:8">
      <c r="B23" s="13" t="str">
        <f>IF(Input!$D$9="CHBDC","SLS:","Service:")</f>
        <v>SLS:</v>
      </c>
      <c r="D23" s="51"/>
      <c r="E23" s="11"/>
      <c r="F23" s="11"/>
      <c r="G23" s="11"/>
    </row>
    <row r="24" spans="2:8" ht="9" customHeight="1">
      <c r="D24" s="11"/>
      <c r="E24" s="11"/>
      <c r="F24" s="51"/>
      <c r="G24" s="11"/>
    </row>
    <row r="25" spans="2:8" ht="21">
      <c r="B25" s="20" t="s">
        <v>166</v>
      </c>
      <c r="D25" s="11"/>
      <c r="E25" s="11"/>
      <c r="F25" s="51">
        <f>'Str 2'!F25</f>
        <v>62.22094847375589</v>
      </c>
      <c r="G25" s="155" t="s">
        <v>65</v>
      </c>
      <c r="H25" s="130"/>
    </row>
    <row r="26" spans="2:8" ht="21">
      <c r="B26" s="20" t="s">
        <v>167</v>
      </c>
      <c r="D26" s="11"/>
      <c r="E26" s="11"/>
      <c r="F26" s="51">
        <f>'Str 2'!F26</f>
        <v>46.393702074720004</v>
      </c>
      <c r="G26" s="155" t="s">
        <v>65</v>
      </c>
      <c r="H26" s="130"/>
    </row>
    <row r="27" spans="2:8" ht="21">
      <c r="B27" s="20" t="s">
        <v>168</v>
      </c>
      <c r="D27" s="11"/>
      <c r="E27" s="11"/>
      <c r="F27" s="51">
        <f>'Str 2'!F27</f>
        <v>7.9824550089375004</v>
      </c>
      <c r="G27" s="155" t="s">
        <v>65</v>
      </c>
      <c r="H27" s="130"/>
    </row>
    <row r="28" spans="2:8" ht="21">
      <c r="B28" s="11" t="s">
        <v>942</v>
      </c>
      <c r="D28" s="11"/>
      <c r="E28" s="11"/>
      <c r="F28" s="51">
        <f>'Str 2'!F28</f>
        <v>54.878723991000001</v>
      </c>
      <c r="G28" s="155" t="s">
        <v>65</v>
      </c>
      <c r="H28" s="130"/>
    </row>
    <row r="29" spans="2:8" ht="21">
      <c r="B29" s="11" t="s">
        <v>943</v>
      </c>
      <c r="D29" s="11"/>
      <c r="E29" s="11"/>
      <c r="F29" s="51">
        <f>'Str 2'!F29</f>
        <v>11.03248125</v>
      </c>
      <c r="G29" s="155" t="s">
        <v>65</v>
      </c>
      <c r="H29" s="130"/>
    </row>
    <row r="30" spans="2:8" ht="21">
      <c r="B30" s="11" t="s">
        <v>944</v>
      </c>
      <c r="D30" s="11"/>
      <c r="E30" s="11"/>
      <c r="F30" s="51">
        <f>'Str 2'!F30</f>
        <v>0</v>
      </c>
      <c r="G30" s="155" t="s">
        <v>65</v>
      </c>
      <c r="H30" s="130"/>
    </row>
    <row r="31" spans="2:8" ht="21">
      <c r="B31" s="35" t="s">
        <v>953</v>
      </c>
      <c r="C31" s="11"/>
      <c r="D31" s="11"/>
      <c r="E31" s="11"/>
      <c r="F31" s="51">
        <f>'Str 2'!F31</f>
        <v>192.70831079841338</v>
      </c>
      <c r="G31" s="155" t="s">
        <v>65</v>
      </c>
      <c r="H31" s="130"/>
    </row>
    <row r="32" spans="2:8" ht="21">
      <c r="B32" s="35" t="s">
        <v>954</v>
      </c>
      <c r="C32" s="11"/>
      <c r="D32" s="11"/>
      <c r="E32" s="11"/>
      <c r="F32" s="51">
        <f>'Str 2'!F32</f>
        <v>173.48035256428665</v>
      </c>
      <c r="G32" s="155" t="s">
        <v>65</v>
      </c>
      <c r="H32" s="130"/>
    </row>
    <row r="33" spans="2:10" ht="21">
      <c r="B33" s="35" t="s">
        <v>955</v>
      </c>
      <c r="C33" s="11"/>
      <c r="D33" s="11"/>
      <c r="E33" s="11"/>
      <c r="F33" s="51">
        <f>'Str 2'!F33</f>
        <v>81.343691504388445</v>
      </c>
      <c r="G33" s="155" t="s">
        <v>65</v>
      </c>
    </row>
    <row r="34" spans="2:10">
      <c r="B34" s="11"/>
      <c r="C34" s="11"/>
      <c r="D34" s="11"/>
      <c r="E34" s="152"/>
      <c r="F34" s="11"/>
      <c r="G34" s="11"/>
      <c r="J34" s="34"/>
    </row>
    <row r="35" spans="2:10" ht="21">
      <c r="B35" s="126" t="s">
        <v>948</v>
      </c>
      <c r="C35" s="11"/>
      <c r="D35" s="11"/>
      <c r="E35" s="11"/>
      <c r="F35" s="147">
        <f>'Str 2'!F35</f>
        <v>1.9327332905349561</v>
      </c>
      <c r="G35" s="155" t="s">
        <v>10</v>
      </c>
      <c r="H35" s="13"/>
    </row>
    <row r="36" spans="2:10" ht="21">
      <c r="B36" s="126" t="s">
        <v>949</v>
      </c>
      <c r="C36" s="11"/>
      <c r="D36" s="11"/>
      <c r="E36" s="11"/>
      <c r="F36" s="147">
        <f>'Str 2'!F36</f>
        <v>2.6</v>
      </c>
      <c r="G36" s="155" t="s">
        <v>10</v>
      </c>
    </row>
    <row r="37" spans="2:10" ht="21" customHeight="1">
      <c r="B37" s="11"/>
      <c r="C37" s="11"/>
      <c r="D37" s="11"/>
      <c r="E37" s="11"/>
      <c r="F37" s="11"/>
      <c r="G37" s="11"/>
    </row>
    <row r="38" spans="2:10">
      <c r="B38" s="126" t="str">
        <f>IF(Input!$D$9="CHBDC","ULS:","Strength:")</f>
        <v>ULS:</v>
      </c>
      <c r="C38" s="11"/>
      <c r="D38" s="11"/>
      <c r="E38" s="147"/>
      <c r="F38" s="11"/>
      <c r="G38" s="11"/>
    </row>
    <row r="39" spans="2:10" ht="9" customHeight="1">
      <c r="B39" s="11"/>
      <c r="C39" s="11"/>
      <c r="D39" s="11"/>
      <c r="E39" s="11"/>
      <c r="F39" s="11"/>
      <c r="G39" s="11"/>
    </row>
    <row r="40" spans="2:10" ht="21">
      <c r="B40" s="11" t="s">
        <v>950</v>
      </c>
      <c r="C40" s="11"/>
      <c r="D40" s="11"/>
      <c r="E40" s="11"/>
      <c r="F40" s="51">
        <f>'Str 2'!F40</f>
        <v>77.776185592194864</v>
      </c>
      <c r="G40" s="155" t="s">
        <v>65</v>
      </c>
      <c r="I40" s="130"/>
    </row>
    <row r="41" spans="2:10" ht="21">
      <c r="B41" s="11" t="s">
        <v>951</v>
      </c>
      <c r="C41" s="11"/>
      <c r="D41" s="11"/>
      <c r="E41" s="11"/>
      <c r="F41" s="51">
        <f>'Str 2'!F41</f>
        <v>78.869293527024013</v>
      </c>
      <c r="G41" s="155" t="s">
        <v>65</v>
      </c>
      <c r="I41" s="130"/>
    </row>
    <row r="42" spans="2:10" ht="21">
      <c r="B42" s="11" t="s">
        <v>952</v>
      </c>
      <c r="C42" s="11"/>
      <c r="D42" s="11"/>
      <c r="E42" s="11"/>
      <c r="F42" s="51">
        <f>'Str 2'!F42</f>
        <v>9.9780687611718744</v>
      </c>
      <c r="G42" s="155" t="s">
        <v>65</v>
      </c>
      <c r="I42" s="130"/>
    </row>
    <row r="43" spans="2:10" ht="21">
      <c r="B43" s="11" t="s">
        <v>942</v>
      </c>
      <c r="C43" s="11"/>
      <c r="D43" s="11"/>
      <c r="E43" s="11"/>
      <c r="F43" s="51">
        <f>'Str 2'!F43</f>
        <v>68.598404988750005</v>
      </c>
      <c r="G43" s="155" t="s">
        <v>65</v>
      </c>
      <c r="I43" s="130"/>
    </row>
    <row r="44" spans="2:10" ht="21">
      <c r="B44" s="11" t="s">
        <v>880</v>
      </c>
      <c r="C44" s="11"/>
      <c r="D44" s="11"/>
      <c r="E44" s="11"/>
      <c r="F44" s="51">
        <f>'Str 2'!F44</f>
        <v>12.135729375</v>
      </c>
      <c r="G44" s="155" t="s">
        <v>65</v>
      </c>
      <c r="I44" s="130"/>
    </row>
    <row r="45" spans="2:10" ht="21">
      <c r="B45" s="11" t="s">
        <v>881</v>
      </c>
      <c r="C45" s="11"/>
      <c r="D45" s="11"/>
      <c r="E45" s="11"/>
      <c r="F45" s="51">
        <f>'Str 2'!F45</f>
        <v>0</v>
      </c>
      <c r="G45" s="155" t="s">
        <v>65</v>
      </c>
      <c r="I45" s="130"/>
    </row>
    <row r="46" spans="2:10" ht="21">
      <c r="B46" s="35" t="s">
        <v>892</v>
      </c>
      <c r="C46" s="11"/>
      <c r="D46" s="11"/>
      <c r="E46" s="11"/>
      <c r="F46" s="51">
        <f>'Str 2'!F46</f>
        <v>260.10770000000002</v>
      </c>
      <c r="G46" s="155" t="s">
        <v>65</v>
      </c>
      <c r="I46" s="130"/>
    </row>
    <row r="47" spans="2:10" ht="21">
      <c r="B47" s="35" t="s">
        <v>890</v>
      </c>
      <c r="C47" s="11"/>
      <c r="D47" s="11"/>
      <c r="E47" s="11"/>
      <c r="F47" s="51">
        <f>'Str 2'!F48</f>
        <v>233.86316548671434</v>
      </c>
      <c r="G47" s="155" t="s">
        <v>65</v>
      </c>
      <c r="I47" s="130"/>
    </row>
    <row r="48" spans="2:10" ht="21">
      <c r="B48" s="35" t="s">
        <v>891</v>
      </c>
      <c r="C48" s="11"/>
      <c r="D48" s="11"/>
      <c r="E48" s="11"/>
      <c r="F48" s="51">
        <f>IF($F$46=0,0,'WK1'!P271)</f>
        <v>111.02717453425984</v>
      </c>
      <c r="G48" s="155" t="s">
        <v>65</v>
      </c>
    </row>
    <row r="49" spans="2:7">
      <c r="B49" s="11"/>
      <c r="C49" s="11"/>
      <c r="D49" s="11"/>
      <c r="E49" s="11"/>
      <c r="F49" s="11"/>
      <c r="G49" s="11"/>
    </row>
    <row r="50" spans="2:7" ht="21">
      <c r="B50" s="126" t="s">
        <v>874</v>
      </c>
      <c r="C50" s="11"/>
      <c r="D50" s="11"/>
      <c r="E50" s="11"/>
      <c r="F50" s="147">
        <f>'Str 2'!F51</f>
        <v>1.9834211165905129</v>
      </c>
      <c r="G50" s="155" t="s">
        <v>10</v>
      </c>
    </row>
    <row r="51" spans="2:7" ht="21">
      <c r="B51" s="126" t="s">
        <v>875</v>
      </c>
      <c r="C51" s="11"/>
      <c r="D51" s="11"/>
      <c r="E51" s="11"/>
      <c r="F51" s="147">
        <f>'Str 2'!F52</f>
        <v>2.6</v>
      </c>
      <c r="G51" s="155" t="s">
        <v>10</v>
      </c>
    </row>
    <row r="52" spans="2:7">
      <c r="B52" s="13"/>
      <c r="D52" s="11"/>
      <c r="E52" s="147"/>
      <c r="F52" s="11"/>
      <c r="G52" s="11"/>
    </row>
    <row r="53" spans="2:7">
      <c r="D53" s="11"/>
      <c r="E53" s="11"/>
      <c r="F53" s="11"/>
      <c r="G53" s="11"/>
    </row>
    <row r="54" spans="2:7">
      <c r="B54" s="25" t="s">
        <v>63</v>
      </c>
      <c r="D54" s="34" t="s">
        <v>279</v>
      </c>
      <c r="F54" s="11"/>
      <c r="G54" s="11"/>
    </row>
    <row r="55" spans="2:7">
      <c r="B55" s="25"/>
      <c r="D55" s="34"/>
      <c r="F55" s="11"/>
      <c r="G55" s="11"/>
    </row>
    <row r="56" spans="2:7">
      <c r="B56" s="13" t="str">
        <f>IF(Input!$D$9="CHBDC","SLS:","Service:")</f>
        <v>SLS:</v>
      </c>
      <c r="D56" s="34"/>
      <c r="F56" s="11"/>
      <c r="G56" s="11"/>
    </row>
    <row r="57" spans="2:7" ht="9" customHeight="1">
      <c r="F57" s="11"/>
      <c r="G57" s="11"/>
    </row>
    <row r="58" spans="2:7" ht="21">
      <c r="B58" s="13" t="s">
        <v>176</v>
      </c>
      <c r="E58" s="14">
        <f>'Geo 1'!E51</f>
        <v>0.16000000000000003</v>
      </c>
      <c r="F58" s="155" t="s">
        <v>65</v>
      </c>
      <c r="G58" s="11"/>
    </row>
    <row r="59" spans="2:7" ht="21" customHeight="1">
      <c r="F59" s="142"/>
      <c r="G59" s="11"/>
    </row>
    <row r="60" spans="2:7">
      <c r="B60" s="13" t="str">
        <f>IF(Input!$D$9="CHBDC","ULS:","Strength:")</f>
        <v>ULS:</v>
      </c>
      <c r="F60" s="142"/>
      <c r="G60" s="11"/>
    </row>
    <row r="61" spans="2:7" ht="9" customHeight="1">
      <c r="F61" s="142"/>
      <c r="G61" s="11"/>
    </row>
    <row r="62" spans="2:7" ht="21">
      <c r="B62" s="13" t="s">
        <v>176</v>
      </c>
      <c r="E62" s="14">
        <f>'Str 1'!E61</f>
        <v>0.12800000000000003</v>
      </c>
      <c r="F62" s="155" t="s">
        <v>65</v>
      </c>
      <c r="G62" s="11"/>
    </row>
    <row r="63" spans="2:7" ht="21">
      <c r="B63" s="126" t="s">
        <v>866</v>
      </c>
      <c r="E63" s="38">
        <f>'Geo 1'!E56</f>
        <v>6.6666666666666666E-2</v>
      </c>
      <c r="F63" s="155" t="s">
        <v>10</v>
      </c>
      <c r="G63" s="11"/>
    </row>
    <row r="64" spans="2:7">
      <c r="B64" s="13"/>
      <c r="E64" s="38"/>
      <c r="F64" s="155"/>
      <c r="G64" s="11"/>
    </row>
    <row r="65" spans="2:7">
      <c r="B65" s="13"/>
      <c r="E65" s="38"/>
      <c r="F65" s="155"/>
      <c r="G65" s="11"/>
    </row>
    <row r="66" spans="2:7">
      <c r="B66" s="245" t="s">
        <v>690</v>
      </c>
      <c r="C66" s="11"/>
      <c r="D66" s="11"/>
      <c r="E66" s="186" t="str">
        <f>'Geo 1'!$E$59</f>
        <v>*</v>
      </c>
      <c r="F66" s="11"/>
      <c r="G66" s="11"/>
    </row>
    <row r="67" spans="2:7">
      <c r="B67" s="245"/>
      <c r="C67" s="11"/>
      <c r="D67" s="11"/>
      <c r="E67" s="147"/>
      <c r="F67" s="11"/>
      <c r="G67" s="11"/>
    </row>
    <row r="68" spans="2:7">
      <c r="B68" s="11" t="s">
        <v>58</v>
      </c>
      <c r="C68" s="11" t="s">
        <v>683</v>
      </c>
      <c r="D68" s="51">
        <f>'Geo 1'!D61</f>
        <v>0</v>
      </c>
      <c r="E68" s="147" t="s">
        <v>689</v>
      </c>
      <c r="F68" s="51">
        <f>'Geo 1'!F61</f>
        <v>0</v>
      </c>
      <c r="G68" s="11" t="s">
        <v>66</v>
      </c>
    </row>
    <row r="69" spans="2:7">
      <c r="B69" s="11" t="s">
        <v>36</v>
      </c>
      <c r="C69" s="11" t="s">
        <v>683</v>
      </c>
      <c r="D69" s="51">
        <f>'Geo 1'!D62</f>
        <v>0</v>
      </c>
      <c r="E69" s="147" t="s">
        <v>689</v>
      </c>
      <c r="F69" s="51">
        <f>'Geo 1'!F62</f>
        <v>0</v>
      </c>
      <c r="G69" s="11" t="s">
        <v>66</v>
      </c>
    </row>
    <row r="70" spans="2:7">
      <c r="B70" s="11"/>
      <c r="C70" s="11"/>
      <c r="D70" s="51"/>
      <c r="E70" s="147"/>
      <c r="F70" s="51"/>
      <c r="G70" s="11"/>
    </row>
    <row r="71" spans="2:7">
      <c r="B71" s="11"/>
      <c r="C71" s="11"/>
      <c r="D71" s="51"/>
      <c r="E71" s="147"/>
      <c r="F71" s="51"/>
      <c r="G71" s="11"/>
    </row>
    <row r="72" spans="2:7">
      <c r="B72" s="245" t="s">
        <v>849</v>
      </c>
      <c r="C72" s="11"/>
      <c r="D72" s="51"/>
      <c r="E72" s="147"/>
      <c r="F72" s="51"/>
      <c r="G72" s="11"/>
    </row>
    <row r="73" spans="2:7">
      <c r="B73" s="11"/>
      <c r="C73" s="11"/>
      <c r="D73" s="51"/>
      <c r="E73" s="147"/>
      <c r="F73" s="51"/>
      <c r="G73" s="11"/>
    </row>
    <row r="74" spans="2:7">
      <c r="B74" s="11" t="s">
        <v>850</v>
      </c>
      <c r="C74" s="294" t="s">
        <v>852</v>
      </c>
      <c r="D74" s="295">
        <f>'Geo 3'!D67</f>
        <v>0</v>
      </c>
      <c r="E74" s="147" t="s">
        <v>853</v>
      </c>
      <c r="F74" s="147">
        <f>'Geo 3'!F67</f>
        <v>0</v>
      </c>
      <c r="G74" s="11" t="s">
        <v>10</v>
      </c>
    </row>
    <row r="75" spans="2:7">
      <c r="B75" s="11"/>
      <c r="C75" s="152" t="s">
        <v>851</v>
      </c>
      <c r="D75" s="200">
        <f>'Geo 3'!D68</f>
        <v>0</v>
      </c>
      <c r="E75" s="147"/>
      <c r="F75" s="51"/>
      <c r="G75" s="11"/>
    </row>
    <row r="76" spans="2:7">
      <c r="B76" s="11"/>
      <c r="C76" s="11"/>
      <c r="D76" s="51"/>
      <c r="E76" s="147"/>
      <c r="F76" s="51"/>
      <c r="G76" s="11"/>
    </row>
    <row r="77" spans="2:7">
      <c r="B77" s="11"/>
      <c r="C77" s="11" t="s">
        <v>854</v>
      </c>
      <c r="D77" s="51"/>
      <c r="E77" s="147">
        <f>'Geo 3'!E70</f>
        <v>0.65</v>
      </c>
      <c r="F77" s="187" t="s">
        <v>10</v>
      </c>
      <c r="G77" s="11"/>
    </row>
    <row r="78" spans="2:7">
      <c r="B78" s="11"/>
      <c r="C78" s="11"/>
      <c r="D78" s="51"/>
      <c r="E78" s="147"/>
      <c r="F78" s="51"/>
      <c r="G78" s="11"/>
    </row>
    <row r="79" spans="2:7">
      <c r="B79" s="11"/>
      <c r="C79" s="11"/>
      <c r="D79" s="51"/>
      <c r="E79" s="147"/>
      <c r="F79" s="51"/>
      <c r="G79" s="11"/>
    </row>
    <row r="80" spans="2:7">
      <c r="B80" s="11" t="s">
        <v>855</v>
      </c>
      <c r="C80" s="294" t="s">
        <v>852</v>
      </c>
      <c r="D80" s="295">
        <f>'Geo 3'!D73</f>
        <v>0</v>
      </c>
      <c r="E80" s="147" t="s">
        <v>853</v>
      </c>
      <c r="F80" s="147">
        <f>'Geo 3'!F73</f>
        <v>0</v>
      </c>
      <c r="G80" s="11" t="s">
        <v>10</v>
      </c>
    </row>
    <row r="81" spans="2:8">
      <c r="B81" s="11"/>
      <c r="C81" s="152" t="s">
        <v>851</v>
      </c>
      <c r="D81" s="200">
        <f>'Geo 3'!D74</f>
        <v>0</v>
      </c>
      <c r="E81" s="147"/>
      <c r="F81" s="51"/>
      <c r="G81" s="11"/>
    </row>
    <row r="82" spans="2:8">
      <c r="B82" s="11"/>
      <c r="C82" s="11"/>
      <c r="D82" s="51"/>
      <c r="E82" s="147"/>
      <c r="F82" s="51"/>
      <c r="G82" s="11"/>
    </row>
    <row r="83" spans="2:8">
      <c r="B83" s="11"/>
      <c r="C83" s="11" t="s">
        <v>854</v>
      </c>
      <c r="D83" s="51"/>
      <c r="E83" s="147">
        <f>'Geo 3'!E76</f>
        <v>0.65</v>
      </c>
      <c r="F83" s="187" t="s">
        <v>10</v>
      </c>
      <c r="G83" s="11"/>
    </row>
    <row r="84" spans="2:8">
      <c r="B84" s="11"/>
      <c r="C84" s="174"/>
      <c r="D84" s="157"/>
      <c r="E84" s="182"/>
      <c r="F84" s="187"/>
      <c r="G84" s="11"/>
    </row>
    <row r="85" spans="2:8">
      <c r="E85" s="38"/>
      <c r="F85" s="126"/>
      <c r="G85" s="11"/>
    </row>
    <row r="86" spans="2:8">
      <c r="B86" s="4" t="s">
        <v>171</v>
      </c>
      <c r="D86" s="95" t="str">
        <f>IF(Seismic&gt;0,IF(Input!$D$9="CHBDC","seismic not applicable to SLS design","seismic not applicable to Service design"),"*")</f>
        <v>*</v>
      </c>
      <c r="E86" s="37"/>
      <c r="F86" s="126"/>
      <c r="G86" s="11"/>
    </row>
    <row r="87" spans="2:8">
      <c r="E87" s="37"/>
      <c r="F87" s="126"/>
      <c r="G87" s="11"/>
    </row>
    <row r="88" spans="2:8">
      <c r="B88" s="7" t="s">
        <v>338</v>
      </c>
      <c r="C88" s="7"/>
      <c r="D88" s="7"/>
      <c r="E88" s="140">
        <f>IF(Seismic&gt;0,0,IF(Input!$C$27="Cantilever",('WK3'!G82*'WK3'!G83+'WK3'!G90*'WK3'!G91+'WK3'!G98*'WK3'!G99+'WK3'!G106*'WK3'!G107+'WK3'!G117*'WK3'!G118+'WK3'!G125*'WK3'!G126+'WK3'!G133*'WK3'!G134+'WK3'!N100*'WK3'!N101)+F33*F36+E58*E63+'WK3'!M184+D75*E77,0))</f>
        <v>524.00933365038111</v>
      </c>
      <c r="F88" s="155" t="s">
        <v>66</v>
      </c>
      <c r="G88" s="136" t="str">
        <f>IF(Input!$D$9="CHBDC","SLS","Service")</f>
        <v>SLS</v>
      </c>
      <c r="H88" s="130"/>
    </row>
    <row r="89" spans="2:8">
      <c r="B89" s="7" t="s">
        <v>338</v>
      </c>
      <c r="C89" s="7"/>
      <c r="D89" s="7"/>
      <c r="E89" s="51">
        <f>IF(Input!$C$27="Cantilever",('WK3'!$G$82*'WK3'!$G$83+'WK3'!$G$90*'WK3'!$G$91+'WK3'!$G$98*'WK3'!$G$99+'WK3'!$G$106*'WK3'!$G$107+'WK3'!$G$117*'WK3'!$G$118+'WK3'!$G$125*'WK3'!$G$126+'WK3'!$G$133*'WK3'!$G$134)*DeadSelfMax+'WK3'!$Z$100*'WK3'!$Z$101+E62*E63+'WK3'!M184*DeadEarthMax+F48*F51*EarthOverMax+D81*E83,0)</f>
        <v>748.2671869100584</v>
      </c>
      <c r="F89" s="155" t="s">
        <v>66</v>
      </c>
      <c r="G89" s="136" t="str">
        <f>IF(Input!$D$9="CHBDC","ULS","Strength")</f>
        <v>ULS</v>
      </c>
      <c r="H89" s="130"/>
    </row>
    <row r="90" spans="2:8">
      <c r="B90" s="7"/>
      <c r="C90" s="7"/>
      <c r="D90" s="7"/>
      <c r="E90" s="51"/>
      <c r="F90" s="142"/>
      <c r="G90" s="51"/>
    </row>
    <row r="91" spans="2:8">
      <c r="B91" s="7" t="s">
        <v>321</v>
      </c>
      <c r="C91" s="7"/>
      <c r="D91" s="7"/>
      <c r="E91" s="241">
        <f>IF(Seismic&gt;0,0,IF(Input!$C$27="Cantilever",F32*$F$35+((2/3*Input!$F$17)*('WK1'!$R$48*'WK2'!R34*Input!$F$17/2))+F68,0))</f>
        <v>368.43772965473806</v>
      </c>
      <c r="F91" s="155" t="s">
        <v>66</v>
      </c>
      <c r="G91" s="136" t="str">
        <f>IF(Input!$D$9="CHBDC","SLS","Service")</f>
        <v>SLS</v>
      </c>
      <c r="H91" s="130"/>
    </row>
    <row r="92" spans="2:8">
      <c r="B92" s="7" t="s">
        <v>321</v>
      </c>
      <c r="C92" s="7"/>
      <c r="D92" s="7"/>
      <c r="E92" s="241">
        <f>IF(Input!$C$27="Cantilever",F47*$F$50+WaterMax*((2/3*Input!$F$17)*('WK1'!$R$48*'WK2'!R34*Input!$F$17/2))+F69,0)</f>
        <v>500.31026551905086</v>
      </c>
      <c r="F92" s="155" t="s">
        <v>66</v>
      </c>
      <c r="G92" s="136" t="str">
        <f>IF(Input!$D$9="CHBDC","ULS","Strength")</f>
        <v>ULS</v>
      </c>
      <c r="H92" s="130"/>
    </row>
    <row r="93" spans="2:8">
      <c r="B93" s="7"/>
      <c r="C93" s="7"/>
      <c r="D93" s="7"/>
      <c r="E93" s="241"/>
      <c r="F93" s="142"/>
      <c r="G93" s="51"/>
    </row>
    <row r="94" spans="2:8">
      <c r="B94" s="3" t="s">
        <v>322</v>
      </c>
      <c r="C94" s="7"/>
      <c r="D94" s="7"/>
      <c r="E94" s="179">
        <f>IF(Seismic&gt;0,0,IF(Input!$C$27="Cantilever",('WK3'!$G$83+'WK3'!$G$91+'WK3'!$G$99+'WK3'!$G$107+'WK3'!$G$118+'WK3'!$G$126+'WK3'!$G$134)+'WK3'!$N$100-('WK1'!$R$48*'WK2'!R34*Input!$F$17/2)+'WK3'!J184+F33+D75,0))</f>
        <v>264.01686398271755</v>
      </c>
      <c r="F94" s="155" t="s">
        <v>65</v>
      </c>
      <c r="G94" s="136" t="str">
        <f>IF(Input!$D$9="CHBDC","SLS","Service")</f>
        <v>SLS</v>
      </c>
      <c r="H94" s="130"/>
    </row>
    <row r="95" spans="2:8">
      <c r="B95" s="3" t="s">
        <v>323</v>
      </c>
      <c r="C95" s="7"/>
      <c r="D95" s="7"/>
      <c r="E95" s="179">
        <f>IF(Input!$C$27="Cantilever",('WK3'!$G$83+'WK3'!$G$91+'WK3'!$G$99+'WK3'!$G$107+'WK3'!$G$118+'WK3'!$G$126+'WK3'!$G$134)*DeadSelfMax+'WK3'!$Z$100-WaterMax*('WK1'!$R$48*'WK2'!R34*Input!$F$17/2)+'WK3'!J184*DeadEarthMax+F48*EarthOverMax+D81,0)</f>
        <v>366.75387889073619</v>
      </c>
      <c r="F95" s="155" t="s">
        <v>65</v>
      </c>
      <c r="G95" s="136" t="str">
        <f>IF(Input!$D$9="CHBDC","ULS","Strength")</f>
        <v>ULS</v>
      </c>
      <c r="H95" s="130"/>
    </row>
    <row r="96" spans="2:8">
      <c r="B96" s="3"/>
      <c r="C96" s="7"/>
      <c r="D96" s="7"/>
      <c r="E96" s="241"/>
      <c r="F96" s="163"/>
    </row>
    <row r="97" spans="2:7">
      <c r="B97" s="126" t="s">
        <v>512</v>
      </c>
      <c r="C97" s="11"/>
      <c r="D97" s="11"/>
      <c r="E97" s="241"/>
      <c r="F97" s="142"/>
      <c r="G97" s="136"/>
    </row>
    <row r="98" spans="2:7">
      <c r="B98" s="126"/>
      <c r="C98" s="11"/>
      <c r="D98" s="11"/>
      <c r="E98" s="241"/>
      <c r="F98" s="142"/>
      <c r="G98" s="136"/>
    </row>
    <row r="99" spans="2:7">
      <c r="B99" s="11" t="s">
        <v>338</v>
      </c>
      <c r="C99" s="11"/>
      <c r="D99" s="11"/>
      <c r="E99" s="241">
        <f>E88*Input!$E$97</f>
        <v>5240.0933365038109</v>
      </c>
      <c r="F99" s="155" t="s">
        <v>66</v>
      </c>
      <c r="G99" s="95" t="str">
        <f>IF(Input!$D$9="CHBDC","SLS","Service")</f>
        <v>SLS</v>
      </c>
    </row>
    <row r="100" spans="2:7">
      <c r="B100" s="11" t="s">
        <v>338</v>
      </c>
      <c r="C100" s="11"/>
      <c r="D100" s="11"/>
      <c r="E100" s="241">
        <f>E89*Input!$E$97</f>
        <v>7482.6718691005844</v>
      </c>
      <c r="F100" s="155" t="s">
        <v>66</v>
      </c>
      <c r="G100" s="95" t="str">
        <f>IF(Input!$D$9="CHBDC","ULS","Strength")</f>
        <v>ULS</v>
      </c>
    </row>
    <row r="101" spans="2:7">
      <c r="B101" s="11"/>
      <c r="C101" s="11"/>
      <c r="D101" s="11"/>
      <c r="E101" s="241"/>
      <c r="F101" s="142"/>
      <c r="G101" s="14"/>
    </row>
    <row r="102" spans="2:7">
      <c r="B102" s="11" t="s">
        <v>321</v>
      </c>
      <c r="C102" s="11"/>
      <c r="D102" s="11"/>
      <c r="E102" s="241">
        <f>E91*Input!$E$97</f>
        <v>3684.3772965473809</v>
      </c>
      <c r="F102" s="155" t="s">
        <v>66</v>
      </c>
      <c r="G102" s="95" t="str">
        <f>IF(Input!$D$9="CHBDC","SLS","Service")</f>
        <v>SLS</v>
      </c>
    </row>
    <row r="103" spans="2:7">
      <c r="B103" s="11" t="s">
        <v>321</v>
      </c>
      <c r="C103" s="11"/>
      <c r="D103" s="11"/>
      <c r="E103" s="241">
        <f>E92*Input!$E$97</f>
        <v>5003.1026551905088</v>
      </c>
      <c r="F103" s="155" t="s">
        <v>66</v>
      </c>
      <c r="G103" s="95" t="str">
        <f>IF(Input!$D$9="CHBDC","ULS","Strength")</f>
        <v>ULS</v>
      </c>
    </row>
    <row r="104" spans="2:7">
      <c r="B104" s="11"/>
      <c r="C104" s="11"/>
      <c r="D104" s="11"/>
      <c r="E104" s="241"/>
      <c r="F104" s="142"/>
      <c r="G104" s="14"/>
    </row>
    <row r="105" spans="2:7">
      <c r="B105" s="126" t="s">
        <v>322</v>
      </c>
      <c r="C105" s="11"/>
      <c r="D105" s="11"/>
      <c r="E105" s="241">
        <f>E94*Input!$E$97</f>
        <v>2640.1686398271754</v>
      </c>
      <c r="F105" s="155" t="s">
        <v>65</v>
      </c>
      <c r="G105" s="95" t="str">
        <f>IF(Input!$D$9="CHBDC","SLS","Service")</f>
        <v>SLS</v>
      </c>
    </row>
    <row r="106" spans="2:7">
      <c r="B106" s="126" t="s">
        <v>323</v>
      </c>
      <c r="C106" s="11"/>
      <c r="D106" s="11"/>
      <c r="E106" s="241">
        <f>E95*Input!$E$97</f>
        <v>3667.5387889073618</v>
      </c>
      <c r="F106" s="155" t="s">
        <v>65</v>
      </c>
      <c r="G106" s="95" t="str">
        <f>IF(Input!$D$9="CHBDC","ULS","Strength")</f>
        <v>ULS</v>
      </c>
    </row>
    <row r="107" spans="2:7">
      <c r="B107" s="126"/>
      <c r="C107" s="11"/>
      <c r="D107" s="11"/>
      <c r="E107" s="241"/>
      <c r="F107" s="142"/>
      <c r="G107" s="136"/>
    </row>
    <row r="108" spans="2:7">
      <c r="B108" s="126" t="s">
        <v>513</v>
      </c>
      <c r="C108" s="11"/>
      <c r="D108" s="11"/>
      <c r="E108" s="241">
        <f>IF(Input!C27="Gravity",0,(F32-E58)*Input!$E$97)</f>
        <v>1733.2035256428665</v>
      </c>
      <c r="F108" s="155" t="s">
        <v>65</v>
      </c>
      <c r="G108" s="95" t="str">
        <f>IF(Input!$D$9="CHBDC","SLS","Service")</f>
        <v>SLS</v>
      </c>
    </row>
    <row r="109" spans="2:7">
      <c r="B109" s="126" t="s">
        <v>513</v>
      </c>
      <c r="C109" s="11"/>
      <c r="D109" s="11"/>
      <c r="E109" s="241">
        <f>IF(Input!C27="Gravity",0,(F47-E62)*Input!$E$97)</f>
        <v>2337.3516548671437</v>
      </c>
      <c r="F109" s="155" t="s">
        <v>65</v>
      </c>
      <c r="G109" s="95" t="str">
        <f>IF(Input!$D$9="CHBDC","ULS","Strength")</f>
        <v>ULS</v>
      </c>
    </row>
    <row r="110" spans="2:7">
      <c r="B110" s="3"/>
      <c r="C110" s="7"/>
      <c r="D110" s="7"/>
      <c r="E110" s="241"/>
      <c r="F110" s="155"/>
    </row>
    <row r="111" spans="2:7">
      <c r="B111" s="7"/>
      <c r="C111" s="7"/>
      <c r="D111" s="7"/>
      <c r="E111" s="241"/>
      <c r="F111" s="155"/>
    </row>
    <row r="112" spans="2:7">
      <c r="B112" s="4" t="s">
        <v>16</v>
      </c>
      <c r="D112" s="95" t="str">
        <f>IF(Seismic&gt;0,IF(Input!$D$9="CHBDC","seismic not applicable to SLS design","seismic not applicable to Service design"),"*")</f>
        <v>*</v>
      </c>
      <c r="E112" s="241"/>
      <c r="F112" s="142"/>
    </row>
    <row r="113" spans="2:8">
      <c r="E113" s="241"/>
      <c r="F113" s="142"/>
    </row>
    <row r="114" spans="2:8">
      <c r="B114" s="20" t="s">
        <v>338</v>
      </c>
      <c r="E114" s="241">
        <f>IF(Seismic&gt;0,0,IF(Input!$C$27="Gravity",('WK3'!$G$221*'WK3'!$G$222+'WK3'!$G$229*'WK3'!$G$230+'WK3'!$G$237*'WK3'!$G$238+'WK3'!$G$252*'WK3'!$G$253+'WK3'!$G$260*'WK3'!$G$261+'WK3'!$G$268*'WK3'!$G$269+F33*F36)+E58*E63+'WK3'!M184+D75*E77,0))</f>
        <v>0</v>
      </c>
      <c r="F114" s="155" t="s">
        <v>66</v>
      </c>
      <c r="G114" s="95" t="str">
        <f>IF(Input!$D$9="CHBDC","SLS","Service")</f>
        <v>SLS</v>
      </c>
      <c r="H114" s="130"/>
    </row>
    <row r="115" spans="2:8">
      <c r="B115" s="20" t="s">
        <v>338</v>
      </c>
      <c r="E115" s="241">
        <f>IF(Input!$C$27="Gravity",('WK3'!$G$221*'WK3'!$G$222+'WK3'!$G$229*'WK3'!$G$230+'WK3'!$G$237*'WK3'!$G$238+'WK3'!$G$252*'WK3'!$G$253+'WK3'!$G$260*'WK3'!$G$261+'WK3'!$G$268*'WK3'!$G$269)*DeadSelfMax+F48*F51+E62*E63+'WK3'!M184*DeadEarthMax+D81*E83,0)</f>
        <v>0</v>
      </c>
      <c r="F115" s="155" t="s">
        <v>66</v>
      </c>
      <c r="G115" s="95" t="str">
        <f>IF(Input!$D$9="CHBDC","ULS","Strength")</f>
        <v>ULS</v>
      </c>
      <c r="H115" s="130"/>
    </row>
    <row r="116" spans="2:8">
      <c r="E116" s="241"/>
      <c r="F116" s="142"/>
      <c r="G116" s="14"/>
    </row>
    <row r="117" spans="2:8">
      <c r="B117" s="20" t="s">
        <v>321</v>
      </c>
      <c r="E117" s="241">
        <f>IF(Seismic&gt;0,0,IF(Input!$C$27="Gravity",$F$32*$F$35+((2/3*Input!$F$17)*('WK1'!$R$48*'WK2'!R34*Input!$F$17/2))+F68,0))</f>
        <v>0</v>
      </c>
      <c r="F117" s="155" t="s">
        <v>66</v>
      </c>
      <c r="G117" s="95" t="str">
        <f>IF(Input!$D$9="CHBDC","SLS","Service")</f>
        <v>SLS</v>
      </c>
      <c r="H117" s="130"/>
    </row>
    <row r="118" spans="2:8">
      <c r="B118" s="20" t="s">
        <v>321</v>
      </c>
      <c r="E118" s="241">
        <f>IF(Input!$C$27="Gravity",$F$47*$F$50+WaterMax*((2/3*Input!$F$17)*('WK1'!$R$48*'WK2'!R34*Input!$F$17/2))+F69,0)</f>
        <v>0</v>
      </c>
      <c r="F118" s="155" t="s">
        <v>66</v>
      </c>
      <c r="G118" s="95" t="str">
        <f>IF(Input!$D$9="CHBDC","ULS","Strength")</f>
        <v>ULS</v>
      </c>
      <c r="H118" s="130"/>
    </row>
    <row r="119" spans="2:8">
      <c r="E119" s="241"/>
      <c r="F119" s="142"/>
      <c r="G119" s="14"/>
    </row>
    <row r="120" spans="2:8">
      <c r="B120" s="13" t="s">
        <v>322</v>
      </c>
      <c r="E120" s="241">
        <f>IF(Seismic&gt;0,0,IF(Input!$C$27="Gravity",('WK3'!$G$222+'WK3'!$G$230+'WK3'!$G$238+'WK3'!$G$253+'WK3'!$G$261+'WK3'!$G$269)*COS(RADIANS(Input!F99))+F33-('WK1'!$R$48*'WK2'!R34*Input!$F$17/2)+'WK3'!J184,0))</f>
        <v>0</v>
      </c>
      <c r="F120" s="155" t="s">
        <v>65</v>
      </c>
      <c r="G120" s="95" t="str">
        <f>IF(Input!$D$9="CHBDC","SLS","Service")</f>
        <v>SLS</v>
      </c>
      <c r="H120" s="130"/>
    </row>
    <row r="121" spans="2:8">
      <c r="B121" s="13" t="s">
        <v>323</v>
      </c>
      <c r="E121" s="241">
        <f>IF(Input!$C$27="Gravity",('WK3'!$G$222+'WK3'!$G$230+'WK3'!$G$238+'WK3'!$G$253+'WK3'!$G$261+'WK3'!$G$269)*DeadSelfMax*COS(RADIANS(Input!F99))+F48-WaterMax*('WK1'!$R$48*'WK2'!R34*Input!$F$17/2)+'WK3'!J184*DeadEarthMax,0)</f>
        <v>0</v>
      </c>
      <c r="F121" s="155" t="s">
        <v>65</v>
      </c>
      <c r="G121" s="95" t="str">
        <f>IF(Input!$D$9="CHBDC","ULS","Strength")</f>
        <v>ULS</v>
      </c>
      <c r="H121" s="130"/>
    </row>
    <row r="122" spans="2:8">
      <c r="E122" s="51"/>
      <c r="F122" s="142"/>
    </row>
    <row r="123" spans="2:8">
      <c r="B123" s="126" t="s">
        <v>512</v>
      </c>
      <c r="C123" s="11"/>
      <c r="D123" s="11"/>
      <c r="E123" s="51"/>
      <c r="F123" s="142"/>
      <c r="G123" s="136"/>
    </row>
    <row r="124" spans="2:8">
      <c r="B124" s="126"/>
      <c r="C124" s="11"/>
      <c r="D124" s="11"/>
      <c r="E124" s="51"/>
      <c r="F124" s="142"/>
      <c r="G124" s="136"/>
    </row>
    <row r="125" spans="2:8">
      <c r="B125" s="11" t="s">
        <v>338</v>
      </c>
      <c r="C125" s="11"/>
      <c r="D125" s="11"/>
      <c r="E125" s="51">
        <f>E114*Input!$E$97</f>
        <v>0</v>
      </c>
      <c r="F125" s="155" t="s">
        <v>66</v>
      </c>
      <c r="G125" s="95" t="str">
        <f>IF(Input!$D$9="CHBDC","SLS","Service")</f>
        <v>SLS</v>
      </c>
    </row>
    <row r="126" spans="2:8">
      <c r="B126" s="11" t="s">
        <v>338</v>
      </c>
      <c r="C126" s="11"/>
      <c r="D126" s="11"/>
      <c r="E126" s="51">
        <f>E115*Input!$E$97</f>
        <v>0</v>
      </c>
      <c r="F126" s="155" t="s">
        <v>66</v>
      </c>
      <c r="G126" s="95" t="str">
        <f>IF(Input!$D$9="CHBDC","ULS","Strength")</f>
        <v>ULS</v>
      </c>
    </row>
    <row r="127" spans="2:8">
      <c r="B127" s="11"/>
      <c r="C127" s="11"/>
      <c r="D127" s="11"/>
      <c r="E127" s="51"/>
      <c r="F127" s="142"/>
      <c r="G127" s="14"/>
    </row>
    <row r="128" spans="2:8">
      <c r="B128" s="11" t="s">
        <v>321</v>
      </c>
      <c r="C128" s="11"/>
      <c r="D128" s="11"/>
      <c r="E128" s="51">
        <f>E117*Input!$E$97</f>
        <v>0</v>
      </c>
      <c r="F128" s="155" t="s">
        <v>66</v>
      </c>
      <c r="G128" s="95" t="str">
        <f>IF(Input!$D$9="CHBDC","SLS","Service")</f>
        <v>SLS</v>
      </c>
    </row>
    <row r="129" spans="2:9">
      <c r="B129" s="11" t="s">
        <v>321</v>
      </c>
      <c r="C129" s="11"/>
      <c r="D129" s="11"/>
      <c r="E129" s="51">
        <f>E118*Input!$E$97</f>
        <v>0</v>
      </c>
      <c r="F129" s="155" t="s">
        <v>66</v>
      </c>
      <c r="G129" s="95" t="str">
        <f>IF(Input!$D$9="CHBDC","ULS","Strength")</f>
        <v>ULS</v>
      </c>
    </row>
    <row r="130" spans="2:9">
      <c r="B130" s="11"/>
      <c r="C130" s="11"/>
      <c r="D130" s="11"/>
      <c r="E130" s="51"/>
      <c r="F130" s="142"/>
      <c r="G130" s="14"/>
    </row>
    <row r="131" spans="2:9">
      <c r="B131" s="126" t="s">
        <v>322</v>
      </c>
      <c r="C131" s="11"/>
      <c r="D131" s="11"/>
      <c r="E131" s="51">
        <f>E120*Input!$E$97</f>
        <v>0</v>
      </c>
      <c r="F131" s="155" t="s">
        <v>65</v>
      </c>
      <c r="G131" s="95" t="str">
        <f>IF(Input!$D$9="CHBDC","SLS","Service")</f>
        <v>SLS</v>
      </c>
    </row>
    <row r="132" spans="2:9">
      <c r="B132" s="126" t="s">
        <v>323</v>
      </c>
      <c r="C132" s="11"/>
      <c r="D132" s="11"/>
      <c r="E132" s="51">
        <f>E121*Input!$E$97</f>
        <v>0</v>
      </c>
      <c r="F132" s="155" t="s">
        <v>65</v>
      </c>
      <c r="G132" s="95" t="str">
        <f>IF(Input!$D$9="CHBDC","ULS","Strength")</f>
        <v>ULS</v>
      </c>
    </row>
    <row r="133" spans="2:9">
      <c r="B133" s="126"/>
      <c r="C133" s="11"/>
      <c r="D133" s="11"/>
      <c r="E133" s="51"/>
      <c r="F133" s="142"/>
      <c r="G133" s="136"/>
    </row>
    <row r="134" spans="2:9">
      <c r="B134" s="126" t="s">
        <v>513</v>
      </c>
      <c r="C134" s="11"/>
      <c r="D134" s="11"/>
      <c r="E134" s="51">
        <f>IF(Input!C27="Cantilever",0,(F32-E58)*Input!$E$97)</f>
        <v>0</v>
      </c>
      <c r="F134" s="155" t="s">
        <v>65</v>
      </c>
      <c r="G134" s="95" t="str">
        <f>IF(Input!$D$9="CHBDC","SLS","Service")</f>
        <v>SLS</v>
      </c>
    </row>
    <row r="135" spans="2:9">
      <c r="B135" s="126" t="s">
        <v>513</v>
      </c>
      <c r="C135" s="11"/>
      <c r="D135" s="11"/>
      <c r="E135" s="51">
        <f>IF(Input!C27="Cantilever",0,(F47-E62)*Input!$E$97)</f>
        <v>0</v>
      </c>
      <c r="F135" s="155" t="s">
        <v>65</v>
      </c>
      <c r="G135" s="95" t="str">
        <f>IF(Input!$D$9="CHBDC","ULS","Strength")</f>
        <v>ULS</v>
      </c>
    </row>
    <row r="136" spans="2:9">
      <c r="E136" s="51"/>
      <c r="F136" s="142"/>
    </row>
    <row r="137" spans="2:9">
      <c r="E137" s="51"/>
      <c r="F137" s="142"/>
    </row>
    <row r="138" spans="2:9">
      <c r="B138" s="104" t="str">
        <f>IF(Input!$D$9="CHBDC","Serviceability Limit States","Service Limit States")</f>
        <v>Serviceability Limit States</v>
      </c>
      <c r="D138" s="13"/>
      <c r="E138" s="51"/>
      <c r="F138" s="126"/>
      <c r="I138" s="143" t="str">
        <f>IF(Input!$D$9="CHBDC","cl.6.10.3 and 6.12.2.1(a)","10.6.3.1.2")</f>
        <v>cl.6.10.3 and 6.12.2.1(a)</v>
      </c>
    </row>
    <row r="139" spans="2:9">
      <c r="E139" s="51"/>
      <c r="F139" s="142"/>
    </row>
    <row r="140" spans="2:9">
      <c r="C140" s="20" t="s">
        <v>19</v>
      </c>
      <c r="E140" s="51">
        <f>$E$91+$E$117</f>
        <v>368.43772965473806</v>
      </c>
      <c r="F140" s="155" t="s">
        <v>66</v>
      </c>
    </row>
    <row r="141" spans="2:9">
      <c r="C141" s="20" t="s">
        <v>250</v>
      </c>
      <c r="E141" s="51">
        <f>$E$88+$E$114</f>
        <v>524.00933365038111</v>
      </c>
      <c r="F141" s="155" t="s">
        <v>66</v>
      </c>
    </row>
    <row r="142" spans="2:9">
      <c r="C142" s="11" t="s">
        <v>1035</v>
      </c>
      <c r="E142" s="147">
        <f>IF(Seismic&gt;0,0,($E$141-$E$140)/($E$94+E120))</f>
        <v>0.58924873831478697</v>
      </c>
      <c r="F142" s="155" t="s">
        <v>10</v>
      </c>
    </row>
    <row r="143" spans="2:9">
      <c r="C143" s="11" t="s">
        <v>1021</v>
      </c>
      <c r="E143" s="147">
        <f>IF(Seismic&gt;0,0,(Input!$F$17)/2-$E$142)</f>
        <v>0.71075126168521308</v>
      </c>
      <c r="F143" s="155" t="s">
        <v>10</v>
      </c>
    </row>
    <row r="144" spans="2:9">
      <c r="C144" s="11" t="s">
        <v>656</v>
      </c>
      <c r="E144" s="147">
        <f>(Input!$F$17)/6</f>
        <v>0.43333333333333335</v>
      </c>
      <c r="F144" s="155" t="s">
        <v>10</v>
      </c>
    </row>
    <row r="145" spans="2:14">
      <c r="C145" s="11"/>
    </row>
    <row r="146" spans="2:14">
      <c r="C146" s="11" t="s">
        <v>20</v>
      </c>
      <c r="F146" s="51">
        <f>IF($E$88&gt;$E$114,(IF($E$143&lt;=$E$144,$E$94/Input!$F$17*(1+6*$E$143/Input!$F$17),2*$E$94/3/$E$142)),(IF($E$143&lt;=$E$144,$E$120/Input!$F$17*(1+6*$E$143/Input!$F$17),2*$E$120/3/$E$142)))</f>
        <v>298.70448795278838</v>
      </c>
      <c r="G146" s="155" t="s">
        <v>532</v>
      </c>
      <c r="K146" s="130"/>
    </row>
    <row r="147" spans="2:14">
      <c r="C147" s="11" t="s">
        <v>21</v>
      </c>
      <c r="F147" s="51">
        <f>IF($E$88&gt;$E$114,(IF($E$143&lt;=$E$144,$E$94/Input!$F$17*(1-6*$E$143/Input!$F$17),0)),(IF($E$143&lt;=$E$144,$E$120/Input!$F$17*(1-6*$E$143/Input!$F$17),0)))</f>
        <v>0</v>
      </c>
      <c r="G147" s="155" t="s">
        <v>532</v>
      </c>
      <c r="K147" s="130"/>
    </row>
    <row r="148" spans="2:14">
      <c r="C148" s="11"/>
      <c r="F148" s="11"/>
      <c r="G148" s="11"/>
    </row>
    <row r="149" spans="2:14">
      <c r="C149" s="11"/>
      <c r="D149" s="20" t="s">
        <v>30</v>
      </c>
      <c r="E149" s="51">
        <f>IF(Seismic&gt;0,0,IF(Input!C19=0,0,'WK5'!H194))</f>
        <v>33.035621936064324</v>
      </c>
      <c r="F149" s="155" t="s">
        <v>66</v>
      </c>
      <c r="G149" s="11"/>
    </row>
    <row r="150" spans="2:14">
      <c r="C150" s="11"/>
      <c r="D150" s="20" t="s">
        <v>31</v>
      </c>
      <c r="E150" s="51">
        <f>IF(Seismic&gt;0,0,IF(Input!C21=0,0,'WK5'!H203))</f>
        <v>-97.327084053794508</v>
      </c>
      <c r="F150" s="155" t="s">
        <v>66</v>
      </c>
      <c r="G150" s="11"/>
      <c r="H150" s="41"/>
      <c r="N150" s="46"/>
    </row>
    <row r="151" spans="2:14">
      <c r="C151" s="11"/>
      <c r="D151" s="11" t="s">
        <v>32</v>
      </c>
      <c r="E151" s="51">
        <f>'Str 2'!E152</f>
        <v>150.76660000000001</v>
      </c>
      <c r="F151" s="136" t="s">
        <v>555</v>
      </c>
      <c r="G151" s="11"/>
      <c r="H151" s="14"/>
    </row>
    <row r="152" spans="2:14">
      <c r="C152" s="11"/>
      <c r="D152" s="11" t="s">
        <v>97</v>
      </c>
      <c r="E152" s="51">
        <f>'Str 2'!E153</f>
        <v>33.6</v>
      </c>
      <c r="F152" s="155" t="s">
        <v>65</v>
      </c>
      <c r="G152" s="11"/>
    </row>
    <row r="153" spans="2:14">
      <c r="C153" s="11"/>
      <c r="E153" s="14"/>
      <c r="F153" s="13"/>
    </row>
    <row r="154" spans="2:14">
      <c r="B154" s="104" t="str">
        <f>IF(Input!$D$9="CHBDC","Ultimate Limit States","Strength Limit States")</f>
        <v>Ultimate Limit States</v>
      </c>
      <c r="C154" s="126"/>
      <c r="D154" s="13"/>
      <c r="E154" s="14"/>
      <c r="F154" s="13"/>
      <c r="G154" s="36"/>
      <c r="H154" s="14"/>
      <c r="I154" s="143" t="str">
        <f>IF(Input!$D$9="CHBDC","cl.6.10.3 and 6.12.2.1(a)","10.6.3.1.2")</f>
        <v>cl.6.10.3 and 6.12.2.1(a)</v>
      </c>
    </row>
    <row r="155" spans="2:14">
      <c r="C155" s="11"/>
      <c r="E155" s="14"/>
      <c r="F155" s="13"/>
    </row>
    <row r="156" spans="2:14">
      <c r="C156" s="11" t="s">
        <v>19</v>
      </c>
      <c r="E156" s="51">
        <f>$E$92+$E$118</f>
        <v>500.31026551905086</v>
      </c>
      <c r="F156" s="155" t="s">
        <v>66</v>
      </c>
      <c r="G156" s="11"/>
      <c r="H156" s="11"/>
      <c r="I156" s="11"/>
    </row>
    <row r="157" spans="2:14">
      <c r="C157" s="11" t="s">
        <v>1036</v>
      </c>
      <c r="E157" s="51">
        <f>$E$89+$E$115</f>
        <v>748.2671869100584</v>
      </c>
      <c r="F157" s="155" t="s">
        <v>66</v>
      </c>
      <c r="G157" s="11"/>
      <c r="H157" s="11"/>
      <c r="I157" s="11"/>
    </row>
    <row r="158" spans="2:14">
      <c r="C158" s="11" t="s">
        <v>1033</v>
      </c>
      <c r="E158" s="147">
        <f>($E$157-$E$156)/($E$95+E121)</f>
        <v>0.67608534132199105</v>
      </c>
      <c r="F158" s="155" t="s">
        <v>10</v>
      </c>
      <c r="G158" s="16"/>
      <c r="H158" s="4"/>
      <c r="I158" s="16"/>
      <c r="J158" s="12"/>
      <c r="K158" s="16"/>
      <c r="L158" s="13"/>
      <c r="M158" s="16"/>
    </row>
    <row r="159" spans="2:14" ht="21">
      <c r="C159" s="11" t="s">
        <v>1034</v>
      </c>
      <c r="E159" s="147">
        <f>Input!$F$17/2-$E$158</f>
        <v>0.62391465867800899</v>
      </c>
      <c r="F159" s="155" t="s">
        <v>10</v>
      </c>
      <c r="G159" s="11"/>
      <c r="H159" s="11"/>
      <c r="I159" s="11"/>
    </row>
    <row r="160" spans="2:14" ht="21">
      <c r="C160" s="11" t="s">
        <v>663</v>
      </c>
      <c r="E160" s="147">
        <f>Input!$F$17-2*$E$159</f>
        <v>1.3521706826439821</v>
      </c>
      <c r="F160" s="155" t="s">
        <v>10</v>
      </c>
      <c r="G160" s="11"/>
      <c r="H160" s="11"/>
      <c r="I160" s="11"/>
    </row>
    <row r="161" spans="3:14">
      <c r="C161" s="11"/>
      <c r="E161" s="152"/>
      <c r="F161" s="142"/>
      <c r="G161" s="11"/>
      <c r="H161" s="11"/>
      <c r="I161" s="11"/>
    </row>
    <row r="162" spans="3:14">
      <c r="C162" s="11" t="s">
        <v>654</v>
      </c>
      <c r="E162" s="51">
        <f>($E$95+E121)/$E$160</f>
        <v>271.23342015787523</v>
      </c>
      <c r="F162" s="155" t="s">
        <v>532</v>
      </c>
      <c r="G162" s="11"/>
      <c r="H162" s="11"/>
      <c r="I162" s="11"/>
      <c r="K162" s="130"/>
    </row>
    <row r="163" spans="3:14">
      <c r="C163" s="11"/>
      <c r="E163" s="32"/>
      <c r="F163" s="11"/>
      <c r="G163" s="11"/>
      <c r="H163" s="11"/>
      <c r="I163" s="11"/>
    </row>
    <row r="164" spans="3:14">
      <c r="C164" s="11" t="s">
        <v>30</v>
      </c>
      <c r="D164" s="51">
        <f>IF(Input!C19=0,0,IF($E$160&lt;Input!$C$19,($E$162*$E$160*(Input!$C$19-$E$160/2))-DeadSelfMax*(Input!$C$17*Input!$C$19^2/2*Density)-DeadEarthMax*'WK5'!C131+WaterMax*'WK5'!I111,($E$162*Input!$C$19^2/2)-DeadSelfMax*(Input!$C$17*Input!$C$19^2/2*Density)-DeadEarthMax*'WK5'!C131+WaterMax*'WK5'!I111))</f>
        <v>32.983832748099793</v>
      </c>
      <c r="E164" s="155" t="s">
        <v>66</v>
      </c>
      <c r="F164" s="11"/>
      <c r="G164" s="126" t="s">
        <v>70</v>
      </c>
      <c r="H164" s="51">
        <f>IF(Input!C19=0,0,ABS(IF($E$160&lt;Input!$C$19,($E$162*$E$160)-DeadSelfMax*(Input!$C$17*Input!$C$19*Density)-DeadEarthMax*'WK5'!C130+WaterMax*'WK5'!M111,($E$162*Input!$C$19)-DeadSelfMax*(Input!$C$17*Input!$C$19*Density)-DeadEarthMax*'WK5'!C130+WaterMax*'WK5'!M111)))</f>
        <v>132.19464144912993</v>
      </c>
      <c r="I164" s="155" t="s">
        <v>65</v>
      </c>
    </row>
    <row r="165" spans="3:14">
      <c r="C165" s="11" t="s">
        <v>31</v>
      </c>
      <c r="D165" s="51">
        <f>IF(Input!C21=0,0,IF($E$89&gt;$E$115,IF($E$160&gt;(Input!$C$19+Input!$C$20),(($E$160-Input!$C$19-Input!$C$20)^2/2*$E$162)+'WK5'!H248+'WK5'!H253,'WK5'!H248+'WK5'!H253),0))</f>
        <v>-122.24672649241845</v>
      </c>
      <c r="E165" s="155" t="s">
        <v>66</v>
      </c>
      <c r="F165" s="11"/>
      <c r="G165" s="126" t="s">
        <v>71</v>
      </c>
      <c r="H165" s="51">
        <f>IF(Input!C21=0,0,ABS(IF($E$89&gt;$E$115,IF($E$160&gt;(Input!$C$19+Input!$C$20),(($E$160-Input!$C$19-Input!$C$20)*$E$162)+'WK5'!$Q$248+'WK5'!Q253,'WK5'!$Q$248+'WK5'!Q253),0)))</f>
        <v>75.626510407662053</v>
      </c>
      <c r="I165" s="155" t="s">
        <v>65</v>
      </c>
      <c r="J165" s="13"/>
    </row>
    <row r="166" spans="3:14">
      <c r="C166" s="11" t="s">
        <v>32</v>
      </c>
      <c r="D166" s="241">
        <f>IF(Input!$C$21&gt;0,ROUND('WK1'!$AA$286*'WK1'!$AD$286+'WK1'!$AA$288*'WK1'!$AD$288+'WK1'!$Y$293+'Str 3'!$D$69*(Input!$F$114-Input!$C$17)+('Str 3'!$D$81*('Str 3'!$F$80+(Input!$C$20-Input!$C$22)/2)),4),0)</f>
        <v>211.3415</v>
      </c>
      <c r="E166" s="136" t="s">
        <v>555</v>
      </c>
      <c r="F166" s="297"/>
      <c r="G166" s="126" t="s">
        <v>72</v>
      </c>
      <c r="H166" s="51">
        <f>'Str 1'!H165</f>
        <v>138.74350000000001</v>
      </c>
      <c r="I166" s="155" t="s">
        <v>65</v>
      </c>
      <c r="J166" s="36"/>
      <c r="K166" s="36"/>
      <c r="L166" s="36"/>
    </row>
    <row r="167" spans="3:14">
      <c r="C167" s="11" t="s">
        <v>97</v>
      </c>
      <c r="D167" s="51">
        <f>'Str 1'!D166</f>
        <v>40.32</v>
      </c>
      <c r="E167" s="155" t="s">
        <v>65</v>
      </c>
      <c r="F167" s="297"/>
      <c r="G167" s="296"/>
      <c r="H167" s="299"/>
      <c r="I167" s="142"/>
      <c r="J167" s="36"/>
      <c r="K167" s="36"/>
      <c r="L167" s="36"/>
    </row>
    <row r="168" spans="3:14">
      <c r="C168" s="11"/>
      <c r="D168" s="11"/>
      <c r="E168" s="11"/>
      <c r="F168" s="11"/>
      <c r="G168" s="11"/>
      <c r="H168" s="11"/>
      <c r="I168" s="11"/>
    </row>
    <row r="169" spans="3:14">
      <c r="C169" s="11" t="s">
        <v>658</v>
      </c>
      <c r="D169" s="147">
        <f>(Input!$F$17)/6</f>
        <v>0.43333333333333335</v>
      </c>
      <c r="E169" s="155" t="s">
        <v>10</v>
      </c>
      <c r="G169" s="11"/>
      <c r="H169" s="11"/>
      <c r="I169" s="11"/>
    </row>
    <row r="170" spans="3:14">
      <c r="D170" s="11"/>
      <c r="E170" s="11"/>
      <c r="F170" s="11"/>
      <c r="G170" s="11"/>
      <c r="H170" s="11"/>
      <c r="I170" s="11"/>
    </row>
    <row r="171" spans="3:14">
      <c r="C171" s="20" t="s">
        <v>20</v>
      </c>
      <c r="D171" s="11"/>
      <c r="E171" s="11"/>
      <c r="F171" s="51">
        <f>IF($E$89&gt;$E$115,IF(IF($E$159&lt;=$D$169,$E$95/Input!$F$17*(1+6*$E$159/Input!$F$17),2*$E$95/3/$E$158)&lt;0,0,IF($E$159&lt;=$D$169,$E$95/Input!$F$17*(1+6*$E$159/Input!$F$17),2*$E$95/3/$E$158)),IF(IF($E$159&lt;=$D$169,$E$121/Input!$F$17*(1+6*$E$159/Input!$F$17),2*$E$121/3/$E$158)&lt;0,0,IF($E$159&lt;=$D$169,$E$121/Input!$F$17*(1+6*$E$159/Input!$F$17),2*$E$121/3/$E$158)))</f>
        <v>361.64456021050034</v>
      </c>
      <c r="G171" s="155" t="s">
        <v>532</v>
      </c>
      <c r="H171" s="11"/>
      <c r="I171" s="4"/>
      <c r="J171" s="14"/>
      <c r="K171" s="128"/>
      <c r="L171" s="14"/>
      <c r="M171" s="14"/>
      <c r="N171" s="14"/>
    </row>
    <row r="172" spans="3:14">
      <c r="C172" s="20" t="s">
        <v>21</v>
      </c>
      <c r="D172" s="11"/>
      <c r="E172" s="11"/>
      <c r="F172" s="51">
        <f>IF($E$89&gt;$E$115,(IF($E$159&lt;=$D$169,$E$95/Input!$F$17*(1-6*$E$159/Input!$F$17),0)),(IF($E$159&lt;=$D$169,$E$121/Input!$F$17*(1-6*$E$159/Input!$F$17),0)))</f>
        <v>0</v>
      </c>
      <c r="G172" s="155" t="s">
        <v>532</v>
      </c>
      <c r="H172" s="11"/>
      <c r="I172" s="11"/>
      <c r="K172" s="128"/>
    </row>
    <row r="173" spans="3:14">
      <c r="D173" s="11"/>
      <c r="E173" s="11"/>
      <c r="F173" s="11"/>
      <c r="G173" s="11"/>
      <c r="H173" s="11"/>
      <c r="I173" s="11"/>
    </row>
    <row r="174" spans="3:14">
      <c r="C174" s="20" t="s">
        <v>30</v>
      </c>
      <c r="D174" s="51">
        <f>IF(Input!C19=0,0,'WK5'!H245)</f>
        <v>40.570575041871024</v>
      </c>
      <c r="E174" s="155" t="s">
        <v>66</v>
      </c>
      <c r="F174" s="11"/>
      <c r="G174" s="126" t="s">
        <v>70</v>
      </c>
      <c r="H174" s="51">
        <f>IF(Input!C19=0,0,ABS('WK5'!Q245))</f>
        <v>155.11231019860105</v>
      </c>
      <c r="I174" s="155" t="s">
        <v>65</v>
      </c>
    </row>
    <row r="175" spans="3:14">
      <c r="C175" s="20" t="s">
        <v>31</v>
      </c>
      <c r="D175" s="51">
        <f>IF(Input!C21=0,0,'WK5'!H254)</f>
        <v>-106.75835816856114</v>
      </c>
      <c r="E175" s="155" t="s">
        <v>66</v>
      </c>
      <c r="F175" s="11"/>
      <c r="G175" s="126" t="s">
        <v>71</v>
      </c>
      <c r="H175" s="51">
        <f>IF(Input!C21=0,0,ABS('WK5'!Q254))</f>
        <v>76.8860453529214</v>
      </c>
      <c r="I175" s="155" t="s">
        <v>65</v>
      </c>
    </row>
    <row r="176" spans="3:14">
      <c r="C176" s="11" t="s">
        <v>32</v>
      </c>
      <c r="D176" s="51">
        <f>D166</f>
        <v>211.3415</v>
      </c>
      <c r="E176" s="136" t="s">
        <v>555</v>
      </c>
      <c r="F176" s="297"/>
      <c r="G176" s="126" t="s">
        <v>72</v>
      </c>
      <c r="H176" s="51">
        <f>ABS(H166)</f>
        <v>138.74350000000001</v>
      </c>
      <c r="I176" s="155" t="s">
        <v>65</v>
      </c>
    </row>
    <row r="177" spans="3:9">
      <c r="C177" s="11" t="s">
        <v>97</v>
      </c>
      <c r="D177" s="51">
        <f>D167</f>
        <v>40.32</v>
      </c>
      <c r="E177" s="155" t="s">
        <v>65</v>
      </c>
      <c r="F177" s="297"/>
      <c r="G177" s="296"/>
      <c r="H177" s="300"/>
      <c r="I177" s="142"/>
    </row>
    <row r="178" spans="3:9">
      <c r="E178" s="32"/>
      <c r="F178" s="11"/>
      <c r="G178" s="11"/>
      <c r="H178" s="11"/>
      <c r="I178" s="11"/>
    </row>
    <row r="179" spans="3:9">
      <c r="C179" s="20" t="s">
        <v>27</v>
      </c>
      <c r="E179" s="51">
        <f>IF($D$164&gt;$D$174,$D$164,$D$174)</f>
        <v>40.570575041871024</v>
      </c>
      <c r="F179" s="155" t="s">
        <v>66</v>
      </c>
      <c r="G179" s="11"/>
      <c r="H179" s="11"/>
      <c r="I179" s="11"/>
    </row>
    <row r="180" spans="3:9">
      <c r="C180" s="20" t="s">
        <v>28</v>
      </c>
      <c r="E180" s="51">
        <f>IF(D165&lt;0,IF(D165&lt;D175,D165,D175),IF(D175&lt;0,D175,0))</f>
        <v>-122.24672649241845</v>
      </c>
      <c r="F180" s="155" t="s">
        <v>66</v>
      </c>
      <c r="G180" s="11" t="s">
        <v>33</v>
      </c>
      <c r="H180" s="11"/>
      <c r="I180" s="11"/>
    </row>
    <row r="181" spans="3:9">
      <c r="C181" s="20" t="s">
        <v>28</v>
      </c>
      <c r="E181" s="51">
        <f>IF(D165&gt;0,IF(D165&gt;D175,D165,D175),IF(D175&gt;0,D175,0))</f>
        <v>0</v>
      </c>
      <c r="F181" s="155" t="s">
        <v>66</v>
      </c>
      <c r="G181" s="11" t="s">
        <v>34</v>
      </c>
      <c r="H181" s="11"/>
      <c r="I181" s="11"/>
    </row>
    <row r="182" spans="3:9">
      <c r="C182" s="20" t="s">
        <v>29</v>
      </c>
      <c r="E182" s="51">
        <f>IF($D$166&gt;$D$176,$D$166,$D$176)</f>
        <v>211.3415</v>
      </c>
      <c r="F182" s="136" t="s">
        <v>555</v>
      </c>
      <c r="G182" s="11"/>
      <c r="H182" s="11"/>
      <c r="I182" s="11"/>
    </row>
    <row r="183" spans="3:9">
      <c r="C183" s="13" t="s">
        <v>98</v>
      </c>
      <c r="D183" s="13"/>
      <c r="E183" s="51">
        <f>D167</f>
        <v>40.32</v>
      </c>
      <c r="F183" s="155" t="s">
        <v>65</v>
      </c>
      <c r="G183" s="11"/>
      <c r="H183" s="11"/>
      <c r="I183" s="11"/>
    </row>
    <row r="184" spans="3:9">
      <c r="E184" s="11"/>
      <c r="F184" s="11"/>
      <c r="G184" s="11"/>
      <c r="H184" s="11"/>
      <c r="I184" s="11"/>
    </row>
    <row r="185" spans="3:9">
      <c r="C185" s="13" t="s">
        <v>73</v>
      </c>
      <c r="D185" s="13"/>
      <c r="E185" s="51">
        <f>ROUND(MAX(H164,H174),4)</f>
        <v>155.1123</v>
      </c>
      <c r="F185" s="155" t="s">
        <v>65</v>
      </c>
      <c r="G185" s="11"/>
      <c r="H185" s="11"/>
      <c r="I185" s="11"/>
    </row>
    <row r="186" spans="3:9">
      <c r="C186" s="13" t="s">
        <v>74</v>
      </c>
      <c r="D186" s="13"/>
      <c r="E186" s="51">
        <f>ROUND(IF(ABS(H165)&gt;ABS(H175),H165,H175),4)</f>
        <v>76.885999999999996</v>
      </c>
      <c r="F186" s="155" t="s">
        <v>65</v>
      </c>
      <c r="G186" s="11"/>
      <c r="H186" s="11"/>
      <c r="I186" s="11"/>
    </row>
    <row r="187" spans="3:9">
      <c r="C187" s="13" t="s">
        <v>75</v>
      </c>
      <c r="D187" s="13"/>
      <c r="E187" s="51">
        <f>ROUND(MAX(H166,H176),4)</f>
        <v>138.74350000000001</v>
      </c>
      <c r="F187" s="155" t="s">
        <v>65</v>
      </c>
      <c r="G187" s="11"/>
      <c r="H187" s="11"/>
      <c r="I187" s="11"/>
    </row>
  </sheetData>
  <sheetProtection algorithmName="SHA-512" hashValue="xUGVy3HW+a/mGPcUaVFXtXFgwxoOc/E1361/WrMzEcfPFYrqOu1L/QpWaM91f1Pj1iv28oatRKrcCt7YelDRdw==" saltValue="eOsJGU46r7WXtJn/LYvpug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&amp;L&amp;10&amp;F&amp;C&amp;10Str 3&amp;R&amp;10Page &amp;P of &amp;N</oddFooter>
  </headerFooter>
  <rowBreaks count="5" manualBreakCount="5">
    <brk id="37" max="8" man="1"/>
    <brk id="65" max="16383" man="1"/>
    <brk id="85" max="16383" man="1"/>
    <brk id="111" max="8" man="1"/>
    <brk id="153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P185"/>
  <sheetViews>
    <sheetView showOutlineSymbols="0" zoomScale="87" zoomScaleNormal="87" workbookViewId="0">
      <selection activeCell="H9" sqref="H9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28515625" style="20" customWidth="1"/>
    <col min="4" max="5" width="11.7109375" style="20" customWidth="1"/>
    <col min="6" max="12" width="10.7109375" style="20" customWidth="1"/>
    <col min="13" max="16384" width="9.5703125" style="20"/>
  </cols>
  <sheetData>
    <row r="1" spans="2:16">
      <c r="B1" s="4" t="s">
        <v>397</v>
      </c>
      <c r="C1" s="13"/>
      <c r="D1" s="146"/>
      <c r="E1" s="156" t="str">
        <f>'Geo 4'!E1</f>
        <v>- perm. udl + live udl 2a surcharge</v>
      </c>
      <c r="J1" s="139"/>
      <c r="O1" s="570"/>
      <c r="P1" s="22">
        <v>9</v>
      </c>
    </row>
    <row r="2" spans="2:16">
      <c r="B2" s="4"/>
      <c r="C2" s="13"/>
      <c r="D2" s="146"/>
      <c r="E2" s="155" t="s">
        <v>538</v>
      </c>
      <c r="J2" s="139"/>
      <c r="O2" s="570"/>
      <c r="P2" s="154">
        <v>186</v>
      </c>
    </row>
    <row r="3" spans="2:16">
      <c r="B3" s="16"/>
      <c r="C3" s="4"/>
      <c r="D3" s="148"/>
      <c r="E3" s="136" t="s">
        <v>693</v>
      </c>
      <c r="F3" s="16"/>
      <c r="G3" s="13"/>
      <c r="H3" s="16"/>
      <c r="I3" s="13"/>
    </row>
    <row r="4" spans="2:16">
      <c r="B4" s="126" t="s">
        <v>775</v>
      </c>
      <c r="C4" s="4"/>
      <c r="D4" s="148"/>
      <c r="E4" s="136"/>
      <c r="F4" s="16"/>
      <c r="G4" s="13"/>
      <c r="H4" s="16"/>
      <c r="I4" s="13"/>
    </row>
    <row r="5" spans="2:16" ht="21">
      <c r="B5" s="126" t="s">
        <v>796</v>
      </c>
      <c r="C5" s="198"/>
      <c r="D5" s="145">
        <f>EarthSurchMin</f>
        <v>1</v>
      </c>
      <c r="E5" s="11"/>
      <c r="F5" s="16"/>
      <c r="H5" s="16"/>
      <c r="I5" s="13"/>
    </row>
    <row r="6" spans="2:16" ht="21">
      <c r="B6" s="126" t="s">
        <v>797</v>
      </c>
      <c r="C6" s="198"/>
      <c r="D6" s="145">
        <f>EarthSurchLiveMax</f>
        <v>1.7</v>
      </c>
      <c r="E6" s="11"/>
      <c r="F6" s="16"/>
      <c r="G6" s="13"/>
      <c r="H6" s="16"/>
      <c r="I6" s="13"/>
    </row>
    <row r="7" spans="2:16" ht="21">
      <c r="B7" s="13" t="s">
        <v>288</v>
      </c>
      <c r="C7" s="44"/>
      <c r="D7" s="145">
        <f>EarthOverMin</f>
        <v>0.8</v>
      </c>
      <c r="E7" s="11" t="s">
        <v>868</v>
      </c>
      <c r="F7" s="200">
        <f>EarthOverMax</f>
        <v>1.25</v>
      </c>
      <c r="G7" s="11" t="s">
        <v>871</v>
      </c>
      <c r="H7" s="16"/>
      <c r="I7" s="13"/>
    </row>
    <row r="8" spans="2:16" ht="21">
      <c r="B8" s="13" t="s">
        <v>287</v>
      </c>
      <c r="C8" s="13"/>
      <c r="D8" s="145">
        <f>EarthResMax</f>
        <v>1.25</v>
      </c>
      <c r="F8" s="16"/>
      <c r="G8" s="13"/>
      <c r="H8" s="16"/>
      <c r="I8" s="13"/>
    </row>
    <row r="9" spans="2:16" ht="21">
      <c r="B9" s="13" t="s">
        <v>290</v>
      </c>
      <c r="C9" s="13"/>
      <c r="D9" s="145">
        <f>DeadEarthMax</f>
        <v>1.25</v>
      </c>
      <c r="F9" s="16"/>
      <c r="G9" s="13"/>
      <c r="H9" s="16"/>
      <c r="I9" s="13"/>
    </row>
    <row r="10" spans="2:16" ht="21">
      <c r="B10" s="13" t="s">
        <v>289</v>
      </c>
      <c r="C10" s="13"/>
      <c r="D10" s="145">
        <f>DeadSelfMax</f>
        <v>1.2</v>
      </c>
      <c r="F10" s="16"/>
      <c r="G10" s="13"/>
      <c r="H10" s="16"/>
      <c r="I10" s="13"/>
    </row>
    <row r="11" spans="2:16">
      <c r="B11" s="13" t="s">
        <v>265</v>
      </c>
      <c r="C11" s="13"/>
      <c r="D11" s="145" t="s">
        <v>278</v>
      </c>
      <c r="F11" s="16"/>
      <c r="G11" s="13"/>
      <c r="H11" s="16"/>
      <c r="I11" s="13"/>
    </row>
    <row r="12" spans="2:16">
      <c r="F12" s="16"/>
      <c r="G12" s="13"/>
      <c r="H12" s="16"/>
      <c r="I12" s="13"/>
    </row>
    <row r="13" spans="2:16">
      <c r="D13" s="150"/>
      <c r="E13" s="150"/>
    </row>
    <row r="14" spans="2:16">
      <c r="B14" s="25" t="s">
        <v>62</v>
      </c>
      <c r="D14" s="151" t="s">
        <v>280</v>
      </c>
      <c r="E14" s="150"/>
    </row>
    <row r="16" spans="2:16">
      <c r="B16" s="13" t="str">
        <f>IF(Input!$D$9="CHBDC","SLS:","Service:")</f>
        <v>SLS:</v>
      </c>
      <c r="F16" s="14"/>
    </row>
    <row r="17" spans="2:9" ht="9" customHeight="1">
      <c r="F17" s="14"/>
    </row>
    <row r="18" spans="2:9" ht="21">
      <c r="B18" s="11" t="s">
        <v>399</v>
      </c>
      <c r="C18" s="11"/>
      <c r="D18" s="11"/>
      <c r="E18" s="11"/>
      <c r="F18" s="51">
        <f>'Geo 4'!F18</f>
        <v>62.22094847375589</v>
      </c>
      <c r="G18" s="155" t="s">
        <v>65</v>
      </c>
    </row>
    <row r="19" spans="2:9" ht="21">
      <c r="B19" s="11" t="s">
        <v>400</v>
      </c>
      <c r="C19" s="11"/>
      <c r="D19" s="11"/>
      <c r="E19" s="11"/>
      <c r="F19" s="51">
        <f>'Geo 4'!F19</f>
        <v>46.393702074720004</v>
      </c>
      <c r="G19" s="155" t="s">
        <v>65</v>
      </c>
    </row>
    <row r="20" spans="2:9" ht="21">
      <c r="B20" s="11" t="s">
        <v>401</v>
      </c>
      <c r="C20" s="11"/>
      <c r="D20" s="11"/>
      <c r="E20" s="11"/>
      <c r="F20" s="51">
        <f>'Geo 4'!F20</f>
        <v>7.9824550089375004</v>
      </c>
      <c r="G20" s="155" t="s">
        <v>65</v>
      </c>
    </row>
    <row r="21" spans="2:9" ht="21">
      <c r="B21" s="11" t="s">
        <v>942</v>
      </c>
      <c r="C21" s="11"/>
      <c r="D21" s="11"/>
      <c r="E21" s="11"/>
      <c r="F21" s="51">
        <f>'Geo 4'!F21</f>
        <v>54.878723991000001</v>
      </c>
      <c r="G21" s="155" t="s">
        <v>65</v>
      </c>
    </row>
    <row r="22" spans="2:9" ht="21">
      <c r="B22" s="11" t="s">
        <v>943</v>
      </c>
      <c r="C22" s="11"/>
      <c r="D22" s="11"/>
      <c r="E22" s="11"/>
      <c r="F22" s="51">
        <f>'Geo 4'!F22</f>
        <v>11.03248125</v>
      </c>
      <c r="G22" s="155" t="s">
        <v>65</v>
      </c>
    </row>
    <row r="23" spans="2:9" ht="21">
      <c r="B23" s="35" t="s">
        <v>945</v>
      </c>
      <c r="C23" s="11"/>
      <c r="D23" s="11"/>
      <c r="E23" s="11"/>
      <c r="F23" s="51">
        <f>'Geo 4'!F23</f>
        <v>182.50829999999999</v>
      </c>
      <c r="G23" s="155" t="s">
        <v>65</v>
      </c>
    </row>
    <row r="24" spans="2:9" ht="21">
      <c r="B24" s="35" t="s">
        <v>946</v>
      </c>
      <c r="C24" s="11"/>
      <c r="D24" s="11"/>
      <c r="E24" s="11"/>
      <c r="F24" s="51">
        <f>'Geo 4'!F24</f>
        <v>164.35988622859188</v>
      </c>
      <c r="G24" s="155" t="s">
        <v>65</v>
      </c>
      <c r="H24" s="11"/>
      <c r="I24" s="11"/>
    </row>
    <row r="25" spans="2:9" ht="21">
      <c r="B25" s="35" t="s">
        <v>947</v>
      </c>
      <c r="C25" s="11"/>
      <c r="D25" s="11"/>
      <c r="E25" s="11"/>
      <c r="F25" s="51">
        <f>'Geo 4'!F25</f>
        <v>76.776734769377853</v>
      </c>
      <c r="G25" s="155" t="s">
        <v>65</v>
      </c>
      <c r="H25" s="11"/>
      <c r="I25" s="11"/>
    </row>
    <row r="26" spans="2:9">
      <c r="B26" s="11"/>
      <c r="C26" s="11"/>
      <c r="D26" s="11"/>
      <c r="E26" s="152"/>
      <c r="F26" s="11"/>
      <c r="G26" s="11"/>
      <c r="H26" s="11"/>
      <c r="I26" s="11"/>
    </row>
    <row r="27" spans="2:9" ht="21">
      <c r="B27" s="126" t="s">
        <v>948</v>
      </c>
      <c r="C27" s="11"/>
      <c r="D27" s="11"/>
      <c r="E27" s="11"/>
      <c r="F27" s="147">
        <f>'Geo 4'!F27</f>
        <v>1.7984923029385376</v>
      </c>
      <c r="G27" s="155" t="s">
        <v>10</v>
      </c>
      <c r="H27" s="11"/>
      <c r="I27" s="11"/>
    </row>
    <row r="28" spans="2:9" ht="21">
      <c r="B28" s="126" t="s">
        <v>949</v>
      </c>
      <c r="C28" s="11"/>
      <c r="D28" s="11"/>
      <c r="E28" s="11"/>
      <c r="F28" s="147">
        <f>'Geo 4'!F28</f>
        <v>2.6</v>
      </c>
      <c r="G28" s="155" t="s">
        <v>10</v>
      </c>
      <c r="H28" s="11"/>
      <c r="I28" s="11"/>
    </row>
    <row r="29" spans="2:9" ht="21" customHeight="1">
      <c r="B29" s="11"/>
      <c r="C29" s="11"/>
      <c r="D29" s="11"/>
      <c r="E29" s="11"/>
      <c r="F29" s="11"/>
      <c r="G29" s="11"/>
      <c r="H29" s="11"/>
      <c r="I29" s="11"/>
    </row>
    <row r="30" spans="2:9">
      <c r="B30" s="126" t="str">
        <f>IF(Input!$D$9="CHBDC","ULS:","Strength:")</f>
        <v>ULS:</v>
      </c>
      <c r="C30" s="11"/>
      <c r="D30" s="11"/>
      <c r="E30" s="147"/>
      <c r="F30" s="11"/>
      <c r="G30" s="11"/>
      <c r="H30" s="11"/>
      <c r="I30" s="11"/>
    </row>
    <row r="31" spans="2:9" ht="9" customHeight="1">
      <c r="B31" s="11"/>
      <c r="C31" s="11"/>
      <c r="D31" s="11"/>
      <c r="E31" s="11"/>
      <c r="F31" s="11"/>
      <c r="G31" s="11"/>
      <c r="H31" s="11"/>
      <c r="I31" s="11"/>
    </row>
    <row r="32" spans="2:9" ht="21">
      <c r="B32" s="11" t="s">
        <v>950</v>
      </c>
      <c r="C32" s="11"/>
      <c r="D32" s="11"/>
      <c r="E32" s="11"/>
      <c r="F32" s="51">
        <f>'Geo 4'!F32</f>
        <v>49.776758779004709</v>
      </c>
      <c r="G32" s="155" t="s">
        <v>65</v>
      </c>
      <c r="H32" s="11"/>
      <c r="I32" s="11"/>
    </row>
    <row r="33" spans="2:9" ht="21">
      <c r="B33" s="11" t="s">
        <v>951</v>
      </c>
      <c r="C33" s="11"/>
      <c r="D33" s="11"/>
      <c r="E33" s="11"/>
      <c r="F33" s="51">
        <f>'Geo 4'!F33</f>
        <v>46.393702074720004</v>
      </c>
      <c r="G33" s="155" t="s">
        <v>65</v>
      </c>
      <c r="H33" s="11"/>
      <c r="I33" s="11"/>
    </row>
    <row r="34" spans="2:9" ht="21">
      <c r="B34" s="11" t="s">
        <v>952</v>
      </c>
      <c r="C34" s="11"/>
      <c r="D34" s="11"/>
      <c r="E34" s="11"/>
      <c r="F34" s="51">
        <f>'Geo 4'!F34</f>
        <v>6.385964007150001</v>
      </c>
      <c r="G34" s="155" t="s">
        <v>65</v>
      </c>
      <c r="H34" s="11"/>
      <c r="I34" s="11"/>
    </row>
    <row r="35" spans="2:9" ht="21">
      <c r="B35" s="11" t="s">
        <v>942</v>
      </c>
      <c r="C35" s="11"/>
      <c r="D35" s="11"/>
      <c r="E35" s="11"/>
      <c r="F35" s="51">
        <f>'Geo 4'!F35</f>
        <v>43.902979192800004</v>
      </c>
      <c r="G35" s="155" t="s">
        <v>65</v>
      </c>
      <c r="H35" s="11"/>
      <c r="I35" s="11"/>
    </row>
    <row r="36" spans="2:9" ht="21">
      <c r="B36" s="11" t="s">
        <v>880</v>
      </c>
      <c r="C36" s="11"/>
      <c r="D36" s="11"/>
      <c r="E36" s="11"/>
      <c r="F36" s="51">
        <f>'Geo 4'!F36</f>
        <v>9.9292331249999997</v>
      </c>
      <c r="G36" s="155" t="s">
        <v>65</v>
      </c>
      <c r="H36" s="11"/>
      <c r="I36" s="11"/>
    </row>
    <row r="37" spans="2:9" ht="21">
      <c r="B37" s="35" t="s">
        <v>883</v>
      </c>
      <c r="C37" s="11"/>
      <c r="D37" s="11"/>
      <c r="E37" s="11"/>
      <c r="F37" s="51">
        <f>'Geo 4'!F37</f>
        <v>156.3886</v>
      </c>
      <c r="G37" s="155" t="s">
        <v>65</v>
      </c>
      <c r="H37" s="11"/>
      <c r="I37" s="24" t="s">
        <v>869</v>
      </c>
    </row>
    <row r="38" spans="2:9" ht="21">
      <c r="B38" s="35" t="s">
        <v>872</v>
      </c>
      <c r="C38" s="11"/>
      <c r="D38" s="11"/>
      <c r="E38" s="11"/>
      <c r="F38" s="51">
        <f>'Geo 4'!F38</f>
        <v>140.88786687180951</v>
      </c>
      <c r="G38" s="155" t="s">
        <v>65</v>
      </c>
      <c r="H38" s="11"/>
      <c r="I38" s="11"/>
    </row>
    <row r="39" spans="2:9">
      <c r="B39" s="35"/>
      <c r="C39" s="11"/>
      <c r="D39" s="11"/>
      <c r="E39" s="11"/>
      <c r="F39" s="51"/>
      <c r="G39" s="155"/>
      <c r="H39" s="11"/>
      <c r="I39" s="11"/>
    </row>
    <row r="40" spans="2:9" ht="21">
      <c r="B40" s="11" t="s">
        <v>876</v>
      </c>
      <c r="C40" s="11"/>
      <c r="D40" s="64"/>
      <c r="E40" s="11"/>
      <c r="F40" s="51">
        <f>'Geo 4'!F40</f>
        <v>77.776185592194864</v>
      </c>
      <c r="G40" s="155" t="s">
        <v>65</v>
      </c>
      <c r="H40" s="11"/>
      <c r="I40" s="11"/>
    </row>
    <row r="41" spans="2:9" ht="21">
      <c r="B41" s="11" t="s">
        <v>877</v>
      </c>
      <c r="C41" s="11"/>
      <c r="D41" s="64"/>
      <c r="E41" s="11"/>
      <c r="F41" s="51">
        <f>'Geo 4'!F41</f>
        <v>78.869293527024013</v>
      </c>
      <c r="G41" s="155" t="s">
        <v>65</v>
      </c>
      <c r="H41" s="11"/>
      <c r="I41" s="11"/>
    </row>
    <row r="42" spans="2:9" ht="21">
      <c r="B42" s="11" t="s">
        <v>878</v>
      </c>
      <c r="C42" s="11"/>
      <c r="D42" s="64"/>
      <c r="E42" s="11"/>
      <c r="F42" s="51">
        <f>'Geo 4'!F42</f>
        <v>9.9780687611718744</v>
      </c>
      <c r="G42" s="155" t="s">
        <v>65</v>
      </c>
      <c r="H42" s="11"/>
      <c r="I42" s="11"/>
    </row>
    <row r="43" spans="2:9" ht="21">
      <c r="B43" s="11" t="s">
        <v>879</v>
      </c>
      <c r="C43" s="11"/>
      <c r="D43" s="64"/>
      <c r="E43" s="11"/>
      <c r="F43" s="51">
        <f>'Geo 4'!F43</f>
        <v>68.598404988750005</v>
      </c>
      <c r="G43" s="155" t="s">
        <v>65</v>
      </c>
      <c r="H43" s="11"/>
      <c r="I43" s="11"/>
    </row>
    <row r="44" spans="2:9" ht="21">
      <c r="B44" s="11" t="s">
        <v>880</v>
      </c>
      <c r="C44" s="11"/>
      <c r="D44" s="11"/>
      <c r="E44" s="11"/>
      <c r="F44" s="51">
        <f>'Geo 4'!F44</f>
        <v>12.135729375</v>
      </c>
      <c r="G44" s="155" t="s">
        <v>65</v>
      </c>
      <c r="H44" s="11"/>
      <c r="I44" s="11"/>
    </row>
    <row r="45" spans="2:9" ht="21">
      <c r="B45" s="35" t="s">
        <v>896</v>
      </c>
      <c r="C45" s="11"/>
      <c r="D45" s="11"/>
      <c r="E45" s="11"/>
      <c r="F45" s="51">
        <f>'Geo 4'!F45</f>
        <v>247.35768224414076</v>
      </c>
      <c r="G45" s="155" t="s">
        <v>65</v>
      </c>
      <c r="H45" s="11"/>
      <c r="I45" s="24" t="s">
        <v>869</v>
      </c>
    </row>
    <row r="46" spans="2:9" ht="21">
      <c r="B46" s="35" t="s">
        <v>873</v>
      </c>
      <c r="C46" s="11"/>
      <c r="D46" s="11"/>
      <c r="E46" s="11"/>
      <c r="F46" s="51">
        <f>'Geo 4'!F46</f>
        <v>105.3184786154966</v>
      </c>
      <c r="G46" s="155" t="s">
        <v>65</v>
      </c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 ht="21">
      <c r="B48" s="126" t="s">
        <v>874</v>
      </c>
      <c r="C48" s="11"/>
      <c r="D48" s="11"/>
      <c r="E48" s="11"/>
      <c r="F48" s="147">
        <f>'Geo 4'!F48</f>
        <v>1.8280278244975339</v>
      </c>
      <c r="G48" s="155" t="s">
        <v>10</v>
      </c>
      <c r="H48" s="11"/>
      <c r="I48" s="11"/>
    </row>
    <row r="49" spans="2:9" ht="21">
      <c r="B49" s="126" t="s">
        <v>875</v>
      </c>
      <c r="C49" s="11"/>
      <c r="D49" s="11"/>
      <c r="E49" s="11"/>
      <c r="F49" s="147">
        <f>'Geo 4'!F49</f>
        <v>2.6</v>
      </c>
      <c r="G49" s="155" t="s">
        <v>10</v>
      </c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F51" s="11"/>
      <c r="G51" s="11"/>
    </row>
    <row r="52" spans="2:9">
      <c r="B52" s="25" t="s">
        <v>63</v>
      </c>
      <c r="D52" s="34" t="s">
        <v>281</v>
      </c>
      <c r="F52" s="11"/>
      <c r="G52" s="11"/>
    </row>
    <row r="53" spans="2:9">
      <c r="F53" s="11"/>
      <c r="G53" s="11"/>
    </row>
    <row r="54" spans="2:9">
      <c r="B54" s="13" t="str">
        <f>IF(Input!$D$9="CHBDC","SLS:","Service:")</f>
        <v>SLS:</v>
      </c>
      <c r="F54" s="11"/>
      <c r="G54" s="11"/>
    </row>
    <row r="55" spans="2:9" ht="9" customHeight="1">
      <c r="F55" s="11"/>
      <c r="G55" s="11"/>
    </row>
    <row r="56" spans="2:9" ht="21">
      <c r="B56" s="13" t="s">
        <v>176</v>
      </c>
      <c r="E56" s="51">
        <f>'Geo 4'!E56</f>
        <v>0.16000000000000003</v>
      </c>
      <c r="F56" s="155" t="s">
        <v>65</v>
      </c>
      <c r="G56" s="11"/>
    </row>
    <row r="57" spans="2:9" ht="21" customHeight="1">
      <c r="E57" s="51"/>
      <c r="F57" s="11"/>
      <c r="G57" s="11"/>
    </row>
    <row r="58" spans="2:9">
      <c r="B58" s="13" t="str">
        <f>IF(Input!$D$9="CHBDC","ULS:","Strength:")</f>
        <v>ULS:</v>
      </c>
      <c r="E58" s="51"/>
      <c r="F58" s="11"/>
      <c r="G58" s="11"/>
    </row>
    <row r="59" spans="2:9">
      <c r="E59" s="152"/>
      <c r="F59" s="11"/>
      <c r="G59" s="11"/>
    </row>
    <row r="60" spans="2:9" ht="21">
      <c r="B60" s="13" t="s">
        <v>176</v>
      </c>
      <c r="E60" s="51">
        <f>'Geo 4'!E60</f>
        <v>0.20000000000000004</v>
      </c>
      <c r="F60" s="155" t="s">
        <v>65</v>
      </c>
      <c r="G60" s="11"/>
    </row>
    <row r="61" spans="2:9" ht="21">
      <c r="B61" s="126" t="s">
        <v>866</v>
      </c>
      <c r="E61" s="147">
        <f>'Geo 4'!E61</f>
        <v>6.6666666666666666E-2</v>
      </c>
      <c r="F61" s="155" t="s">
        <v>10</v>
      </c>
      <c r="G61" s="11"/>
    </row>
    <row r="62" spans="2:9">
      <c r="B62" s="13"/>
      <c r="E62" s="147"/>
      <c r="F62" s="155"/>
      <c r="G62" s="11"/>
    </row>
    <row r="63" spans="2:9" ht="12.75" customHeight="1">
      <c r="B63" s="13"/>
      <c r="E63" s="147"/>
      <c r="F63" s="155"/>
      <c r="G63" s="11"/>
    </row>
    <row r="64" spans="2:9">
      <c r="B64" s="245" t="s">
        <v>690</v>
      </c>
      <c r="C64" s="11"/>
      <c r="D64" s="11"/>
      <c r="E64" s="186" t="str">
        <f>'Geo 1'!$E$59</f>
        <v>*</v>
      </c>
      <c r="F64" s="11"/>
      <c r="G64" s="11"/>
    </row>
    <row r="65" spans="2:7">
      <c r="B65" s="245"/>
      <c r="C65" s="11"/>
      <c r="D65" s="11"/>
      <c r="E65" s="147"/>
      <c r="F65" s="11"/>
      <c r="G65" s="11"/>
    </row>
    <row r="66" spans="2:7">
      <c r="B66" s="11" t="s">
        <v>58</v>
      </c>
      <c r="C66" s="11" t="s">
        <v>683</v>
      </c>
      <c r="D66" s="51">
        <f>'Geo 4'!D66</f>
        <v>0</v>
      </c>
      <c r="E66" s="147" t="s">
        <v>689</v>
      </c>
      <c r="F66" s="51">
        <f>'Geo 4'!F66</f>
        <v>0</v>
      </c>
      <c r="G66" s="11" t="s">
        <v>66</v>
      </c>
    </row>
    <row r="67" spans="2:7">
      <c r="B67" s="11" t="s">
        <v>36</v>
      </c>
      <c r="C67" s="11" t="s">
        <v>683</v>
      </c>
      <c r="D67" s="51">
        <f>'Geo 4'!D67</f>
        <v>0</v>
      </c>
      <c r="E67" s="147" t="s">
        <v>689</v>
      </c>
      <c r="F67" s="51">
        <f>'Geo 4'!F67</f>
        <v>0</v>
      </c>
      <c r="G67" s="11" t="s">
        <v>66</v>
      </c>
    </row>
    <row r="68" spans="2:7">
      <c r="B68" s="11"/>
      <c r="C68" s="11"/>
      <c r="D68" s="51"/>
      <c r="E68" s="147"/>
      <c r="F68" s="51"/>
      <c r="G68" s="11"/>
    </row>
    <row r="69" spans="2:7">
      <c r="B69" s="11"/>
      <c r="C69" s="11"/>
      <c r="D69" s="51"/>
      <c r="E69" s="147"/>
      <c r="F69" s="51"/>
      <c r="G69" s="11"/>
    </row>
    <row r="70" spans="2:7">
      <c r="B70" s="245" t="s">
        <v>849</v>
      </c>
      <c r="C70" s="11"/>
      <c r="D70" s="51"/>
      <c r="E70" s="147"/>
      <c r="F70" s="51"/>
      <c r="G70" s="11"/>
    </row>
    <row r="71" spans="2:7">
      <c r="B71" s="11"/>
      <c r="C71" s="11"/>
      <c r="D71" s="51"/>
      <c r="E71" s="147"/>
      <c r="F71" s="51"/>
      <c r="G71" s="11"/>
    </row>
    <row r="72" spans="2:7">
      <c r="B72" s="11" t="s">
        <v>850</v>
      </c>
      <c r="C72" s="294" t="s">
        <v>852</v>
      </c>
      <c r="D72" s="295">
        <f>'Geo 4'!D72</f>
        <v>0</v>
      </c>
      <c r="E72" s="147" t="s">
        <v>853</v>
      </c>
      <c r="F72" s="147">
        <f>'Geo 4'!F72</f>
        <v>0</v>
      </c>
      <c r="G72" s="11" t="s">
        <v>10</v>
      </c>
    </row>
    <row r="73" spans="2:7">
      <c r="B73" s="11"/>
      <c r="C73" s="152" t="s">
        <v>851</v>
      </c>
      <c r="D73" s="200">
        <f>'Geo 4'!D73</f>
        <v>0</v>
      </c>
      <c r="E73" s="147"/>
      <c r="F73" s="51"/>
      <c r="G73" s="11"/>
    </row>
    <row r="74" spans="2:7">
      <c r="B74" s="11"/>
      <c r="C74" s="11"/>
      <c r="D74" s="51"/>
      <c r="E74" s="147"/>
      <c r="F74" s="51"/>
      <c r="G74" s="11"/>
    </row>
    <row r="75" spans="2:7">
      <c r="B75" s="11"/>
      <c r="C75" s="11" t="s">
        <v>854</v>
      </c>
      <c r="D75" s="51"/>
      <c r="E75" s="147">
        <f>'Geo 4'!E75</f>
        <v>0.65</v>
      </c>
      <c r="F75" s="187" t="s">
        <v>10</v>
      </c>
      <c r="G75" s="11"/>
    </row>
    <row r="76" spans="2:7">
      <c r="B76" s="11"/>
      <c r="C76" s="11"/>
      <c r="D76" s="51"/>
      <c r="E76" s="147"/>
      <c r="F76" s="51"/>
      <c r="G76" s="11"/>
    </row>
    <row r="77" spans="2:7">
      <c r="B77" s="11"/>
      <c r="C77" s="11"/>
      <c r="D77" s="51"/>
      <c r="E77" s="147"/>
      <c r="F77" s="51"/>
      <c r="G77" s="11"/>
    </row>
    <row r="78" spans="2:7">
      <c r="B78" s="11" t="s">
        <v>855</v>
      </c>
      <c r="C78" s="294" t="s">
        <v>852</v>
      </c>
      <c r="D78" s="295">
        <f>'Geo 4'!D78</f>
        <v>0</v>
      </c>
      <c r="E78" s="147" t="s">
        <v>853</v>
      </c>
      <c r="F78" s="147">
        <f>'Geo 4'!F78</f>
        <v>0</v>
      </c>
      <c r="G78" s="11" t="s">
        <v>10</v>
      </c>
    </row>
    <row r="79" spans="2:7">
      <c r="B79" s="11"/>
      <c r="C79" s="152" t="s">
        <v>851</v>
      </c>
      <c r="D79" s="200">
        <f>'Geo 4'!D79</f>
        <v>0</v>
      </c>
      <c r="E79" s="147"/>
      <c r="F79" s="51"/>
      <c r="G79" s="11"/>
    </row>
    <row r="80" spans="2:7">
      <c r="B80" s="11"/>
      <c r="C80" s="11"/>
      <c r="D80" s="51"/>
      <c r="E80" s="147"/>
      <c r="F80" s="51"/>
      <c r="G80" s="11"/>
    </row>
    <row r="81" spans="2:13">
      <c r="B81" s="11"/>
      <c r="C81" s="11" t="s">
        <v>854</v>
      </c>
      <c r="D81" s="51"/>
      <c r="E81" s="147">
        <f>'Geo 4'!E81</f>
        <v>0.65</v>
      </c>
      <c r="F81" s="187" t="s">
        <v>10</v>
      </c>
      <c r="G81" s="11"/>
    </row>
    <row r="82" spans="2:13">
      <c r="B82" s="13"/>
      <c r="E82" s="147"/>
      <c r="F82" s="155"/>
      <c r="G82" s="11"/>
    </row>
    <row r="83" spans="2:13">
      <c r="B83" s="13"/>
      <c r="E83" s="147"/>
      <c r="F83" s="155"/>
      <c r="G83" s="11"/>
    </row>
    <row r="84" spans="2:13">
      <c r="B84" s="4" t="s">
        <v>171</v>
      </c>
      <c r="D84" s="95"/>
      <c r="E84" s="37"/>
      <c r="F84" s="126"/>
      <c r="G84" s="11"/>
    </row>
    <row r="85" spans="2:13">
      <c r="E85" s="37"/>
      <c r="F85" s="126"/>
      <c r="G85" s="11"/>
    </row>
    <row r="86" spans="2:13">
      <c r="B86" s="7" t="s">
        <v>338</v>
      </c>
      <c r="C86" s="7"/>
      <c r="D86" s="7"/>
      <c r="E86" s="51">
        <f>IF(Input!$C$27="Cantilever",('WK3'!$G$82*'WK3'!$G$83+'WK3'!$G$90*'WK3'!$G$91+'WK3'!$G$98*'WK3'!$G$99+'WK3'!$G$106*'WK3'!$G$107+'WK3'!$G$117*'WK3'!$G$118+'WK3'!$G$125*'WK3'!$G$126+'WK3'!$G$133*'WK3'!$G$134+'WK3'!$N$86*'WK3'!$N$87)+$F$25*$F$28+$E$56*$E$61+'WK3'!$M$184+D73*E75,0)</f>
        <v>565.99124613935362</v>
      </c>
      <c r="F86" s="155" t="s">
        <v>66</v>
      </c>
      <c r="G86" s="136" t="str">
        <f>IF(Input!$D$9="CHBDC","SLS","Service")</f>
        <v>SLS</v>
      </c>
    </row>
    <row r="87" spans="2:13">
      <c r="B87" s="7" t="s">
        <v>338</v>
      </c>
      <c r="C87" s="7"/>
      <c r="D87" s="7"/>
      <c r="E87" s="51">
        <f>IF(Input!$C$27="Cantilever",('WK3'!$G$82*'WK3'!$G$83+'WK3'!$G$90*'WK3'!$G$91+'WK3'!$G$98*'WK3'!$G$99+'WK3'!$G$106*'WK3'!$G$107+'WK3'!$G$117*'WK3'!$G$118+'WK3'!$G$125*'WK3'!$G$126+'WK3'!$G$133*'WK3'!$G$134)*DeadSelfMax+'WK3'!$T$86*'WK3'!$T$87+$E$60*$E$61+'WK3'!$M$184*DeadEarthMax+$F$46*$F$49*EarthOverMin+D79*E81,0)</f>
        <v>698.05130519394697</v>
      </c>
      <c r="F87" s="155" t="s">
        <v>66</v>
      </c>
      <c r="G87" s="136" t="str">
        <f>IF(Input!$D$9="CHBDC","ULS","Strength")</f>
        <v>ULS</v>
      </c>
      <c r="H87" s="108"/>
      <c r="I87" s="108"/>
      <c r="J87" s="108"/>
      <c r="K87" s="108"/>
      <c r="L87" s="108"/>
      <c r="M87" s="108"/>
    </row>
    <row r="88" spans="2:13">
      <c r="B88" s="7"/>
      <c r="C88" s="7"/>
      <c r="D88" s="7"/>
      <c r="E88" s="51"/>
      <c r="F88" s="142"/>
      <c r="G88" s="51"/>
    </row>
    <row r="89" spans="2:13">
      <c r="B89" s="7" t="s">
        <v>321</v>
      </c>
      <c r="C89" s="7"/>
      <c r="D89" s="7"/>
      <c r="E89" s="51">
        <f>'Geo 4'!E89</f>
        <v>328.74646729397625</v>
      </c>
      <c r="F89" s="155" t="s">
        <v>66</v>
      </c>
      <c r="G89" s="136" t="str">
        <f>IF(Input!$D$9="CHBDC","SLS","Service")</f>
        <v>SLS</v>
      </c>
    </row>
    <row r="90" spans="2:13">
      <c r="B90" s="7" t="s">
        <v>321</v>
      </c>
      <c r="C90" s="7"/>
      <c r="D90" s="7"/>
      <c r="E90" s="51">
        <f>'Geo 4'!E90</f>
        <v>287.37877007577208</v>
      </c>
      <c r="F90" s="155" t="s">
        <v>66</v>
      </c>
      <c r="G90" s="136" t="str">
        <f>IF(Input!$D$9="CHBDC","ULS","Strength")</f>
        <v>ULS</v>
      </c>
    </row>
    <row r="91" spans="2:13">
      <c r="B91" s="7"/>
      <c r="C91" s="7"/>
      <c r="D91" s="7"/>
      <c r="E91" s="51"/>
      <c r="F91" s="142"/>
      <c r="G91" s="51"/>
    </row>
    <row r="92" spans="2:13">
      <c r="B92" s="3" t="s">
        <v>322</v>
      </c>
      <c r="C92" s="7"/>
      <c r="D92" s="7"/>
      <c r="E92" s="179">
        <f>IF(Input!$C$27="Cantilever",('WK3'!$G$83+'WK3'!$G$91+'WK3'!$G$99+'WK3'!$G$107+'WK3'!$G$118+'WK3'!$G$126+'WK3'!$G$134)+'WK3'!$N$86-('WK1'!$R$48*'WK2'!R34*Input!$F$17/2)+'WK3'!$J$184+$F$25,0)</f>
        <v>291.12990724770697</v>
      </c>
      <c r="F92" s="155" t="s">
        <v>65</v>
      </c>
      <c r="G92" s="136" t="str">
        <f>IF(Input!$D$9="CHBDC","SLS","Service")</f>
        <v>SLS</v>
      </c>
    </row>
    <row r="93" spans="2:13">
      <c r="B93" s="3" t="s">
        <v>323</v>
      </c>
      <c r="C93" s="7"/>
      <c r="D93" s="7"/>
      <c r="E93" s="241">
        <f>IF(Input!$C$27="Cantilever",('WK3'!$G$83+'WK3'!$G$91+'WK3'!$G$99+'WK3'!$G$107+'WK3'!$G$118+'WK3'!$G$126+'WK3'!$G$134)*DeadSelfMax+'WK3'!$T$86-WaterMax*('WK1'!$R$48*'WK2'!R34*Input!$F$17/2)+'WK3'!$J$184*DeadEarthMax+$F$46*EarthOverMin,0)</f>
        <v>366.08069361530863</v>
      </c>
      <c r="F93" s="155" t="s">
        <v>65</v>
      </c>
      <c r="G93" s="136" t="str">
        <f>IF(Input!$D$9="CHBDC","ULS","Strength")</f>
        <v>ULS</v>
      </c>
    </row>
    <row r="94" spans="2:13">
      <c r="B94" s="7"/>
      <c r="C94" s="7"/>
      <c r="D94" s="7"/>
      <c r="E94" s="51"/>
      <c r="F94" s="15"/>
    </row>
    <row r="95" spans="2:13">
      <c r="B95" s="126" t="s">
        <v>512</v>
      </c>
      <c r="C95" s="11"/>
      <c r="D95" s="11"/>
      <c r="E95" s="51"/>
      <c r="F95" s="142"/>
      <c r="G95" s="136"/>
    </row>
    <row r="96" spans="2:13">
      <c r="B96" s="126"/>
      <c r="C96" s="11"/>
      <c r="D96" s="11"/>
      <c r="E96" s="51"/>
      <c r="F96" s="142"/>
      <c r="G96" s="136"/>
    </row>
    <row r="97" spans="2:7">
      <c r="B97" s="11" t="s">
        <v>338</v>
      </c>
      <c r="C97" s="11"/>
      <c r="D97" s="11"/>
      <c r="E97" s="51">
        <f>E86*Input!$E$97</f>
        <v>5659.9124613935364</v>
      </c>
      <c r="F97" s="155" t="s">
        <v>66</v>
      </c>
      <c r="G97" s="136" t="str">
        <f>IF(Input!$D$9="CHBDC","SLS","Service")</f>
        <v>SLS</v>
      </c>
    </row>
    <row r="98" spans="2:7">
      <c r="B98" s="11" t="s">
        <v>338</v>
      </c>
      <c r="C98" s="11"/>
      <c r="D98" s="11"/>
      <c r="E98" s="51">
        <f>E87*Input!$E$97</f>
        <v>6980.5130519394697</v>
      </c>
      <c r="F98" s="155" t="s">
        <v>66</v>
      </c>
      <c r="G98" s="136" t="str">
        <f>IF(Input!$D$9="CHBDC","ULS","Strength")</f>
        <v>ULS</v>
      </c>
    </row>
    <row r="99" spans="2:7">
      <c r="B99" s="11"/>
      <c r="C99" s="11"/>
      <c r="D99" s="11"/>
      <c r="E99" s="51"/>
      <c r="F99" s="142"/>
      <c r="G99" s="51"/>
    </row>
    <row r="100" spans="2:7">
      <c r="B100" s="11" t="s">
        <v>321</v>
      </c>
      <c r="C100" s="11"/>
      <c r="D100" s="11"/>
      <c r="E100" s="51">
        <f>E89*Input!$E$97</f>
        <v>3287.4646729397627</v>
      </c>
      <c r="F100" s="155" t="s">
        <v>66</v>
      </c>
      <c r="G100" s="136" t="str">
        <f>IF(Input!$D$9="CHBDC","SLS","Service")</f>
        <v>SLS</v>
      </c>
    </row>
    <row r="101" spans="2:7">
      <c r="B101" s="11" t="s">
        <v>321</v>
      </c>
      <c r="C101" s="11"/>
      <c r="D101" s="11"/>
      <c r="E101" s="51">
        <f>E90*Input!$E$97</f>
        <v>2873.7877007577208</v>
      </c>
      <c r="F101" s="155" t="s">
        <v>66</v>
      </c>
      <c r="G101" s="136" t="str">
        <f>IF(Input!$D$9="CHBDC","ULS","Strength")</f>
        <v>ULS</v>
      </c>
    </row>
    <row r="102" spans="2:7">
      <c r="B102" s="11"/>
      <c r="C102" s="11"/>
      <c r="D102" s="11"/>
      <c r="E102" s="51"/>
      <c r="F102" s="142"/>
      <c r="G102" s="51"/>
    </row>
    <row r="103" spans="2:7">
      <c r="B103" s="126" t="s">
        <v>322</v>
      </c>
      <c r="C103" s="11"/>
      <c r="D103" s="11"/>
      <c r="E103" s="51">
        <f>E92*Input!$E$97</f>
        <v>2911.2990724770698</v>
      </c>
      <c r="F103" s="155" t="s">
        <v>65</v>
      </c>
      <c r="G103" s="136" t="str">
        <f>IF(Input!$D$9="CHBDC","SLS","Service")</f>
        <v>SLS</v>
      </c>
    </row>
    <row r="104" spans="2:7">
      <c r="B104" s="126" t="s">
        <v>323</v>
      </c>
      <c r="C104" s="11"/>
      <c r="D104" s="11"/>
      <c r="E104" s="51">
        <f>E93*Input!$E$97</f>
        <v>3660.8069361530861</v>
      </c>
      <c r="F104" s="155" t="s">
        <v>65</v>
      </c>
      <c r="G104" s="136" t="str">
        <f>IF(Input!$D$9="CHBDC","ULS","Strength")</f>
        <v>ULS</v>
      </c>
    </row>
    <row r="105" spans="2:7">
      <c r="B105" s="126"/>
      <c r="C105" s="11"/>
      <c r="D105" s="11"/>
      <c r="E105" s="51"/>
      <c r="F105" s="142"/>
      <c r="G105" s="136"/>
    </row>
    <row r="106" spans="2:7">
      <c r="B106" s="126" t="s">
        <v>513</v>
      </c>
      <c r="C106" s="11"/>
      <c r="D106" s="11"/>
      <c r="E106" s="51">
        <f>IF(Input!C27="Gravity",0,(F24-E56)*Input!$E$97)</f>
        <v>1641.9988622859187</v>
      </c>
      <c r="F106" s="155" t="s">
        <v>65</v>
      </c>
      <c r="G106" s="136" t="str">
        <f>IF(Input!$D$9="CHBDC","SLS","Service")</f>
        <v>SLS</v>
      </c>
    </row>
    <row r="107" spans="2:7">
      <c r="B107" s="126" t="s">
        <v>513</v>
      </c>
      <c r="C107" s="11"/>
      <c r="D107" s="11"/>
      <c r="E107" s="51">
        <f>IF(Input!C27="Gravity",0,(F38-E60)*Input!$E$97)</f>
        <v>1406.8786687180952</v>
      </c>
      <c r="F107" s="155" t="s">
        <v>65</v>
      </c>
      <c r="G107" s="136" t="str">
        <f>IF(Input!$D$9="CHBDC","ULS","Strength")</f>
        <v>ULS</v>
      </c>
    </row>
    <row r="108" spans="2:7">
      <c r="B108" s="7"/>
      <c r="C108" s="7"/>
      <c r="D108" s="7"/>
      <c r="E108" s="51"/>
      <c r="F108" s="142"/>
      <c r="G108" s="11"/>
    </row>
    <row r="109" spans="2:7">
      <c r="B109" s="7"/>
      <c r="C109" s="7"/>
      <c r="D109" s="7"/>
      <c r="E109" s="51"/>
      <c r="F109" s="142"/>
      <c r="G109" s="11"/>
    </row>
    <row r="110" spans="2:7">
      <c r="B110" s="4" t="s">
        <v>16</v>
      </c>
      <c r="D110" s="95"/>
      <c r="E110" s="51"/>
      <c r="F110" s="142"/>
      <c r="G110" s="11"/>
    </row>
    <row r="111" spans="2:7">
      <c r="E111" s="51"/>
      <c r="F111" s="142"/>
      <c r="G111" s="11"/>
    </row>
    <row r="112" spans="2:7">
      <c r="B112" s="20" t="s">
        <v>338</v>
      </c>
      <c r="E112" s="51">
        <f>'Geo 4'!E97</f>
        <v>0</v>
      </c>
      <c r="F112" s="155" t="s">
        <v>66</v>
      </c>
      <c r="G112" s="136" t="str">
        <f>IF(Input!$D$9="CHBDC","SLS","Service")</f>
        <v>SLS</v>
      </c>
    </row>
    <row r="113" spans="2:11">
      <c r="B113" s="20" t="s">
        <v>338</v>
      </c>
      <c r="E113" s="51">
        <f>'Geo 4'!E98</f>
        <v>0</v>
      </c>
      <c r="F113" s="155" t="s">
        <v>66</v>
      </c>
      <c r="G113" s="136" t="str">
        <f>IF(Input!$D$9="CHBDC","ULS","Strength")</f>
        <v>ULS</v>
      </c>
      <c r="H113" s="107"/>
      <c r="I113" s="107"/>
      <c r="J113" s="107"/>
      <c r="K113" s="107"/>
    </row>
    <row r="114" spans="2:11">
      <c r="E114" s="51"/>
      <c r="F114" s="142"/>
      <c r="G114" s="51"/>
    </row>
    <row r="115" spans="2:11">
      <c r="B115" s="20" t="s">
        <v>321</v>
      </c>
      <c r="E115" s="51">
        <f>'Geo 4'!E100</f>
        <v>0</v>
      </c>
      <c r="F115" s="155" t="s">
        <v>66</v>
      </c>
      <c r="G115" s="136" t="str">
        <f>IF(Input!$D$9="CHBDC","SLS","Service")</f>
        <v>SLS</v>
      </c>
    </row>
    <row r="116" spans="2:11">
      <c r="B116" s="20" t="s">
        <v>321</v>
      </c>
      <c r="E116" s="51">
        <f>'Geo 4'!E101</f>
        <v>0</v>
      </c>
      <c r="F116" s="155" t="s">
        <v>66</v>
      </c>
      <c r="G116" s="136" t="str">
        <f>IF(Input!$D$9="CHBDC","ULS","Strength")</f>
        <v>ULS</v>
      </c>
    </row>
    <row r="117" spans="2:11">
      <c r="E117" s="51"/>
      <c r="F117" s="142"/>
      <c r="G117" s="51"/>
    </row>
    <row r="118" spans="2:11">
      <c r="B118" s="13" t="s">
        <v>322</v>
      </c>
      <c r="E118" s="51">
        <f>'Geo 4'!E103</f>
        <v>0</v>
      </c>
      <c r="F118" s="155" t="s">
        <v>65</v>
      </c>
      <c r="G118" s="136" t="str">
        <f>IF(Input!$D$9="CHBDC","SLS","Service")</f>
        <v>SLS</v>
      </c>
    </row>
    <row r="119" spans="2:11">
      <c r="B119" s="13" t="s">
        <v>323</v>
      </c>
      <c r="E119" s="51">
        <f>'Geo 4'!E104</f>
        <v>0</v>
      </c>
      <c r="F119" s="155" t="s">
        <v>65</v>
      </c>
      <c r="G119" s="136" t="str">
        <f>IF(Input!$D$9="CHBDC","ULS","Strength")</f>
        <v>ULS</v>
      </c>
    </row>
    <row r="120" spans="2:11">
      <c r="E120" s="51"/>
      <c r="F120" s="142"/>
      <c r="G120" s="11"/>
    </row>
    <row r="121" spans="2:11">
      <c r="B121" s="126" t="s">
        <v>512</v>
      </c>
      <c r="C121" s="11"/>
      <c r="D121" s="11"/>
      <c r="E121" s="51"/>
      <c r="F121" s="142"/>
      <c r="G121" s="136"/>
    </row>
    <row r="122" spans="2:11">
      <c r="B122" s="126"/>
      <c r="C122" s="11"/>
      <c r="D122" s="11"/>
      <c r="E122" s="51"/>
      <c r="F122" s="142"/>
      <c r="G122" s="136"/>
    </row>
    <row r="123" spans="2:11">
      <c r="B123" s="11" t="s">
        <v>338</v>
      </c>
      <c r="C123" s="11"/>
      <c r="D123" s="11"/>
      <c r="E123" s="51">
        <f>E112*Input!$E$97</f>
        <v>0</v>
      </c>
      <c r="F123" s="155" t="s">
        <v>66</v>
      </c>
      <c r="G123" s="136" t="str">
        <f>IF(Input!$D$9="CHBDC","SLS","Service")</f>
        <v>SLS</v>
      </c>
    </row>
    <row r="124" spans="2:11">
      <c r="B124" s="11" t="s">
        <v>338</v>
      </c>
      <c r="C124" s="11"/>
      <c r="D124" s="11"/>
      <c r="E124" s="51">
        <f>E113*Input!$E$97</f>
        <v>0</v>
      </c>
      <c r="F124" s="155" t="s">
        <v>66</v>
      </c>
      <c r="G124" s="136" t="str">
        <f>IF(Input!$D$9="CHBDC","ULS","Strength")</f>
        <v>ULS</v>
      </c>
    </row>
    <row r="125" spans="2:11">
      <c r="B125" s="11"/>
      <c r="C125" s="11"/>
      <c r="D125" s="11"/>
      <c r="E125" s="51"/>
      <c r="F125" s="142"/>
      <c r="G125" s="51"/>
    </row>
    <row r="126" spans="2:11">
      <c r="B126" s="11" t="s">
        <v>321</v>
      </c>
      <c r="C126" s="11"/>
      <c r="D126" s="11"/>
      <c r="E126" s="51">
        <f>E115*Input!$E$97</f>
        <v>0</v>
      </c>
      <c r="F126" s="155" t="s">
        <v>66</v>
      </c>
      <c r="G126" s="136" t="str">
        <f>IF(Input!$D$9="CHBDC","SLS","Service")</f>
        <v>SLS</v>
      </c>
    </row>
    <row r="127" spans="2:11">
      <c r="B127" s="11" t="s">
        <v>321</v>
      </c>
      <c r="C127" s="11"/>
      <c r="D127" s="11"/>
      <c r="E127" s="51">
        <f>E116*Input!$E$97</f>
        <v>0</v>
      </c>
      <c r="F127" s="155" t="s">
        <v>66</v>
      </c>
      <c r="G127" s="136" t="str">
        <f>IF(Input!$D$9="CHBDC","ULS","Strength")</f>
        <v>ULS</v>
      </c>
    </row>
    <row r="128" spans="2:11">
      <c r="B128" s="11"/>
      <c r="C128" s="11"/>
      <c r="D128" s="11"/>
      <c r="E128" s="51"/>
      <c r="F128" s="142"/>
      <c r="G128" s="51"/>
    </row>
    <row r="129" spans="2:11">
      <c r="B129" s="126" t="s">
        <v>322</v>
      </c>
      <c r="C129" s="11"/>
      <c r="D129" s="11"/>
      <c r="E129" s="51">
        <f>E118*Input!$E$97</f>
        <v>0</v>
      </c>
      <c r="F129" s="155" t="s">
        <v>65</v>
      </c>
      <c r="G129" s="136" t="str">
        <f>IF(Input!$D$9="CHBDC","SLS","Service")</f>
        <v>SLS</v>
      </c>
    </row>
    <row r="130" spans="2:11">
      <c r="B130" s="126" t="s">
        <v>323</v>
      </c>
      <c r="C130" s="11"/>
      <c r="D130" s="11"/>
      <c r="E130" s="51">
        <f>E119*Input!$E$97</f>
        <v>0</v>
      </c>
      <c r="F130" s="155" t="s">
        <v>65</v>
      </c>
      <c r="G130" s="136" t="str">
        <f>IF(Input!$D$9="CHBDC","ULS","Strength")</f>
        <v>ULS</v>
      </c>
    </row>
    <row r="131" spans="2:11">
      <c r="B131" s="126"/>
      <c r="C131" s="11"/>
      <c r="D131" s="11"/>
      <c r="E131" s="51"/>
      <c r="F131" s="142"/>
      <c r="G131" s="136"/>
    </row>
    <row r="132" spans="2:11">
      <c r="B132" s="126" t="s">
        <v>513</v>
      </c>
      <c r="C132" s="11"/>
      <c r="D132" s="11"/>
      <c r="E132" s="51">
        <f>IF(Input!C27="Cantilever",0,(F24-E56)*Input!$E$97)</f>
        <v>0</v>
      </c>
      <c r="F132" s="155" t="s">
        <v>65</v>
      </c>
      <c r="G132" s="136" t="str">
        <f>IF(Input!$D$9="CHBDC","SLS","Service")</f>
        <v>SLS</v>
      </c>
    </row>
    <row r="133" spans="2:11">
      <c r="B133" s="126" t="s">
        <v>513</v>
      </c>
      <c r="C133" s="11"/>
      <c r="D133" s="11"/>
      <c r="E133" s="51">
        <f>IF(Input!C27="Cantilever",0,(F38-E60)*Input!$E$97)</f>
        <v>0</v>
      </c>
      <c r="F133" s="155" t="s">
        <v>65</v>
      </c>
      <c r="G133" s="136" t="str">
        <f>IF(Input!$D$9="CHBDC","ULS","Strength")</f>
        <v>ULS</v>
      </c>
    </row>
    <row r="134" spans="2:11">
      <c r="E134" s="51"/>
      <c r="F134" s="142"/>
      <c r="G134" s="11"/>
    </row>
    <row r="135" spans="2:11">
      <c r="E135" s="51"/>
      <c r="F135" s="142"/>
      <c r="G135" s="11"/>
    </row>
    <row r="136" spans="2:11">
      <c r="B136" s="104" t="str">
        <f>IF(Input!$D$9="CHBDC","Serviceability Limit States","Service Limit States")</f>
        <v>Serviceability Limit States</v>
      </c>
      <c r="D136" s="13"/>
      <c r="E136" s="51"/>
      <c r="F136" s="142"/>
      <c r="G136" s="11"/>
      <c r="I136" s="143" t="str">
        <f>IF(Input!$D$9="CHBDC","cl.6.10.3 and 6.12.2.1(a)","10.6.3.1.2")</f>
        <v>cl.6.10.3 and 6.12.2.1(a)</v>
      </c>
    </row>
    <row r="137" spans="2:11">
      <c r="E137" s="51"/>
      <c r="F137" s="142"/>
      <c r="G137" s="11"/>
    </row>
    <row r="138" spans="2:11">
      <c r="C138" s="20" t="s">
        <v>19</v>
      </c>
      <c r="E138" s="51">
        <f>'Geo 4'!E110</f>
        <v>328.74646729397625</v>
      </c>
      <c r="F138" s="155" t="s">
        <v>66</v>
      </c>
      <c r="G138" s="11"/>
    </row>
    <row r="139" spans="2:11">
      <c r="C139" s="20" t="s">
        <v>250</v>
      </c>
      <c r="E139" s="51">
        <f>'Geo 4'!E111</f>
        <v>565.99124613935362</v>
      </c>
      <c r="F139" s="155" t="s">
        <v>66</v>
      </c>
      <c r="G139" s="11"/>
    </row>
    <row r="140" spans="2:11">
      <c r="C140" s="11" t="s">
        <v>1035</v>
      </c>
      <c r="E140" s="147">
        <f>'Geo 4'!E112</f>
        <v>0.81491036454567478</v>
      </c>
      <c r="F140" s="155" t="s">
        <v>10</v>
      </c>
      <c r="G140" s="11"/>
    </row>
    <row r="141" spans="2:11">
      <c r="C141" s="11" t="s">
        <v>1021</v>
      </c>
      <c r="E141" s="147">
        <f>'Geo 4'!E113</f>
        <v>0.48508963545432526</v>
      </c>
      <c r="F141" s="155" t="s">
        <v>10</v>
      </c>
      <c r="G141" s="11"/>
    </row>
    <row r="142" spans="2:11">
      <c r="C142" s="11" t="s">
        <v>656</v>
      </c>
      <c r="E142" s="147">
        <f>'Geo 4'!E114</f>
        <v>0.43333333333333335</v>
      </c>
      <c r="F142" s="155" t="s">
        <v>10</v>
      </c>
      <c r="G142" s="11"/>
    </row>
    <row r="143" spans="2:11">
      <c r="C143" s="11"/>
      <c r="E143" s="11"/>
      <c r="F143" s="11"/>
      <c r="G143" s="11"/>
    </row>
    <row r="144" spans="2:11">
      <c r="C144" s="11" t="s">
        <v>20</v>
      </c>
      <c r="E144" s="11"/>
      <c r="F144" s="51">
        <f>'Geo 4'!F116</f>
        <v>238.16926778199826</v>
      </c>
      <c r="G144" s="155" t="s">
        <v>532</v>
      </c>
      <c r="K144" s="130"/>
    </row>
    <row r="145" spans="2:14">
      <c r="C145" s="11" t="s">
        <v>21</v>
      </c>
      <c r="E145" s="11"/>
      <c r="F145" s="51">
        <f>'Geo 4'!F117</f>
        <v>0</v>
      </c>
      <c r="G145" s="155" t="s">
        <v>532</v>
      </c>
      <c r="K145" s="130"/>
    </row>
    <row r="146" spans="2:14">
      <c r="C146" s="11"/>
      <c r="E146" s="11"/>
      <c r="F146" s="11"/>
      <c r="G146" s="11"/>
    </row>
    <row r="147" spans="2:14">
      <c r="C147" s="11"/>
      <c r="D147" s="20" t="s">
        <v>30</v>
      </c>
      <c r="E147" s="51">
        <f>IF(Input!C19=0,0,'WK5'!H262)</f>
        <v>26.959413151948173</v>
      </c>
      <c r="F147" s="155" t="s">
        <v>66</v>
      </c>
      <c r="G147" s="11"/>
    </row>
    <row r="148" spans="2:14">
      <c r="C148" s="11"/>
      <c r="D148" s="20" t="s">
        <v>31</v>
      </c>
      <c r="E148" s="51">
        <f>IF(Input!C21=0,0,'WK5'!H271)</f>
        <v>-83.637012656583735</v>
      </c>
      <c r="F148" s="155" t="s">
        <v>66</v>
      </c>
      <c r="G148" s="32"/>
      <c r="I148" s="41"/>
      <c r="N148" s="46"/>
    </row>
    <row r="149" spans="2:14">
      <c r="C149" s="11"/>
      <c r="D149" s="11" t="s">
        <v>32</v>
      </c>
      <c r="E149" s="51">
        <f>IF(Input!$C$21&gt;0,ROUND('WK1'!AA162*'WK1'!AD162+'WK1'!AA164*'WK1'!AD164+'WK1'!Y168+D66*(Input!F114-Input!$C$17)+(D73*(F72+(Input!$C$20-Input!$C$22)/2)),4),0)</f>
        <v>124.0133</v>
      </c>
      <c r="F149" s="136" t="s">
        <v>555</v>
      </c>
      <c r="G149" s="11"/>
    </row>
    <row r="150" spans="2:14">
      <c r="C150" s="11"/>
      <c r="D150" s="11" t="s">
        <v>97</v>
      </c>
      <c r="E150" s="51">
        <f>'Str 1'!$E$151</f>
        <v>33.6</v>
      </c>
      <c r="F150" s="155" t="s">
        <v>65</v>
      </c>
      <c r="G150" s="11"/>
    </row>
    <row r="151" spans="2:14">
      <c r="C151" s="11"/>
      <c r="E151" s="51"/>
      <c r="F151" s="126"/>
      <c r="G151" s="11"/>
    </row>
    <row r="152" spans="2:14">
      <c r="B152" s="104" t="str">
        <f>IF(Input!$D$9="CHBDC","Ultimate Limit States","Strength Limit States")</f>
        <v>Ultimate Limit States</v>
      </c>
      <c r="C152" s="126"/>
      <c r="D152" s="13"/>
      <c r="E152" s="51"/>
      <c r="F152" s="126"/>
      <c r="G152" s="32"/>
      <c r="H152" s="14"/>
      <c r="I152" s="143" t="str">
        <f>IF(Input!$D$9="CHBDC","cl.6.10.3 and 6.12.2.1(a)","10.6.3.1.2")</f>
        <v>cl.6.10.3 and 6.12.2.1(a)</v>
      </c>
    </row>
    <row r="153" spans="2:14">
      <c r="C153" s="11"/>
      <c r="E153" s="51"/>
      <c r="F153" s="126"/>
      <c r="G153" s="11"/>
    </row>
    <row r="154" spans="2:14">
      <c r="C154" s="11" t="s">
        <v>19</v>
      </c>
      <c r="E154" s="51">
        <f>'Geo 4'!E125</f>
        <v>287.37877007577208</v>
      </c>
      <c r="F154" s="155" t="s">
        <v>66</v>
      </c>
      <c r="G154" s="11"/>
    </row>
    <row r="155" spans="2:14">
      <c r="C155" s="11" t="s">
        <v>1036</v>
      </c>
      <c r="E155" s="51">
        <f>'Geo 4'!E126</f>
        <v>698.05130519394697</v>
      </c>
      <c r="F155" s="155" t="s">
        <v>66</v>
      </c>
      <c r="G155" s="11"/>
    </row>
    <row r="156" spans="2:14">
      <c r="C156" s="11" t="s">
        <v>1033</v>
      </c>
      <c r="E156" s="147">
        <f>'Geo 4'!E127</f>
        <v>1.1218087768095333</v>
      </c>
      <c r="F156" s="155" t="s">
        <v>10</v>
      </c>
      <c r="G156" s="11"/>
    </row>
    <row r="157" spans="2:14" ht="21">
      <c r="C157" s="11" t="s">
        <v>1034</v>
      </c>
      <c r="E157" s="147">
        <f>'Geo 4'!E128</f>
        <v>0.17819122319046676</v>
      </c>
      <c r="F157" s="155" t="s">
        <v>10</v>
      </c>
      <c r="G157" s="11"/>
    </row>
    <row r="158" spans="2:14" ht="21">
      <c r="C158" s="11" t="s">
        <v>663</v>
      </c>
      <c r="E158" s="147">
        <f>'Geo 4'!E129</f>
        <v>2.2436175536190666</v>
      </c>
      <c r="F158" s="155" t="s">
        <v>10</v>
      </c>
      <c r="G158" s="11"/>
    </row>
    <row r="159" spans="2:14">
      <c r="C159" s="11"/>
      <c r="E159" s="152"/>
      <c r="F159" s="142"/>
      <c r="G159" s="11"/>
    </row>
    <row r="160" spans="2:14">
      <c r="C160" s="11" t="s">
        <v>654</v>
      </c>
      <c r="E160" s="51">
        <f>'Geo 4'!E130</f>
        <v>163.16537238033385</v>
      </c>
      <c r="F160" s="155" t="s">
        <v>532</v>
      </c>
      <c r="G160" s="11"/>
      <c r="K160" s="130"/>
    </row>
    <row r="161" spans="3:14">
      <c r="C161" s="11"/>
      <c r="E161" s="36"/>
    </row>
    <row r="162" spans="3:14">
      <c r="C162" s="11" t="s">
        <v>30</v>
      </c>
      <c r="D162" s="60">
        <f>IF(Input!C19=0,0,IF($E$158&lt;Input!$C$19,($E$160*$E$158*(Input!$C$19-$E$158/2))-DeadSelfMax*(Input!$C$17*Input!$C$19^2/2*Density)-DeadEarthMax*'WK5'!C131+WaterMin*'WK5'!I111,($E$160*Input!$C$19^2/2)-DeadSelfMax*(Input!$C$17*Input!$C$19^2/2*Density)-DeadEarthMax*'WK5'!$C$131))</f>
        <v>19.34567154754173</v>
      </c>
      <c r="E162" s="155" t="s">
        <v>66</v>
      </c>
      <c r="F162" s="11"/>
      <c r="G162" s="126" t="s">
        <v>70</v>
      </c>
      <c r="H162" s="51">
        <f>IF(Input!C19=0,0,ABS(IF($E$158&lt;Input!$C$19,($E$160*$E$158)-DeadSelfMax*(Input!$C$17*Input!$C$19*Density)-DeadEarthMax*'WK5'!C130+WaterMin*'WK5'!M111,($E$160*Input!$C$19)-DeadSelfMax*(Input!$C$17*Input!$C$19*Density)-DeadEarthMax*'WK5'!C130+WaterMin*'WK5'!M111)))</f>
        <v>78.019175493051534</v>
      </c>
      <c r="I162" s="155" t="s">
        <v>65</v>
      </c>
    </row>
    <row r="163" spans="3:14">
      <c r="C163" s="11" t="s">
        <v>31</v>
      </c>
      <c r="D163" s="60">
        <f>IF(Input!C21=0,0,IF($E$87&gt;$E$113,IF($E$158&gt;(Input!$C$19+Input!$C$20),(($E$158-Input!$C$19-Input!$C$20)^2/2*$E$160)+'WK5'!$H$282+'WK5'!H287,'WK5'!$H$282+'WK5'!H287),0))</f>
        <v>-54.182842701671156</v>
      </c>
      <c r="E163" s="155" t="s">
        <v>66</v>
      </c>
      <c r="F163" s="11"/>
      <c r="G163" s="126" t="s">
        <v>71</v>
      </c>
      <c r="H163" s="51">
        <f>IF(Input!C21=0,0,ABS(IF($E$87&gt;$E$113,IF($E$158&gt;(Input!$C$19+Input!$C$20),(($E$158-Input!$C$19-Input!$C$20)*$E$160)+'WK5'!$Q$282+'WK5'!Q287,'WK5'!$Q$282+'WK5'!Q287),0)))</f>
        <v>19.362473136317448</v>
      </c>
      <c r="I163" s="155" t="s">
        <v>65</v>
      </c>
      <c r="J163" s="13"/>
    </row>
    <row r="164" spans="3:14">
      <c r="C164" s="11" t="s">
        <v>32</v>
      </c>
      <c r="D164" s="51">
        <f>IF(Input!$C$21&gt;0,ROUND('WK1'!$AA$337*'WK1'!$AD$337+'WK1'!$AA$339*'WK1'!$AD$339+'WK1'!$Y$343+$D$67*(Input!$F$114-Input!$C$17)+($D$79*($F$78+(Input!$C$20-Input!$C$22)/2)),4),0)</f>
        <v>146.7277</v>
      </c>
      <c r="E164" s="136" t="s">
        <v>555</v>
      </c>
      <c r="F164" s="11"/>
      <c r="G164" s="126" t="s">
        <v>72</v>
      </c>
      <c r="H164" s="51">
        <f>ABS(ROUND(IF(Input!$C$21&gt;0,'WK1'!$AA$337+'WK1'!$AA$339+$D$67-$D$78/Dimensions,0),4))</f>
        <v>100.58969999999999</v>
      </c>
      <c r="I164" s="155" t="s">
        <v>65</v>
      </c>
    </row>
    <row r="165" spans="3:14">
      <c r="C165" s="11" t="s">
        <v>97</v>
      </c>
      <c r="D165" s="51">
        <f>'Str 1'!D166</f>
        <v>40.32</v>
      </c>
      <c r="E165" s="155" t="s">
        <v>65</v>
      </c>
      <c r="F165" s="297"/>
      <c r="G165" s="296"/>
      <c r="H165" s="298"/>
      <c r="I165" s="142"/>
    </row>
    <row r="166" spans="3:14">
      <c r="C166" s="11"/>
      <c r="D166" s="7"/>
      <c r="E166" s="11"/>
      <c r="F166" s="11"/>
      <c r="G166" s="16"/>
      <c r="H166" s="81"/>
      <c r="I166" s="16"/>
      <c r="J166" s="12"/>
      <c r="K166" s="16"/>
      <c r="L166" s="13"/>
      <c r="M166" s="16"/>
      <c r="N166" s="13"/>
    </row>
    <row r="167" spans="3:14">
      <c r="C167" s="11" t="s">
        <v>658</v>
      </c>
      <c r="D167" s="147">
        <f>(Input!$F$17)/6</f>
        <v>0.43333333333333335</v>
      </c>
      <c r="E167" s="155" t="s">
        <v>10</v>
      </c>
      <c r="G167" s="11"/>
      <c r="H167" s="152"/>
      <c r="I167" s="11"/>
    </row>
    <row r="168" spans="3:14">
      <c r="E168" s="11"/>
      <c r="F168" s="11"/>
      <c r="G168" s="11"/>
      <c r="H168" s="152"/>
      <c r="I168" s="11"/>
    </row>
    <row r="169" spans="3:14">
      <c r="C169" s="20" t="s">
        <v>20</v>
      </c>
      <c r="E169" s="11"/>
      <c r="F169" s="51">
        <f>IF($E$87&gt;$E$113,IF(IF($E$157&lt;=$D$167,$E$93/Input!$F$17*(1+6*$E$157/Input!$F$17),2*$E$93/3/$E$156)&lt;0,0,IF($E$157&lt;=$D$167,E$93/Input!$F$17*(1+6*$E$157/Input!$F$17),2*$E$93/3/$E$156)),IF(IF($E$157&lt;=$D$167,$E$119/Input!$F$17*(1+6*$E$157/Input!$F$17),2*$E$119/3/$E$156)&lt;0,0,IF($E$157&lt;=$D$167,$E$119/Input!$F$17*(1+6*$E$157/Input!$F$17),2*$E$119/3/$E$156)))</f>
        <v>198.69881699558584</v>
      </c>
      <c r="G169" s="155" t="s">
        <v>532</v>
      </c>
      <c r="H169" s="152"/>
      <c r="I169" s="11"/>
      <c r="K169" s="130"/>
    </row>
    <row r="170" spans="3:14">
      <c r="C170" s="20" t="s">
        <v>21</v>
      </c>
      <c r="E170" s="11"/>
      <c r="F170" s="51">
        <f>IF($E$87&gt;$E$113,(IF($E$157&lt;=$D$167,$E$93/Input!$F$17*(1-6*$E$157/Input!$F$17),0)),(IF($E$157&lt;=$D$167,$E$119/Input!$F$17*(1-6*$E$157/Input!$F$17),0)))</f>
        <v>82.901716554651543</v>
      </c>
      <c r="G170" s="155" t="s">
        <v>532</v>
      </c>
      <c r="H170" s="152"/>
      <c r="I170" s="11"/>
      <c r="K170" s="130"/>
    </row>
    <row r="171" spans="3:14">
      <c r="E171" s="11"/>
      <c r="F171" s="11"/>
      <c r="G171" s="11"/>
      <c r="H171" s="152"/>
      <c r="I171" s="11"/>
    </row>
    <row r="172" spans="3:14">
      <c r="C172" s="20" t="s">
        <v>30</v>
      </c>
      <c r="D172" s="14">
        <f>IF(Input!C19=0,0,'WK5'!H279)</f>
        <v>22.965572293190743</v>
      </c>
      <c r="E172" s="155" t="s">
        <v>66</v>
      </c>
      <c r="F172" s="11"/>
      <c r="G172" s="126" t="s">
        <v>70</v>
      </c>
      <c r="H172" s="51">
        <f>IF(Input!C19=0,0,ABS('WK5'!Q279))</f>
        <v>90.218729510247996</v>
      </c>
      <c r="I172" s="155" t="s">
        <v>65</v>
      </c>
    </row>
    <row r="173" spans="3:14">
      <c r="C173" s="20" t="s">
        <v>31</v>
      </c>
      <c r="D173" s="14">
        <f>IF(Input!C21=0,0,'WK5'!H288)</f>
        <v>-43.839011447951201</v>
      </c>
      <c r="E173" s="155" t="s">
        <v>66</v>
      </c>
      <c r="F173" s="11"/>
      <c r="G173" s="126" t="s">
        <v>71</v>
      </c>
      <c r="H173" s="51">
        <f>IF(Input!C21=0,0,ABS('WK5'!Q288))</f>
        <v>32.627244589851301</v>
      </c>
      <c r="I173" s="155" t="s">
        <v>65</v>
      </c>
    </row>
    <row r="174" spans="3:14">
      <c r="C174" s="11" t="s">
        <v>32</v>
      </c>
      <c r="D174" s="51">
        <f>D164</f>
        <v>146.7277</v>
      </c>
      <c r="E174" s="136" t="s">
        <v>555</v>
      </c>
      <c r="F174" s="297"/>
      <c r="G174" s="126" t="s">
        <v>72</v>
      </c>
      <c r="H174" s="51">
        <f>ABS(H164)</f>
        <v>100.58969999999999</v>
      </c>
      <c r="I174" s="155" t="s">
        <v>65</v>
      </c>
    </row>
    <row r="175" spans="3:14">
      <c r="C175" s="11" t="s">
        <v>97</v>
      </c>
      <c r="D175" s="51">
        <f>'Str 1'!D176</f>
        <v>40.32</v>
      </c>
      <c r="E175" s="155" t="s">
        <v>65</v>
      </c>
      <c r="F175" s="297"/>
      <c r="G175" s="296"/>
      <c r="H175" s="300"/>
      <c r="I175" s="142"/>
    </row>
    <row r="176" spans="3:14">
      <c r="E176" s="32"/>
      <c r="F176" s="11"/>
      <c r="G176" s="11"/>
      <c r="H176" s="11"/>
      <c r="I176" s="11"/>
    </row>
    <row r="177" spans="3:9">
      <c r="C177" s="20" t="s">
        <v>27</v>
      </c>
      <c r="E177" s="51">
        <f>IF($D$162&gt;$D$172,$D$162,$D$172)</f>
        <v>22.965572293190743</v>
      </c>
      <c r="F177" s="155" t="s">
        <v>66</v>
      </c>
      <c r="G177" s="11"/>
      <c r="H177" s="11"/>
      <c r="I177" s="11"/>
    </row>
    <row r="178" spans="3:9">
      <c r="C178" s="20" t="s">
        <v>28</v>
      </c>
      <c r="E178" s="51">
        <f>IF(D163&lt;0,IF(D163&lt;D173,D163,D173),IF(D173&lt;0,D173,0))</f>
        <v>-54.182842701671156</v>
      </c>
      <c r="F178" s="155" t="s">
        <v>66</v>
      </c>
      <c r="G178" s="11" t="s">
        <v>33</v>
      </c>
      <c r="H178" s="11"/>
      <c r="I178" s="11"/>
    </row>
    <row r="179" spans="3:9">
      <c r="C179" s="20" t="s">
        <v>28</v>
      </c>
      <c r="E179" s="51">
        <f>IF(D163&gt;0,IF(D163&gt;D173,D163,D173),IF(D173&gt;0,D173,0))</f>
        <v>0</v>
      </c>
      <c r="F179" s="155" t="s">
        <v>66</v>
      </c>
      <c r="G179" s="11" t="s">
        <v>34</v>
      </c>
      <c r="H179" s="11"/>
      <c r="I179" s="11"/>
    </row>
    <row r="180" spans="3:9">
      <c r="C180" s="20" t="s">
        <v>29</v>
      </c>
      <c r="E180" s="51">
        <f>IF($D$164&gt;$D$174,$D$164,$D$174)</f>
        <v>146.7277</v>
      </c>
      <c r="F180" s="136" t="s">
        <v>555</v>
      </c>
      <c r="G180" s="11"/>
      <c r="H180" s="11"/>
      <c r="I180" s="11"/>
    </row>
    <row r="181" spans="3:9">
      <c r="C181" s="13" t="s">
        <v>98</v>
      </c>
      <c r="D181" s="13"/>
      <c r="E181" s="51">
        <f>'Str 1'!E182</f>
        <v>40.32</v>
      </c>
      <c r="F181" s="155" t="s">
        <v>65</v>
      </c>
      <c r="G181" s="11"/>
      <c r="H181" s="11"/>
      <c r="I181" s="11"/>
    </row>
    <row r="182" spans="3:9">
      <c r="E182" s="11"/>
      <c r="F182" s="11"/>
      <c r="G182" s="11"/>
      <c r="H182" s="11"/>
      <c r="I182" s="11"/>
    </row>
    <row r="183" spans="3:9">
      <c r="C183" s="13" t="s">
        <v>73</v>
      </c>
      <c r="D183" s="13"/>
      <c r="E183" s="51">
        <f>ROUND(MAX(H162,H172),4)</f>
        <v>90.218699999999998</v>
      </c>
      <c r="F183" s="155" t="s">
        <v>65</v>
      </c>
      <c r="G183" s="11"/>
      <c r="H183" s="11"/>
      <c r="I183" s="11"/>
    </row>
    <row r="184" spans="3:9">
      <c r="C184" s="13" t="s">
        <v>74</v>
      </c>
      <c r="D184" s="13"/>
      <c r="E184" s="51">
        <f>ROUND(IF(ABS(H163)&gt;ABS(H173),H163,H173),4)</f>
        <v>32.627200000000002</v>
      </c>
      <c r="F184" s="155" t="s">
        <v>65</v>
      </c>
      <c r="G184" s="11"/>
      <c r="H184" s="11"/>
      <c r="I184" s="11"/>
    </row>
    <row r="185" spans="3:9">
      <c r="C185" s="13" t="s">
        <v>75</v>
      </c>
      <c r="D185" s="13"/>
      <c r="E185" s="51">
        <f>ROUND(H164,4)</f>
        <v>100.58969999999999</v>
      </c>
      <c r="F185" s="155" t="s">
        <v>65</v>
      </c>
      <c r="G185" s="11"/>
      <c r="H185" s="11"/>
      <c r="I185" s="11"/>
    </row>
  </sheetData>
  <sheetProtection algorithmName="SHA-512" hashValue="zXVyI4cU/C5b7yvqQ9KSyPMUmziUIIGplc+OGfbNyid/v30ZMRbzNVrsoe5ZQFdPcIsUIe8AWYpuP1z2JGUR/w==" saltValue="agQlnIDzAxuI1+WHl1rMqg==" spinCount="100000" sheet="1" objects="1" scenarios="1"/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&amp;L&amp;10&amp;F&amp;C&amp;10Str 4&amp;R&amp;10Page &amp;P of &amp;N</oddFooter>
  </headerFooter>
  <rowBreaks count="5" manualBreakCount="5">
    <brk id="29" max="16383" man="1"/>
    <brk id="63" max="16383" man="1"/>
    <brk id="83" max="16383" man="1"/>
    <brk id="109" max="8" man="1"/>
    <brk id="1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201"/>
  <sheetViews>
    <sheetView showOutlineSymbols="0" zoomScale="87" zoomScaleNormal="87" workbookViewId="0">
      <selection activeCell="K9" sqref="K9"/>
    </sheetView>
  </sheetViews>
  <sheetFormatPr defaultColWidth="9.5703125" defaultRowHeight="12.75"/>
  <cols>
    <col min="1" max="1" width="2.140625" style="11" customWidth="1"/>
    <col min="2" max="2" width="10.7109375" style="11" customWidth="1"/>
    <col min="3" max="3" width="12.28515625" style="11" customWidth="1"/>
    <col min="4" max="4" width="12.7109375" style="11" customWidth="1"/>
    <col min="5" max="5" width="10.85546875" style="11" customWidth="1"/>
    <col min="6" max="8" width="10.7109375" style="11" customWidth="1"/>
    <col min="9" max="9" width="11.7109375" style="24" customWidth="1"/>
    <col min="10" max="12" width="10.7109375" style="11" customWidth="1"/>
    <col min="13" max="16384" width="9.5703125" style="11"/>
  </cols>
  <sheetData>
    <row r="1" spans="2:16">
      <c r="B1" s="4" t="s">
        <v>178</v>
      </c>
      <c r="E1" s="64" t="s">
        <v>540</v>
      </c>
      <c r="P1" s="22">
        <v>9</v>
      </c>
    </row>
    <row r="2" spans="2:16">
      <c r="P2" s="22">
        <v>202</v>
      </c>
    </row>
    <row r="6" spans="2:16">
      <c r="F6" s="17" t="s">
        <v>100</v>
      </c>
    </row>
    <row r="9" spans="2:16">
      <c r="C9" s="18" t="s">
        <v>103</v>
      </c>
    </row>
    <row r="10" spans="2:16">
      <c r="G10" s="21" t="s">
        <v>101</v>
      </c>
    </row>
    <row r="12" spans="2:16">
      <c r="G12" s="47" t="s">
        <v>104</v>
      </c>
    </row>
    <row r="14" spans="2:16">
      <c r="D14" s="21"/>
      <c r="E14" s="21"/>
    </row>
    <row r="15" spans="2:16">
      <c r="D15" s="21"/>
      <c r="E15" s="21"/>
      <c r="G15" s="21" t="s">
        <v>102</v>
      </c>
    </row>
    <row r="16" spans="2:16">
      <c r="D16" s="48" t="s">
        <v>105</v>
      </c>
      <c r="E16" s="49" t="s">
        <v>106</v>
      </c>
      <c r="J16" s="23"/>
    </row>
    <row r="17" spans="2:10">
      <c r="D17" s="48"/>
      <c r="E17" s="49"/>
      <c r="J17" s="23"/>
    </row>
    <row r="18" spans="2:10">
      <c r="B18" s="174" t="s">
        <v>834</v>
      </c>
      <c r="D18" s="48"/>
      <c r="E18" s="49"/>
      <c r="J18" s="23"/>
    </row>
    <row r="19" spans="2:10" ht="21">
      <c r="B19" s="174" t="s">
        <v>835</v>
      </c>
      <c r="D19" s="48"/>
      <c r="E19" s="49"/>
      <c r="J19" s="23"/>
    </row>
    <row r="20" spans="2:10">
      <c r="D20" s="48"/>
      <c r="E20" s="49"/>
      <c r="J20" s="23"/>
    </row>
    <row r="21" spans="2:10">
      <c r="B21" s="50" t="s">
        <v>18</v>
      </c>
      <c r="C21" s="21" t="s">
        <v>107</v>
      </c>
      <c r="E21" s="51">
        <f>'WK5'!E292</f>
        <v>68.256892009983176</v>
      </c>
      <c r="F21" s="155" t="s">
        <v>66</v>
      </c>
      <c r="G21" s="32"/>
      <c r="J21" s="306"/>
    </row>
    <row r="22" spans="2:10">
      <c r="B22" s="21"/>
      <c r="C22" s="21" t="s">
        <v>108</v>
      </c>
      <c r="E22" s="51">
        <f>'WK5'!E293</f>
        <v>-128.1920618902233</v>
      </c>
      <c r="F22" s="155" t="s">
        <v>66</v>
      </c>
      <c r="G22" s="51">
        <f>'WK5'!G293</f>
        <v>0</v>
      </c>
      <c r="H22" s="155" t="s">
        <v>66</v>
      </c>
    </row>
    <row r="23" spans="2:10">
      <c r="B23" s="21"/>
      <c r="C23" s="142" t="s">
        <v>297</v>
      </c>
      <c r="E23" s="51">
        <f>'WK5'!$E$294</f>
        <v>211.3415</v>
      </c>
      <c r="F23" s="155" t="s">
        <v>66</v>
      </c>
      <c r="G23" s="187" t="str">
        <f>'WK5'!$G$294</f>
        <v>*</v>
      </c>
      <c r="J23" s="306"/>
    </row>
    <row r="24" spans="2:10">
      <c r="B24" s="21"/>
      <c r="C24" s="126" t="s">
        <v>109</v>
      </c>
      <c r="E24" s="140">
        <f>'WK5'!$E$295</f>
        <v>40.32</v>
      </c>
      <c r="F24" s="155" t="s">
        <v>65</v>
      </c>
      <c r="H24" s="256" t="s">
        <v>110</v>
      </c>
      <c r="J24" s="307"/>
    </row>
    <row r="25" spans="2:10">
      <c r="B25" s="21"/>
      <c r="C25" s="126"/>
      <c r="E25" s="140"/>
      <c r="F25" s="155"/>
      <c r="H25" s="256"/>
      <c r="J25" s="307"/>
    </row>
    <row r="26" spans="2:10">
      <c r="B26" s="21"/>
      <c r="C26" s="126" t="s">
        <v>70</v>
      </c>
      <c r="E26" s="51">
        <f>'WK5'!E297</f>
        <v>257.63330000000002</v>
      </c>
      <c r="F26" s="155" t="s">
        <v>65</v>
      </c>
      <c r="J26" s="306"/>
    </row>
    <row r="27" spans="2:10">
      <c r="B27" s="21"/>
      <c r="C27" s="126" t="s">
        <v>71</v>
      </c>
      <c r="E27" s="51">
        <f>'WK5'!E298</f>
        <v>134.1009</v>
      </c>
      <c r="F27" s="155" t="s">
        <v>65</v>
      </c>
      <c r="J27" s="306"/>
    </row>
    <row r="28" spans="2:10">
      <c r="B28" s="21"/>
      <c r="C28" s="126" t="s">
        <v>72</v>
      </c>
      <c r="E28" s="140">
        <f>'WK5'!$E$299</f>
        <v>138.74350000000001</v>
      </c>
      <c r="F28" s="155" t="s">
        <v>65</v>
      </c>
      <c r="J28" s="306"/>
    </row>
    <row r="29" spans="2:10">
      <c r="B29" s="21"/>
      <c r="C29" s="126"/>
      <c r="E29" s="140"/>
      <c r="F29" s="155"/>
      <c r="J29" s="306"/>
    </row>
    <row r="30" spans="2:10">
      <c r="B30" s="21"/>
      <c r="C30" s="126" t="s">
        <v>1114</v>
      </c>
      <c r="E30" s="140"/>
      <c r="F30" s="593">
        <v>3</v>
      </c>
      <c r="G30" s="150" t="s">
        <v>10</v>
      </c>
      <c r="H30" s="120" t="str">
        <f>IF($F$30&lt;0,"ERROR",IF($F$30&gt;Dimensions,"ERROR","*"))</f>
        <v>*</v>
      </c>
      <c r="J30" s="174"/>
    </row>
    <row r="31" spans="2:10">
      <c r="B31" s="21"/>
      <c r="C31" s="142" t="s">
        <v>1115</v>
      </c>
      <c r="E31" s="51">
        <f>'WK5'!$Q$292</f>
        <v>148.16290000000001</v>
      </c>
      <c r="F31" s="155" t="s">
        <v>66</v>
      </c>
      <c r="G31" s="187" t="str">
        <f>'WK5'!$S$292</f>
        <v>*</v>
      </c>
      <c r="J31" s="306"/>
    </row>
    <row r="32" spans="2:10">
      <c r="B32" s="21"/>
      <c r="C32" s="126" t="s">
        <v>109</v>
      </c>
      <c r="E32" s="140">
        <f>'WK5'!$Q$293</f>
        <v>33.325716</v>
      </c>
      <c r="F32" s="155" t="s">
        <v>65</v>
      </c>
      <c r="H32" s="256" t="s">
        <v>110</v>
      </c>
      <c r="J32" s="306"/>
    </row>
    <row r="33" spans="1:10">
      <c r="B33" s="21"/>
      <c r="C33" s="126" t="s">
        <v>1116</v>
      </c>
      <c r="E33" s="140">
        <f>'WK5'!$Q$294</f>
        <v>109.50239999999999</v>
      </c>
      <c r="F33" s="155" t="s">
        <v>65</v>
      </c>
      <c r="J33" s="306"/>
    </row>
    <row r="34" spans="1:10">
      <c r="B34" s="21"/>
      <c r="C34" s="126"/>
      <c r="E34" s="161"/>
      <c r="F34" s="126"/>
      <c r="J34" s="306"/>
    </row>
    <row r="35" spans="1:10">
      <c r="B35" s="50" t="s">
        <v>17</v>
      </c>
      <c r="C35" s="126" t="s">
        <v>107</v>
      </c>
      <c r="E35" s="51">
        <f>'WK5'!E301</f>
        <v>33.035621936064324</v>
      </c>
      <c r="F35" s="155" t="s">
        <v>66</v>
      </c>
      <c r="J35" s="306"/>
    </row>
    <row r="36" spans="1:10">
      <c r="C36" s="126" t="s">
        <v>108</v>
      </c>
      <c r="E36" s="51">
        <f>'WK5'!E302</f>
        <v>-101.53398488015876</v>
      </c>
      <c r="F36" s="155" t="s">
        <v>66</v>
      </c>
      <c r="G36" s="51">
        <f>'WK5'!G302</f>
        <v>0</v>
      </c>
      <c r="H36" s="155" t="s">
        <v>66</v>
      </c>
      <c r="J36" s="307"/>
    </row>
    <row r="37" spans="1:10">
      <c r="C37" s="142" t="s">
        <v>297</v>
      </c>
      <c r="E37" s="51">
        <f>'WK5'!$E$303</f>
        <v>150.76660000000001</v>
      </c>
      <c r="F37" s="155" t="s">
        <v>66</v>
      </c>
      <c r="G37" s="187" t="str">
        <f>'WK5'!$G$303</f>
        <v>*</v>
      </c>
      <c r="J37" s="307"/>
    </row>
    <row r="38" spans="1:10">
      <c r="C38" s="126" t="s">
        <v>109</v>
      </c>
      <c r="E38" s="51">
        <f>'WK5'!$E$304</f>
        <v>33.6</v>
      </c>
      <c r="F38" s="155" t="s">
        <v>65</v>
      </c>
      <c r="H38" s="256" t="s">
        <v>110</v>
      </c>
      <c r="J38" s="307"/>
    </row>
    <row r="39" spans="1:10">
      <c r="C39" s="126"/>
      <c r="E39" s="51"/>
      <c r="F39" s="155"/>
      <c r="H39" s="256"/>
      <c r="J39" s="307"/>
    </row>
    <row r="40" spans="1:10">
      <c r="C40" s="142" t="s">
        <v>1115</v>
      </c>
      <c r="E40" s="51">
        <f>'WK5'!$Q$301</f>
        <v>104.9</v>
      </c>
      <c r="F40" s="155" t="s">
        <v>66</v>
      </c>
      <c r="G40" s="187" t="str">
        <f>'WK5'!$S$301</f>
        <v>*</v>
      </c>
      <c r="J40" s="307"/>
    </row>
    <row r="41" spans="1:10">
      <c r="C41" s="126" t="s">
        <v>109</v>
      </c>
      <c r="E41" s="51">
        <f>'WK5'!$Q$302</f>
        <v>27.771430000000002</v>
      </c>
      <c r="F41" s="155" t="s">
        <v>65</v>
      </c>
      <c r="H41" s="256" t="s">
        <v>110</v>
      </c>
      <c r="J41" s="307"/>
    </row>
    <row r="42" spans="1:10">
      <c r="C42" s="126"/>
      <c r="E42" s="51"/>
      <c r="F42" s="155"/>
      <c r="H42" s="256"/>
      <c r="J42" s="307"/>
    </row>
    <row r="44" spans="1:10">
      <c r="A44" s="21"/>
      <c r="B44" s="4" t="s">
        <v>991</v>
      </c>
      <c r="C44" s="7"/>
      <c r="D44" s="7"/>
      <c r="E44" s="7"/>
      <c r="F44" s="7"/>
      <c r="G44" s="7"/>
      <c r="H44" s="7"/>
      <c r="I44" s="7"/>
      <c r="J44" s="7"/>
    </row>
    <row r="45" spans="1:10">
      <c r="A45" s="21"/>
      <c r="B45" s="64" t="s">
        <v>540</v>
      </c>
      <c r="C45" s="7"/>
      <c r="D45" s="7"/>
      <c r="E45" s="7"/>
      <c r="F45" s="7"/>
      <c r="G45" s="7"/>
      <c r="H45" s="7"/>
      <c r="I45" s="7"/>
      <c r="J45" s="7"/>
    </row>
    <row r="46" spans="1:10">
      <c r="A46" s="21"/>
      <c r="B46" s="3"/>
      <c r="C46" s="3"/>
      <c r="D46" s="3"/>
      <c r="E46" s="3"/>
      <c r="F46" s="3"/>
      <c r="G46" s="3"/>
      <c r="H46" s="7"/>
      <c r="I46" s="7"/>
      <c r="J46" s="7"/>
    </row>
    <row r="47" spans="1:10">
      <c r="A47" s="21"/>
      <c r="B47" s="3" t="s">
        <v>111</v>
      </c>
      <c r="C47" s="726" t="s">
        <v>392</v>
      </c>
      <c r="D47" s="727"/>
      <c r="E47" s="727"/>
      <c r="F47" s="727"/>
      <c r="G47" s="727"/>
      <c r="H47" s="7"/>
      <c r="I47" s="7"/>
      <c r="J47" s="7"/>
    </row>
    <row r="48" spans="1:10">
      <c r="A48" s="21"/>
      <c r="B48" s="3"/>
      <c r="C48" s="3"/>
      <c r="D48" s="3"/>
      <c r="E48" s="3"/>
      <c r="F48" s="3"/>
      <c r="G48" s="3"/>
      <c r="H48" s="3"/>
      <c r="I48" s="7"/>
      <c r="J48" s="7"/>
    </row>
    <row r="49" spans="1:10">
      <c r="A49" s="21"/>
      <c r="B49" s="79" t="s">
        <v>246</v>
      </c>
      <c r="C49" s="21"/>
      <c r="D49" s="21"/>
      <c r="E49" s="21"/>
      <c r="F49" s="19"/>
      <c r="G49" s="18"/>
      <c r="H49" s="21"/>
      <c r="I49" s="21"/>
      <c r="J49" s="7"/>
    </row>
    <row r="50" spans="1:10">
      <c r="A50" s="21"/>
      <c r="B50" s="7"/>
      <c r="C50" s="7"/>
      <c r="D50" s="7"/>
      <c r="E50" s="7"/>
      <c r="F50" s="7"/>
      <c r="G50" s="7"/>
      <c r="H50" s="7"/>
      <c r="I50" s="7"/>
      <c r="J50" s="7"/>
    </row>
    <row r="51" spans="1:10" ht="19.5">
      <c r="A51" s="21"/>
      <c r="B51" s="54"/>
      <c r="C51" s="55" t="s">
        <v>119</v>
      </c>
      <c r="D51" s="60">
        <f>'WK5'!B314</f>
        <v>1060.1990000000001</v>
      </c>
      <c r="E51" s="155" t="s">
        <v>66</v>
      </c>
      <c r="F51" s="244" t="s">
        <v>571</v>
      </c>
      <c r="G51" s="51">
        <f>'WK5'!F314</f>
        <v>849.5</v>
      </c>
      <c r="H51" s="155" t="s">
        <v>66</v>
      </c>
      <c r="J51" s="7"/>
    </row>
    <row r="52" spans="1:10" ht="19.5">
      <c r="A52" s="21"/>
      <c r="B52" s="54"/>
      <c r="C52" s="57" t="s">
        <v>135</v>
      </c>
      <c r="D52" s="60">
        <f>'WK5'!B315</f>
        <v>0.192</v>
      </c>
      <c r="E52" s="155" t="s">
        <v>545</v>
      </c>
      <c r="F52" s="244" t="s">
        <v>572</v>
      </c>
      <c r="G52" s="51">
        <f>'WK5'!F315</f>
        <v>0.158</v>
      </c>
      <c r="H52" s="155" t="s">
        <v>545</v>
      </c>
      <c r="J52" s="7"/>
    </row>
    <row r="53" spans="1:10">
      <c r="A53" s="21"/>
      <c r="B53" s="3"/>
      <c r="C53" s="3"/>
      <c r="D53" s="3"/>
      <c r="E53" s="3"/>
      <c r="F53" s="3"/>
      <c r="G53" s="3"/>
      <c r="H53" s="3"/>
      <c r="I53" s="7"/>
      <c r="J53" s="7"/>
    </row>
    <row r="54" spans="1:10">
      <c r="A54" s="21"/>
      <c r="B54" s="58" t="s">
        <v>46</v>
      </c>
      <c r="C54" s="21"/>
      <c r="D54" s="21"/>
      <c r="E54" s="21"/>
      <c r="F54" s="21"/>
      <c r="G54" s="21"/>
      <c r="H54" s="21"/>
      <c r="I54" s="17"/>
      <c r="J54" s="21"/>
    </row>
    <row r="55" spans="1:10">
      <c r="A55" s="21"/>
      <c r="B55" s="58"/>
      <c r="C55" s="21"/>
      <c r="D55" s="21"/>
      <c r="E55" s="21"/>
      <c r="F55" s="21"/>
      <c r="G55" s="21"/>
      <c r="H55" s="21"/>
      <c r="I55" s="17"/>
      <c r="J55" s="21"/>
    </row>
    <row r="56" spans="1:10">
      <c r="A56" s="21"/>
      <c r="B56" s="58"/>
      <c r="C56" s="21" t="s">
        <v>324</v>
      </c>
      <c r="D56" s="21"/>
      <c r="E56" s="126"/>
      <c r="F56" s="126"/>
      <c r="G56" s="126"/>
      <c r="H56" s="257">
        <f>'WK5'!G319</f>
        <v>1000</v>
      </c>
      <c r="I56" s="305" t="s">
        <v>546</v>
      </c>
      <c r="J56" s="21"/>
    </row>
    <row r="57" spans="1:10">
      <c r="A57" s="21"/>
      <c r="B57" s="50"/>
      <c r="C57" s="21" t="s">
        <v>325</v>
      </c>
      <c r="D57" s="59"/>
      <c r="E57" s="126"/>
      <c r="F57" s="126"/>
      <c r="G57" s="126"/>
      <c r="H57" s="317">
        <v>300</v>
      </c>
      <c r="I57" s="305" t="s">
        <v>546</v>
      </c>
      <c r="J57" s="21"/>
    </row>
    <row r="58" spans="1:10">
      <c r="A58" s="21"/>
      <c r="B58" s="50"/>
      <c r="C58" s="21" t="s">
        <v>112</v>
      </c>
      <c r="D58" s="59"/>
      <c r="E58" s="126"/>
      <c r="F58" s="126"/>
      <c r="G58" s="126"/>
      <c r="H58" s="317">
        <v>80</v>
      </c>
      <c r="I58" s="305" t="s">
        <v>546</v>
      </c>
      <c r="J58" s="21"/>
    </row>
    <row r="59" spans="1:10">
      <c r="A59" s="21"/>
      <c r="B59" s="21"/>
      <c r="C59" s="21" t="s">
        <v>326</v>
      </c>
      <c r="D59" s="59"/>
      <c r="E59" s="126"/>
      <c r="F59" s="126"/>
      <c r="G59" s="126"/>
      <c r="H59" s="193">
        <f>'WK5'!G322</f>
        <v>220</v>
      </c>
      <c r="I59" s="305" t="s">
        <v>546</v>
      </c>
      <c r="J59" s="21"/>
    </row>
    <row r="60" spans="1:10">
      <c r="A60" s="21"/>
      <c r="B60" s="21"/>
      <c r="C60" s="21"/>
      <c r="D60" s="21"/>
      <c r="E60" s="126"/>
      <c r="F60" s="126"/>
      <c r="G60" s="126"/>
      <c r="H60" s="126"/>
      <c r="I60" s="126"/>
      <c r="J60" s="21"/>
    </row>
    <row r="61" spans="1:10" ht="18">
      <c r="A61" s="21"/>
      <c r="B61" s="21"/>
      <c r="C61" s="21" t="s">
        <v>37</v>
      </c>
      <c r="D61" s="21"/>
      <c r="E61" s="317">
        <v>2450</v>
      </c>
      <c r="F61" s="305" t="s">
        <v>136</v>
      </c>
      <c r="G61" s="126"/>
      <c r="H61" s="126"/>
      <c r="I61" s="244" t="s">
        <v>113</v>
      </c>
      <c r="J61" s="21"/>
    </row>
    <row r="62" spans="1:10" ht="21">
      <c r="A62" s="21"/>
      <c r="B62" s="21"/>
      <c r="C62" s="21" t="s">
        <v>137</v>
      </c>
      <c r="D62" s="21"/>
      <c r="E62" s="318">
        <v>35</v>
      </c>
      <c r="F62" s="305" t="s">
        <v>547</v>
      </c>
      <c r="G62" s="126"/>
      <c r="H62" s="126"/>
      <c r="I62" s="126"/>
      <c r="J62" s="21"/>
    </row>
    <row r="63" spans="1:10" ht="21">
      <c r="A63" s="21"/>
      <c r="B63" s="21"/>
      <c r="C63" s="21" t="s">
        <v>138</v>
      </c>
      <c r="D63" s="21"/>
      <c r="E63" s="317">
        <v>400</v>
      </c>
      <c r="F63" s="305" t="s">
        <v>547</v>
      </c>
      <c r="G63" s="126"/>
      <c r="H63" s="126"/>
      <c r="I63" s="126"/>
      <c r="J63" s="21"/>
    </row>
    <row r="64" spans="1:10" ht="21">
      <c r="A64" s="21"/>
      <c r="B64" s="21"/>
      <c r="C64" s="21" t="s">
        <v>339</v>
      </c>
      <c r="D64" s="21"/>
      <c r="E64" s="317">
        <v>200000</v>
      </c>
      <c r="F64" s="305" t="s">
        <v>547</v>
      </c>
      <c r="G64" s="126"/>
      <c r="H64" s="126"/>
      <c r="I64" s="244" t="s">
        <v>47</v>
      </c>
      <c r="J64" s="21"/>
    </row>
    <row r="65" spans="1:10" ht="21">
      <c r="A65" s="21"/>
      <c r="B65" s="21"/>
      <c r="C65" s="21" t="s">
        <v>139</v>
      </c>
      <c r="D65" s="21"/>
      <c r="E65" s="193">
        <f>'WK5'!D328</f>
        <v>29049.625465507495</v>
      </c>
      <c r="F65" s="305" t="s">
        <v>547</v>
      </c>
      <c r="G65" s="126"/>
      <c r="H65" s="126"/>
      <c r="I65" s="244" t="s">
        <v>48</v>
      </c>
      <c r="J65" s="21"/>
    </row>
    <row r="66" spans="1:10" ht="21">
      <c r="A66" s="21"/>
      <c r="B66" s="21"/>
      <c r="C66" s="21" t="s">
        <v>140</v>
      </c>
      <c r="D66" s="21"/>
      <c r="E66" s="147">
        <f>'WK5'!D329</f>
        <v>2.3664319132398464</v>
      </c>
      <c r="F66" s="305" t="s">
        <v>547</v>
      </c>
      <c r="G66" s="126"/>
      <c r="H66" s="126"/>
      <c r="I66" s="244" t="s">
        <v>49</v>
      </c>
      <c r="J66" s="21"/>
    </row>
    <row r="67" spans="1:10">
      <c r="A67" s="21"/>
      <c r="B67" s="21"/>
      <c r="C67" s="21"/>
      <c r="D67" s="21"/>
      <c r="E67" s="18"/>
      <c r="F67" s="21"/>
      <c r="G67" s="21"/>
      <c r="H67" s="21"/>
      <c r="I67" s="21"/>
      <c r="J67" s="8"/>
    </row>
    <row r="68" spans="1:10">
      <c r="A68" s="21"/>
      <c r="B68" s="7" t="s">
        <v>114</v>
      </c>
      <c r="C68" s="21"/>
      <c r="D68" s="21"/>
      <c r="E68" s="18"/>
      <c r="F68" s="21"/>
      <c r="G68" s="21"/>
      <c r="H68" s="21"/>
      <c r="I68" s="21"/>
      <c r="J68" s="8"/>
    </row>
    <row r="69" spans="1:10">
      <c r="A69" s="21"/>
      <c r="B69" s="7"/>
      <c r="C69" s="21"/>
      <c r="D69" s="21"/>
      <c r="E69" s="18"/>
      <c r="F69" s="21"/>
      <c r="G69" s="21"/>
      <c r="H69" s="21"/>
      <c r="I69" s="21"/>
      <c r="J69" s="8"/>
    </row>
    <row r="70" spans="1:10" ht="21">
      <c r="A70" s="21"/>
      <c r="B70" s="21"/>
      <c r="C70" s="3" t="s">
        <v>340</v>
      </c>
      <c r="D70" s="58"/>
      <c r="E70" s="21"/>
      <c r="F70" s="60">
        <f>'WK5'!E333</f>
        <v>3000</v>
      </c>
      <c r="G70" s="156" t="s">
        <v>573</v>
      </c>
      <c r="H70" s="7"/>
      <c r="I70" s="17"/>
      <c r="J70" s="3"/>
    </row>
    <row r="71" spans="1:10" ht="18.75">
      <c r="A71" s="21"/>
      <c r="B71" s="21"/>
      <c r="C71" s="21" t="s">
        <v>115</v>
      </c>
      <c r="D71" s="59"/>
      <c r="E71" s="19"/>
      <c r="F71" s="61">
        <f>'WK5'!E334</f>
        <v>15000</v>
      </c>
      <c r="G71" s="156" t="s">
        <v>574</v>
      </c>
      <c r="H71" s="7"/>
      <c r="I71" s="17"/>
      <c r="J71" s="3"/>
    </row>
    <row r="72" spans="1:10" ht="18.75">
      <c r="A72" s="21"/>
      <c r="B72" s="21"/>
      <c r="C72" s="21" t="s">
        <v>116</v>
      </c>
      <c r="D72" s="59"/>
      <c r="E72" s="19"/>
      <c r="F72" s="61">
        <f>'WK5'!E335</f>
        <v>32142.857142857141</v>
      </c>
      <c r="G72" s="156" t="s">
        <v>574</v>
      </c>
      <c r="H72" s="7"/>
      <c r="I72" s="17"/>
      <c r="J72" s="3"/>
    </row>
    <row r="73" spans="1:10">
      <c r="A73" s="21"/>
      <c r="B73" s="21"/>
      <c r="C73" s="21"/>
      <c r="D73" s="18"/>
      <c r="E73" s="21"/>
      <c r="F73" s="21"/>
      <c r="G73" s="21"/>
      <c r="H73" s="21"/>
      <c r="I73" s="21"/>
      <c r="J73" s="3"/>
    </row>
    <row r="74" spans="1:10" ht="21">
      <c r="A74" s="21"/>
      <c r="B74" s="21"/>
      <c r="C74" s="21" t="s">
        <v>341</v>
      </c>
      <c r="D74" s="21"/>
      <c r="E74" s="21"/>
      <c r="F74" s="319">
        <v>0.9</v>
      </c>
      <c r="G74" s="21"/>
      <c r="H74" s="21"/>
      <c r="I74" s="8" t="s">
        <v>117</v>
      </c>
      <c r="J74" s="21"/>
    </row>
    <row r="75" spans="1:10" ht="21">
      <c r="A75" s="21"/>
      <c r="B75" s="21"/>
      <c r="C75" s="21" t="s">
        <v>342</v>
      </c>
      <c r="D75" s="21"/>
      <c r="E75" s="21"/>
      <c r="F75" s="319">
        <v>0.75</v>
      </c>
      <c r="G75" s="21"/>
      <c r="H75" s="21"/>
      <c r="I75" s="8" t="s">
        <v>117</v>
      </c>
      <c r="J75" s="21"/>
    </row>
    <row r="76" spans="1:10">
      <c r="A76" s="21"/>
      <c r="B76" s="21"/>
      <c r="C76" s="21"/>
      <c r="D76" s="21"/>
      <c r="E76" s="21"/>
      <c r="F76" s="21"/>
      <c r="G76" s="21"/>
      <c r="H76" s="21"/>
      <c r="I76" s="8"/>
      <c r="J76" s="21"/>
    </row>
    <row r="77" spans="1:10" ht="21">
      <c r="A77" s="21"/>
      <c r="B77" s="21"/>
      <c r="C77" s="62" t="s">
        <v>141</v>
      </c>
      <c r="D77" s="21"/>
      <c r="E77" s="21"/>
      <c r="F77" s="19" t="s">
        <v>142</v>
      </c>
      <c r="G77" s="18">
        <f>'WK5'!F340</f>
        <v>0.79749999999999999</v>
      </c>
      <c r="H77" s="21"/>
      <c r="I77" s="8" t="s">
        <v>118</v>
      </c>
      <c r="J77" s="21"/>
    </row>
    <row r="78" spans="1:10" ht="21">
      <c r="A78" s="21"/>
      <c r="B78" s="21"/>
      <c r="C78" s="35"/>
      <c r="D78" s="21"/>
      <c r="E78" s="21"/>
      <c r="F78" s="19" t="s">
        <v>143</v>
      </c>
      <c r="G78" s="18">
        <f>'WK5'!F341</f>
        <v>0.79749999999999999</v>
      </c>
      <c r="H78" s="21"/>
      <c r="I78" s="21"/>
      <c r="J78" s="21"/>
    </row>
    <row r="79" spans="1:10">
      <c r="A79" s="21"/>
      <c r="B79" s="21"/>
      <c r="C79" s="35"/>
      <c r="D79" s="21"/>
      <c r="E79" s="21"/>
      <c r="F79" s="19"/>
      <c r="G79" s="18"/>
      <c r="H79" s="21"/>
      <c r="I79" s="21"/>
      <c r="J79" s="21"/>
    </row>
    <row r="80" spans="1:10" ht="21">
      <c r="A80" s="21"/>
      <c r="B80" s="21"/>
      <c r="C80" s="62" t="s">
        <v>144</v>
      </c>
      <c r="D80" s="21"/>
      <c r="E80" s="21"/>
      <c r="F80" s="19" t="s">
        <v>145</v>
      </c>
      <c r="G80" s="18">
        <f>'WK5'!F343</f>
        <v>0.88249999999999995</v>
      </c>
      <c r="H80" s="21"/>
      <c r="I80" s="21"/>
      <c r="J80" s="21"/>
    </row>
    <row r="81" spans="1:10" ht="21">
      <c r="A81" s="21"/>
      <c r="B81" s="21"/>
      <c r="C81" s="35"/>
      <c r="D81" s="21"/>
      <c r="E81" s="21"/>
      <c r="F81" s="19" t="s">
        <v>146</v>
      </c>
      <c r="G81" s="18">
        <f>'WK5'!F344</f>
        <v>0.88249999999999995</v>
      </c>
      <c r="H81" s="21"/>
      <c r="I81" s="21"/>
      <c r="J81" s="21"/>
    </row>
    <row r="82" spans="1:10">
      <c r="A82" s="21"/>
      <c r="B82" s="21"/>
      <c r="C82" s="35"/>
      <c r="D82" s="21"/>
      <c r="E82" s="21"/>
      <c r="F82" s="19"/>
      <c r="G82" s="18"/>
      <c r="H82" s="21"/>
      <c r="I82" s="21"/>
      <c r="J82" s="21"/>
    </row>
    <row r="83" spans="1:10">
      <c r="A83" s="21"/>
      <c r="B83" s="58" t="s">
        <v>147</v>
      </c>
      <c r="C83" s="21"/>
      <c r="D83" s="21"/>
      <c r="E83" s="21"/>
      <c r="F83" s="18"/>
      <c r="G83" s="21"/>
      <c r="H83" s="21"/>
      <c r="I83" s="21"/>
      <c r="J83" s="21"/>
    </row>
    <row r="84" spans="1:10">
      <c r="A84" s="21"/>
      <c r="B84" s="12"/>
      <c r="C84" s="21"/>
      <c r="D84" s="21"/>
      <c r="E84" s="21"/>
      <c r="F84" s="18"/>
      <c r="G84" s="21"/>
      <c r="H84" s="21"/>
      <c r="I84" s="21"/>
      <c r="J84" s="21"/>
    </row>
    <row r="85" spans="1:10" ht="21">
      <c r="A85" s="21"/>
      <c r="B85" s="21"/>
      <c r="C85" s="63" t="s">
        <v>148</v>
      </c>
      <c r="D85" s="21"/>
      <c r="E85" s="61">
        <f>'WK5'!D354</f>
        <v>3095.3873712494405</v>
      </c>
      <c r="F85" s="305" t="s">
        <v>547</v>
      </c>
      <c r="G85" s="126"/>
      <c r="H85" s="126"/>
      <c r="I85" s="21"/>
      <c r="J85" s="21"/>
    </row>
    <row r="86" spans="1:10" ht="21">
      <c r="A86" s="21"/>
      <c r="B86" s="21"/>
      <c r="C86" s="63" t="s">
        <v>149</v>
      </c>
      <c r="D86" s="7"/>
      <c r="E86" s="61">
        <f>'WK5'!D355</f>
        <v>360</v>
      </c>
      <c r="F86" s="305" t="s">
        <v>547</v>
      </c>
      <c r="G86" s="126"/>
      <c r="H86" s="126"/>
      <c r="I86" s="21"/>
      <c r="J86" s="21"/>
    </row>
    <row r="87" spans="1:10" ht="18">
      <c r="A87" s="21"/>
      <c r="B87" s="21"/>
      <c r="C87" s="21" t="s">
        <v>150</v>
      </c>
      <c r="D87" s="7"/>
      <c r="E87" s="68">
        <f>'WK5'!D356</f>
        <v>21.904938016528927</v>
      </c>
      <c r="F87" s="305" t="s">
        <v>547</v>
      </c>
      <c r="G87" s="126"/>
      <c r="H87" s="126"/>
      <c r="I87" s="21"/>
      <c r="J87" s="21"/>
    </row>
    <row r="88" spans="1:10" ht="18">
      <c r="A88" s="21"/>
      <c r="B88" s="21"/>
      <c r="C88" s="21" t="s">
        <v>68</v>
      </c>
      <c r="D88" s="21"/>
      <c r="E88" s="59" t="e">
        <f>'WK5'!D358</f>
        <v>#NUM!</v>
      </c>
      <c r="F88" s="305" t="s">
        <v>151</v>
      </c>
      <c r="G88" s="126"/>
      <c r="H88" s="126"/>
      <c r="I88" s="21"/>
      <c r="J88" s="21"/>
    </row>
    <row r="89" spans="1:10">
      <c r="A89" s="21"/>
      <c r="B89" s="21"/>
      <c r="C89" s="21"/>
      <c r="D89" s="21"/>
      <c r="E89" s="21"/>
      <c r="F89" s="193"/>
      <c r="G89" s="126"/>
      <c r="H89" s="126"/>
      <c r="I89" s="21"/>
      <c r="J89" s="21"/>
    </row>
    <row r="90" spans="1:10" ht="21">
      <c r="A90" s="21"/>
      <c r="B90" s="21" t="s">
        <v>50</v>
      </c>
      <c r="C90" s="21" t="s">
        <v>343</v>
      </c>
      <c r="D90" s="21"/>
      <c r="E90" s="21"/>
      <c r="F90" s="126"/>
      <c r="G90" s="317">
        <v>1000</v>
      </c>
      <c r="H90" s="310" t="s">
        <v>151</v>
      </c>
      <c r="I90" s="311"/>
      <c r="J90" s="21"/>
    </row>
    <row r="91" spans="1:10">
      <c r="A91" s="21"/>
      <c r="B91" s="12"/>
      <c r="C91" s="21"/>
      <c r="D91" s="21"/>
      <c r="E91" s="21"/>
      <c r="F91" s="18"/>
      <c r="G91" s="21"/>
      <c r="H91" s="21"/>
      <c r="I91" s="21"/>
      <c r="J91" s="21"/>
    </row>
    <row r="92" spans="1:10" ht="21">
      <c r="A92" s="21"/>
      <c r="B92" s="19"/>
      <c r="C92" s="21" t="s">
        <v>152</v>
      </c>
      <c r="D92" s="59"/>
      <c r="E92" s="18"/>
      <c r="F92" s="64"/>
      <c r="G92" s="21"/>
      <c r="H92" s="21"/>
      <c r="I92" s="8" t="s">
        <v>120</v>
      </c>
      <c r="J92" s="21"/>
    </row>
    <row r="93" spans="1:10">
      <c r="A93" s="21"/>
      <c r="B93" s="21"/>
      <c r="C93" s="21" t="s">
        <v>51</v>
      </c>
      <c r="D93" s="7"/>
      <c r="E93" s="61">
        <f>'WK5'!D363</f>
        <v>17.196596506941336</v>
      </c>
      <c r="F93" s="305" t="s">
        <v>546</v>
      </c>
      <c r="G93" s="19"/>
      <c r="H93" s="21"/>
      <c r="I93" s="3"/>
      <c r="J93" s="21"/>
    </row>
    <row r="94" spans="1:10">
      <c r="A94" s="21"/>
      <c r="B94" s="21"/>
      <c r="C94" s="21"/>
      <c r="D94" s="61"/>
      <c r="E94" s="53"/>
      <c r="F94" s="243"/>
      <c r="G94" s="19"/>
      <c r="H94" s="21"/>
      <c r="I94" s="3"/>
      <c r="J94" s="21"/>
    </row>
    <row r="95" spans="1:10" ht="21">
      <c r="A95" s="21"/>
      <c r="B95" s="21"/>
      <c r="C95" s="19" t="s">
        <v>153</v>
      </c>
      <c r="D95" s="19"/>
      <c r="E95" s="61">
        <f>'WK5'!D365</f>
        <v>76.104612628750559</v>
      </c>
      <c r="F95" s="155" t="s">
        <v>66</v>
      </c>
      <c r="G95" s="121" t="str">
        <f>'WK5'!F365</f>
        <v>Mr &lt; M, ERROR</v>
      </c>
      <c r="H95" s="21"/>
      <c r="I95" s="3"/>
      <c r="J95" s="21"/>
    </row>
    <row r="96" spans="1:10">
      <c r="A96" s="21"/>
      <c r="B96" s="21"/>
      <c r="C96" s="19"/>
      <c r="D96" s="19"/>
      <c r="E96" s="19"/>
      <c r="F96" s="193"/>
      <c r="G96" s="19"/>
      <c r="H96" s="64"/>
      <c r="I96" s="3"/>
      <c r="J96" s="21"/>
    </row>
    <row r="97" spans="1:10" ht="21">
      <c r="A97" s="21"/>
      <c r="B97" s="21" t="s">
        <v>52</v>
      </c>
      <c r="C97" s="19"/>
      <c r="D97" s="19" t="s">
        <v>154</v>
      </c>
      <c r="E97" s="61">
        <f>'WK5'!D369</f>
        <v>35.496478698597691</v>
      </c>
      <c r="F97" s="155" t="s">
        <v>66</v>
      </c>
      <c r="G97" s="19"/>
      <c r="H97" s="64"/>
      <c r="I97" s="8" t="s">
        <v>53</v>
      </c>
      <c r="J97" s="21"/>
    </row>
    <row r="98" spans="1:10">
      <c r="A98" s="21"/>
      <c r="B98" s="21"/>
      <c r="C98" s="19"/>
      <c r="D98" s="19" t="s">
        <v>54</v>
      </c>
      <c r="E98" s="61">
        <f>'WK5'!D370</f>
        <v>42.595774438317228</v>
      </c>
      <c r="F98" s="155" t="s">
        <v>66</v>
      </c>
      <c r="G98" s="19"/>
      <c r="H98" s="64"/>
      <c r="I98" s="21"/>
      <c r="J98" s="21"/>
    </row>
    <row r="99" spans="1:10">
      <c r="A99" s="21"/>
      <c r="B99" s="21"/>
      <c r="C99" s="19"/>
      <c r="D99" s="120" t="str">
        <f>'WK5'!C371</f>
        <v>Mr ≥ 1.2*Mcr, therefore OK</v>
      </c>
      <c r="E99" s="19"/>
      <c r="F99" s="59"/>
      <c r="G99" s="19"/>
      <c r="H99" s="64"/>
      <c r="I99" s="21"/>
      <c r="J99" s="21"/>
    </row>
    <row r="100" spans="1:10">
      <c r="A100" s="21"/>
      <c r="B100" s="21"/>
      <c r="C100" s="19"/>
      <c r="D100" s="19"/>
      <c r="E100" s="19"/>
      <c r="F100" s="59"/>
      <c r="G100" s="19"/>
      <c r="H100" s="64"/>
      <c r="I100" s="21"/>
      <c r="J100" s="21"/>
    </row>
    <row r="101" spans="1:10">
      <c r="A101" s="21"/>
      <c r="B101" s="21"/>
      <c r="C101" s="19"/>
      <c r="D101" s="21" t="s">
        <v>55</v>
      </c>
      <c r="E101" s="123" t="str">
        <f>'WK5'!D373</f>
        <v>N/A</v>
      </c>
      <c r="F101" s="59"/>
      <c r="G101" s="19"/>
      <c r="H101" s="64"/>
      <c r="I101" s="21"/>
      <c r="J101" s="21"/>
    </row>
    <row r="102" spans="1:10">
      <c r="A102" s="21"/>
      <c r="B102" s="21"/>
      <c r="C102" s="19"/>
      <c r="D102" s="21"/>
      <c r="E102" s="123"/>
      <c r="F102" s="59"/>
      <c r="G102" s="19"/>
      <c r="H102" s="64"/>
      <c r="I102" s="21"/>
      <c r="J102" s="21"/>
    </row>
    <row r="103" spans="1:10" ht="22.5">
      <c r="A103" s="21"/>
      <c r="B103" s="126"/>
      <c r="D103" s="126"/>
      <c r="E103" s="261"/>
      <c r="F103" s="304" t="s">
        <v>575</v>
      </c>
      <c r="G103" s="193">
        <f>'WK5'!$F$375</f>
        <v>216.34615384615384</v>
      </c>
      <c r="H103" s="310" t="s">
        <v>151</v>
      </c>
      <c r="I103" s="244" t="s">
        <v>531</v>
      </c>
      <c r="J103" s="21"/>
    </row>
    <row r="104" spans="1:10">
      <c r="A104" s="21"/>
      <c r="B104" s="21"/>
      <c r="D104" s="21"/>
      <c r="E104" s="123"/>
      <c r="F104" s="312"/>
      <c r="G104" s="191"/>
      <c r="H104" s="311"/>
      <c r="I104" s="184"/>
      <c r="J104" s="21"/>
    </row>
    <row r="105" spans="1:10">
      <c r="A105" s="21"/>
      <c r="B105" s="21"/>
      <c r="C105" s="19"/>
      <c r="D105" s="21"/>
      <c r="E105" s="21"/>
      <c r="F105" s="184"/>
      <c r="G105" s="182"/>
      <c r="H105" s="302"/>
      <c r="I105" s="21"/>
      <c r="J105" s="21"/>
    </row>
    <row r="106" spans="1:10">
      <c r="A106" s="21"/>
      <c r="B106" s="21" t="s">
        <v>56</v>
      </c>
      <c r="C106" s="19"/>
      <c r="D106" s="21" t="s">
        <v>155</v>
      </c>
      <c r="E106" s="25"/>
      <c r="F106" s="59"/>
      <c r="G106" s="19"/>
      <c r="H106" s="64"/>
      <c r="I106" s="8" t="s">
        <v>57</v>
      </c>
      <c r="J106" s="21"/>
    </row>
    <row r="107" spans="1:10" ht="21">
      <c r="A107" s="21"/>
      <c r="B107" s="21"/>
      <c r="C107" s="19"/>
      <c r="D107" s="19" t="s">
        <v>156</v>
      </c>
      <c r="E107" s="61">
        <f>'WK5'!D380</f>
        <v>19.486228336477435</v>
      </c>
      <c r="F107" s="305" t="s">
        <v>546</v>
      </c>
      <c r="G107" s="19"/>
      <c r="H107" s="64"/>
      <c r="I107" s="21"/>
      <c r="J107" s="21"/>
    </row>
    <row r="108" spans="1:10">
      <c r="A108" s="21"/>
      <c r="B108" s="21"/>
      <c r="C108" s="19"/>
      <c r="D108" s="19" t="s">
        <v>157</v>
      </c>
      <c r="E108" s="68">
        <f>'WK5'!D381</f>
        <v>8.857376516580652E-2</v>
      </c>
      <c r="F108" s="124" t="str">
        <f>'WK5'!E381</f>
        <v>c / d ≤ 0.5, therefore OK</v>
      </c>
      <c r="G108" s="19"/>
      <c r="H108" s="64"/>
      <c r="I108" s="21"/>
      <c r="J108" s="21"/>
    </row>
    <row r="109" spans="1:10">
      <c r="A109" s="21"/>
      <c r="B109" s="21"/>
      <c r="C109" s="19"/>
      <c r="D109" s="21"/>
      <c r="E109" s="21"/>
      <c r="F109" s="21"/>
      <c r="G109" s="19"/>
      <c r="H109" s="64"/>
      <c r="I109" s="21"/>
      <c r="J109" s="21"/>
    </row>
    <row r="110" spans="1:10">
      <c r="A110" s="21"/>
      <c r="B110" s="58" t="s">
        <v>158</v>
      </c>
      <c r="C110" s="58"/>
      <c r="D110" s="58"/>
      <c r="E110" s="67"/>
      <c r="F110" s="58"/>
      <c r="G110" s="58"/>
      <c r="H110" s="58"/>
      <c r="I110" s="56" t="s">
        <v>42</v>
      </c>
      <c r="J110" s="21"/>
    </row>
    <row r="111" spans="1:10">
      <c r="A111" s="21"/>
      <c r="B111" s="58"/>
      <c r="C111" s="58"/>
      <c r="D111" s="58"/>
      <c r="E111" s="67"/>
      <c r="F111" s="58"/>
      <c r="G111" s="58"/>
      <c r="H111" s="58"/>
      <c r="I111" s="56"/>
      <c r="J111" s="21"/>
    </row>
    <row r="112" spans="1:10">
      <c r="A112" s="21"/>
      <c r="B112" s="58"/>
      <c r="C112" s="126" t="s">
        <v>839</v>
      </c>
      <c r="D112" s="58"/>
      <c r="E112" s="67"/>
      <c r="F112" s="58"/>
      <c r="G112" s="58"/>
      <c r="H112" s="58"/>
      <c r="I112" s="21"/>
      <c r="J112" s="58"/>
    </row>
    <row r="113" spans="1:10">
      <c r="A113" s="21"/>
      <c r="B113" s="58"/>
      <c r="C113" s="21" t="s">
        <v>121</v>
      </c>
      <c r="D113" s="21"/>
      <c r="E113" s="21"/>
      <c r="G113" s="200">
        <f>'WK5'!E386</f>
        <v>56.633333333333333</v>
      </c>
      <c r="H113" s="305" t="s">
        <v>547</v>
      </c>
      <c r="I113" s="21"/>
      <c r="J113" s="58"/>
    </row>
    <row r="114" spans="1:10">
      <c r="A114" s="21"/>
      <c r="B114" s="58"/>
      <c r="C114" s="21" t="s">
        <v>159</v>
      </c>
      <c r="D114" s="21"/>
      <c r="E114" s="21"/>
      <c r="G114" s="200">
        <f>'WK5'!E387</f>
        <v>5.2666666666666671E-4</v>
      </c>
      <c r="H114" s="305" t="s">
        <v>547</v>
      </c>
      <c r="I114" s="21"/>
      <c r="J114" s="58"/>
    </row>
    <row r="115" spans="1:10">
      <c r="A115" s="21"/>
      <c r="B115" s="58"/>
      <c r="C115" s="21" t="s">
        <v>38</v>
      </c>
      <c r="D115" s="21"/>
      <c r="G115" s="68">
        <f>'WK5'!D388</f>
        <v>56.632806666666667</v>
      </c>
      <c r="H115" s="305" t="s">
        <v>547</v>
      </c>
      <c r="I115" s="21"/>
      <c r="J115" s="58"/>
    </row>
    <row r="116" spans="1:10">
      <c r="A116" s="21"/>
      <c r="B116" s="21"/>
      <c r="G116" s="69"/>
      <c r="H116" s="126"/>
      <c r="I116" s="21"/>
      <c r="J116" s="21"/>
    </row>
    <row r="117" spans="1:10">
      <c r="A117" s="21"/>
      <c r="B117" s="21"/>
      <c r="C117" s="126" t="s">
        <v>842</v>
      </c>
      <c r="D117" s="21"/>
      <c r="E117" s="21"/>
      <c r="F117" s="21"/>
      <c r="G117" s="21"/>
      <c r="H117" s="320" t="s">
        <v>840</v>
      </c>
      <c r="I117" s="21"/>
      <c r="J117" s="21"/>
    </row>
    <row r="118" spans="1:10">
      <c r="A118" s="21"/>
      <c r="B118" s="21"/>
      <c r="C118" s="121" t="str">
        <f>'WK5'!B391</f>
        <v>since concrete tensile stress &gt; fcr; complete calculations below</v>
      </c>
      <c r="D118" s="21"/>
      <c r="E118" s="21"/>
      <c r="F118" s="21"/>
      <c r="G118" s="21"/>
      <c r="H118" s="21"/>
      <c r="I118" s="21"/>
      <c r="J118" s="21"/>
    </row>
    <row r="119" spans="1:10">
      <c r="A119" s="21"/>
      <c r="B119" s="21"/>
      <c r="C119" s="121"/>
      <c r="D119" s="21"/>
      <c r="E119" s="21"/>
      <c r="F119" s="21"/>
      <c r="G119" s="21"/>
      <c r="H119" s="21"/>
      <c r="I119" s="21"/>
      <c r="J119" s="21"/>
    </row>
    <row r="120" spans="1:10">
      <c r="A120" s="21"/>
      <c r="B120" s="21"/>
      <c r="C120" s="146" t="s">
        <v>524</v>
      </c>
      <c r="D120" s="126"/>
      <c r="E120" s="126"/>
      <c r="F120" s="126"/>
      <c r="G120" s="126"/>
      <c r="H120" s="21"/>
      <c r="I120" s="144" t="s">
        <v>525</v>
      </c>
      <c r="J120" s="21"/>
    </row>
    <row r="121" spans="1:10" ht="6" customHeight="1">
      <c r="A121" s="21"/>
      <c r="B121" s="21"/>
      <c r="C121" s="146"/>
      <c r="D121" s="126"/>
      <c r="E121" s="126"/>
      <c r="F121" s="126"/>
      <c r="G121" s="126"/>
      <c r="H121" s="21"/>
      <c r="I121" s="21"/>
      <c r="J121" s="21"/>
    </row>
    <row r="122" spans="1:10" ht="20.25">
      <c r="A122" s="21"/>
      <c r="B122" s="126"/>
      <c r="D122" s="126"/>
      <c r="F122" s="468" t="s">
        <v>933</v>
      </c>
      <c r="G122" s="193">
        <f>'WK5'!F395</f>
        <v>300</v>
      </c>
      <c r="H122" s="156" t="s">
        <v>900</v>
      </c>
      <c r="I122" s="21"/>
      <c r="J122" s="21"/>
    </row>
    <row r="123" spans="1:10" ht="20.25">
      <c r="A123" s="21"/>
      <c r="B123" s="126"/>
      <c r="D123" s="126"/>
      <c r="F123" s="468" t="s">
        <v>934</v>
      </c>
      <c r="G123" s="193">
        <f>'WK5'!F396</f>
        <v>300</v>
      </c>
      <c r="H123" s="156" t="s">
        <v>901</v>
      </c>
      <c r="I123" s="21"/>
      <c r="J123" s="21"/>
    </row>
    <row r="124" spans="1:10">
      <c r="A124" s="21"/>
      <c r="B124" s="126"/>
      <c r="D124" s="126"/>
      <c r="E124" s="144"/>
      <c r="F124" s="193"/>
      <c r="G124" s="156"/>
      <c r="I124" s="21"/>
      <c r="J124" s="21"/>
    </row>
    <row r="125" spans="1:10">
      <c r="A125" s="21"/>
      <c r="B125" s="126"/>
      <c r="C125" s="126" t="s">
        <v>526</v>
      </c>
      <c r="D125" s="126"/>
      <c r="F125" s="321" t="s">
        <v>528</v>
      </c>
      <c r="G125" s="126"/>
      <c r="H125" s="126"/>
      <c r="I125" s="21"/>
      <c r="J125" s="21"/>
    </row>
    <row r="126" spans="1:10">
      <c r="A126" s="21"/>
      <c r="B126" s="126"/>
      <c r="C126" s="126" t="s">
        <v>390</v>
      </c>
      <c r="D126" s="126"/>
      <c r="F126" s="317" t="s">
        <v>384</v>
      </c>
      <c r="H126" s="126"/>
      <c r="I126" s="21"/>
      <c r="J126" s="21"/>
    </row>
    <row r="127" spans="1:10" ht="21">
      <c r="A127" s="21"/>
      <c r="B127" s="126"/>
      <c r="C127" s="313" t="s">
        <v>639</v>
      </c>
      <c r="F127" s="51">
        <f>'WK5'!E400</f>
        <v>1</v>
      </c>
      <c r="G127" s="126"/>
      <c r="H127" s="126"/>
      <c r="I127" s="21"/>
      <c r="J127" s="21"/>
    </row>
    <row r="128" spans="1:10" ht="21">
      <c r="A128" s="21"/>
      <c r="B128" s="126"/>
      <c r="C128" s="126" t="s">
        <v>903</v>
      </c>
      <c r="D128" s="126"/>
      <c r="F128" s="317">
        <v>20</v>
      </c>
      <c r="G128" s="156" t="s">
        <v>546</v>
      </c>
      <c r="H128" s="126"/>
      <c r="I128" s="21"/>
      <c r="J128" s="21"/>
    </row>
    <row r="129" spans="1:10">
      <c r="A129" s="21"/>
      <c r="B129" s="126"/>
      <c r="C129" s="126" t="s">
        <v>902</v>
      </c>
      <c r="D129" s="126"/>
      <c r="F129" s="317"/>
      <c r="G129" s="156" t="s">
        <v>546</v>
      </c>
      <c r="H129" s="126"/>
      <c r="I129" s="21"/>
      <c r="J129" s="21"/>
    </row>
    <row r="130" spans="1:10">
      <c r="A130" s="21"/>
      <c r="B130" s="21"/>
      <c r="C130" s="150" t="s">
        <v>527</v>
      </c>
      <c r="D130" s="51"/>
      <c r="F130" s="51">
        <f>'WK5'!E403</f>
        <v>257.41036026297718</v>
      </c>
      <c r="G130" s="305" t="s">
        <v>547</v>
      </c>
      <c r="I130" s="21"/>
      <c r="J130" s="21"/>
    </row>
    <row r="131" spans="1:10">
      <c r="A131" s="21"/>
      <c r="B131" s="3"/>
      <c r="C131" s="126"/>
      <c r="D131" s="147"/>
      <c r="E131" s="126"/>
      <c r="F131" s="126"/>
      <c r="G131" s="126"/>
      <c r="H131" s="21"/>
      <c r="I131" s="21"/>
      <c r="J131" s="21"/>
    </row>
    <row r="132" spans="1:10">
      <c r="A132" s="21"/>
      <c r="B132" s="3"/>
      <c r="C132" s="146" t="s">
        <v>530</v>
      </c>
      <c r="D132" s="147"/>
      <c r="E132" s="126"/>
      <c r="F132" s="126"/>
      <c r="G132" s="126"/>
      <c r="H132" s="21"/>
      <c r="I132" s="21"/>
      <c r="J132" s="21"/>
    </row>
    <row r="133" spans="1:10">
      <c r="A133" s="21"/>
      <c r="B133" s="3"/>
      <c r="C133" s="126"/>
      <c r="D133" s="147"/>
      <c r="E133" s="126"/>
      <c r="F133" s="126"/>
      <c r="G133" s="126"/>
      <c r="H133" s="21"/>
      <c r="I133" s="21"/>
      <c r="J133" s="21"/>
    </row>
    <row r="134" spans="1:10">
      <c r="A134" s="21"/>
      <c r="B134" s="3"/>
      <c r="C134" s="21" t="s">
        <v>122</v>
      </c>
      <c r="D134" s="33">
        <f>'WK5'!C405</f>
        <v>0.45454545454545453</v>
      </c>
      <c r="E134" s="17" t="s">
        <v>43</v>
      </c>
      <c r="F134" s="21"/>
      <c r="G134" s="21"/>
      <c r="H134" s="21"/>
      <c r="I134" s="21"/>
      <c r="J134" s="21"/>
    </row>
    <row r="135" spans="1:10">
      <c r="A135" s="21"/>
      <c r="B135" s="3"/>
      <c r="C135" s="21" t="s">
        <v>39</v>
      </c>
      <c r="D135" s="18">
        <f>'WK5'!C406</f>
        <v>6.8847703471245429</v>
      </c>
      <c r="E135" s="17"/>
      <c r="F135" s="21"/>
      <c r="G135" s="21"/>
      <c r="H135" s="21"/>
      <c r="I135" s="21"/>
      <c r="J135" s="21"/>
    </row>
    <row r="136" spans="1:10">
      <c r="A136" s="21"/>
      <c r="B136" s="3"/>
      <c r="C136" s="21" t="s">
        <v>40</v>
      </c>
      <c r="D136" s="18">
        <f>'WK5'!C407</f>
        <v>0.22083286170891472</v>
      </c>
      <c r="E136" s="17"/>
      <c r="F136" s="21"/>
      <c r="G136" s="21"/>
      <c r="H136" s="21"/>
      <c r="I136" s="21"/>
      <c r="J136" s="21"/>
    </row>
    <row r="137" spans="1:10">
      <c r="A137" s="21"/>
      <c r="B137" s="21"/>
      <c r="C137" s="70" t="s">
        <v>41</v>
      </c>
      <c r="D137" s="18">
        <f>'WK5'!C408</f>
        <v>0.92638904609702843</v>
      </c>
      <c r="E137" s="21"/>
      <c r="F137" s="21"/>
      <c r="G137" s="21"/>
      <c r="H137" s="21"/>
      <c r="I137" s="21"/>
      <c r="J137" s="21"/>
    </row>
    <row r="138" spans="1:10">
      <c r="A138" s="21"/>
      <c r="B138" s="21"/>
      <c r="C138" s="70"/>
      <c r="D138" s="18"/>
      <c r="E138" s="21"/>
      <c r="F138" s="21"/>
      <c r="G138" s="21"/>
      <c r="H138" s="21"/>
      <c r="I138" s="21"/>
      <c r="J138" s="21"/>
    </row>
    <row r="139" spans="1:10" ht="21">
      <c r="A139" s="21"/>
      <c r="B139" s="21"/>
      <c r="C139" s="3" t="s">
        <v>160</v>
      </c>
      <c r="D139" s="3"/>
      <c r="E139" s="3"/>
      <c r="F139" s="3"/>
      <c r="G139" s="21"/>
      <c r="H139" s="21"/>
      <c r="I139" s="21"/>
      <c r="J139" s="21"/>
    </row>
    <row r="140" spans="1:10" ht="21">
      <c r="A140" s="21"/>
      <c r="B140" s="3"/>
      <c r="C140" s="3" t="s">
        <v>161</v>
      </c>
      <c r="D140" s="51">
        <f>'WK5'!C412</f>
        <v>4168.1842996359555</v>
      </c>
      <c r="E140" s="305" t="s">
        <v>547</v>
      </c>
      <c r="F140" s="124" t="str">
        <f>'WK5'!E412</f>
        <v>&gt; allowable fs, therefore NG</v>
      </c>
      <c r="G140" s="21"/>
      <c r="H140" s="72"/>
      <c r="I140" s="21"/>
      <c r="J140" s="21"/>
    </row>
    <row r="141" spans="1:10">
      <c r="A141" s="21"/>
      <c r="B141" s="3"/>
      <c r="C141" s="3"/>
      <c r="D141" s="71"/>
      <c r="E141" s="3"/>
      <c r="F141" s="21"/>
      <c r="G141" s="21"/>
      <c r="H141" s="72"/>
      <c r="I141" s="21"/>
      <c r="J141" s="21"/>
    </row>
    <row r="142" spans="1:10">
      <c r="A142" s="21"/>
      <c r="B142" s="21"/>
      <c r="C142" s="3"/>
      <c r="D142" s="59"/>
      <c r="E142" s="21"/>
      <c r="F142" s="68"/>
      <c r="G142" s="64"/>
      <c r="H142" s="21"/>
      <c r="I142" s="21"/>
      <c r="J142" s="56"/>
    </row>
    <row r="143" spans="1:10">
      <c r="A143" s="21"/>
      <c r="B143" s="21"/>
      <c r="C143" s="125" t="s">
        <v>385</v>
      </c>
      <c r="D143" s="59"/>
      <c r="E143" s="21"/>
      <c r="F143" s="68"/>
      <c r="G143" s="64"/>
      <c r="H143" s="21"/>
      <c r="I143" s="21"/>
      <c r="J143" s="56"/>
    </row>
    <row r="144" spans="1:10">
      <c r="A144" s="21"/>
      <c r="B144" s="21"/>
      <c r="C144" s="125"/>
      <c r="D144" s="59"/>
      <c r="E144" s="21"/>
      <c r="F144" s="68"/>
      <c r="G144" s="64"/>
      <c r="H144" s="21"/>
      <c r="I144" s="21"/>
      <c r="J144" s="56"/>
    </row>
    <row r="145" spans="1:10">
      <c r="A145" s="21"/>
      <c r="B145" s="126"/>
      <c r="C145" s="136" t="str">
        <f>'WK5'!B414</f>
        <v>Confirm rebar spacing &lt;/= 1.5 * section thickness or 450 mm as per</v>
      </c>
      <c r="D145" s="21"/>
      <c r="E145" s="7"/>
      <c r="F145" s="21"/>
      <c r="G145" s="21"/>
      <c r="H145" s="21"/>
      <c r="I145" s="21"/>
      <c r="J145" s="21"/>
    </row>
    <row r="146" spans="1:10">
      <c r="A146" s="21"/>
      <c r="B146" s="126"/>
      <c r="C146" s="136" t="str">
        <f>'WK5'!B415</f>
        <v>(cl.8.14.2.1.5), and 300 mm for shrinkage and temperature in concrete as per (cl.8.12.5)</v>
      </c>
      <c r="D146" s="21"/>
      <c r="E146" s="7"/>
      <c r="F146" s="21"/>
      <c r="G146" s="21"/>
      <c r="H146" s="21"/>
      <c r="I146" s="21"/>
      <c r="J146" s="21"/>
    </row>
    <row r="147" spans="1:10">
      <c r="A147" s="21"/>
      <c r="B147" s="126"/>
      <c r="C147" s="126" t="str">
        <f>'WK5'!B416</f>
        <v>on concrete faces where tension may occur.</v>
      </c>
      <c r="D147" s="21"/>
      <c r="E147" s="7"/>
      <c r="F147" s="21"/>
      <c r="G147" s="21"/>
      <c r="H147" s="21"/>
      <c r="I147" s="21"/>
      <c r="J147" s="21"/>
    </row>
    <row r="148" spans="1:10">
      <c r="A148" s="21"/>
      <c r="B148" s="126"/>
      <c r="C148" s="126"/>
      <c r="D148" s="21"/>
      <c r="E148" s="21"/>
      <c r="F148" s="21"/>
      <c r="G148" s="21"/>
      <c r="H148" s="21"/>
      <c r="I148" s="21"/>
      <c r="J148" s="21"/>
    </row>
    <row r="149" spans="1:10">
      <c r="A149" s="21"/>
      <c r="B149" s="126"/>
      <c r="C149" s="64"/>
      <c r="D149" s="21"/>
      <c r="E149" s="21"/>
      <c r="F149" s="21"/>
      <c r="G149" s="21"/>
      <c r="H149" s="21"/>
      <c r="I149" s="21"/>
      <c r="J149" s="21"/>
    </row>
    <row r="150" spans="1:10">
      <c r="A150" s="21"/>
      <c r="B150" s="4" t="s">
        <v>558</v>
      </c>
      <c r="C150" s="126"/>
      <c r="D150" s="21"/>
      <c r="E150" s="21"/>
      <c r="F150" s="21"/>
      <c r="G150" s="21"/>
      <c r="H150" s="21"/>
      <c r="I150" s="21"/>
      <c r="J150" s="21"/>
    </row>
    <row r="151" spans="1:10">
      <c r="A151" s="21"/>
      <c r="B151" s="3"/>
      <c r="C151" s="34"/>
      <c r="D151" s="21"/>
      <c r="E151" s="21"/>
      <c r="F151" s="21"/>
      <c r="G151" s="21"/>
      <c r="H151" s="21"/>
      <c r="I151" s="21"/>
      <c r="J151" s="21"/>
    </row>
    <row r="152" spans="1:10">
      <c r="A152" s="21"/>
      <c r="B152" s="3" t="s">
        <v>111</v>
      </c>
      <c r="C152" s="724" t="s">
        <v>821</v>
      </c>
      <c r="D152" s="725"/>
      <c r="E152" s="725"/>
      <c r="F152" s="725"/>
      <c r="G152" s="725"/>
      <c r="H152" s="21"/>
      <c r="I152" s="21"/>
      <c r="J152" s="21"/>
    </row>
    <row r="153" spans="1:10">
      <c r="A153" s="21"/>
      <c r="B153" s="74"/>
      <c r="C153" s="19"/>
      <c r="D153" s="19"/>
      <c r="E153" s="19"/>
      <c r="F153" s="19"/>
      <c r="G153" s="19"/>
      <c r="H153" s="19"/>
      <c r="I153" s="19"/>
      <c r="J153" s="21"/>
    </row>
    <row r="154" spans="1:10">
      <c r="A154" s="21"/>
      <c r="B154" s="58" t="s">
        <v>46</v>
      </c>
      <c r="C154" s="7"/>
      <c r="D154" s="7"/>
      <c r="E154" s="7"/>
      <c r="F154" s="7"/>
      <c r="G154" s="7"/>
      <c r="H154" s="19"/>
      <c r="I154" s="19"/>
      <c r="J154" s="21"/>
    </row>
    <row r="155" spans="1:10">
      <c r="A155" s="21"/>
      <c r="B155" s="7"/>
      <c r="C155" s="7"/>
      <c r="D155" s="7"/>
      <c r="E155" s="7"/>
      <c r="F155" s="7"/>
      <c r="G155" s="7"/>
      <c r="H155" s="19"/>
      <c r="I155" s="19"/>
      <c r="J155" s="21"/>
    </row>
    <row r="156" spans="1:10" ht="21">
      <c r="A156" s="21"/>
      <c r="B156" s="7"/>
      <c r="C156" s="21" t="s">
        <v>341</v>
      </c>
      <c r="D156" s="7"/>
      <c r="E156" s="7"/>
      <c r="F156" s="322">
        <v>0.9</v>
      </c>
      <c r="G156" s="19"/>
      <c r="H156" s="7"/>
      <c r="I156" s="6" t="s">
        <v>123</v>
      </c>
      <c r="J156" s="21"/>
    </row>
    <row r="157" spans="1:10" ht="21">
      <c r="A157" s="21"/>
      <c r="B157" s="7"/>
      <c r="C157" s="21" t="s">
        <v>342</v>
      </c>
      <c r="D157" s="7"/>
      <c r="E157" s="7"/>
      <c r="F157" s="322">
        <v>0.75</v>
      </c>
      <c r="G157" s="19"/>
      <c r="H157" s="7"/>
      <c r="I157" s="19"/>
      <c r="J157" s="21"/>
    </row>
    <row r="158" spans="1:10">
      <c r="A158" s="21"/>
      <c r="B158" s="7"/>
      <c r="C158" s="7"/>
      <c r="D158" s="7"/>
      <c r="E158" s="7"/>
      <c r="F158" s="7"/>
      <c r="G158" s="7"/>
      <c r="H158" s="7"/>
      <c r="I158" s="19"/>
      <c r="J158" s="21"/>
    </row>
    <row r="159" spans="1:10" ht="21">
      <c r="A159" s="21"/>
      <c r="B159" s="7"/>
      <c r="C159" s="126" t="s">
        <v>576</v>
      </c>
      <c r="D159" s="317">
        <v>400</v>
      </c>
      <c r="E159" s="305" t="s">
        <v>547</v>
      </c>
      <c r="H159" s="7"/>
      <c r="I159" s="19"/>
      <c r="J159" s="21"/>
    </row>
    <row r="160" spans="1:10">
      <c r="A160" s="21"/>
      <c r="B160" s="7"/>
      <c r="I160" s="19"/>
      <c r="J160" s="21"/>
    </row>
    <row r="161" spans="1:10" ht="21">
      <c r="A161" s="21"/>
      <c r="B161" s="7"/>
      <c r="C161" s="11" t="s">
        <v>577</v>
      </c>
      <c r="E161" s="318">
        <v>35</v>
      </c>
      <c r="F161" s="305" t="s">
        <v>547</v>
      </c>
      <c r="H161" s="7"/>
      <c r="J161" s="21"/>
    </row>
    <row r="162" spans="1:10" ht="21">
      <c r="A162" s="21"/>
      <c r="B162" s="7"/>
      <c r="C162" s="11" t="s">
        <v>578</v>
      </c>
      <c r="E162" s="318">
        <v>35</v>
      </c>
      <c r="F162" s="305" t="s">
        <v>547</v>
      </c>
      <c r="H162" s="7"/>
      <c r="I162" s="19"/>
      <c r="J162" s="21"/>
    </row>
    <row r="163" spans="1:10">
      <c r="A163" s="21"/>
      <c r="B163" s="7"/>
      <c r="H163" s="7"/>
      <c r="I163" s="19"/>
      <c r="J163" s="21"/>
    </row>
    <row r="164" spans="1:10">
      <c r="A164" s="21"/>
      <c r="B164" s="75" t="s">
        <v>147</v>
      </c>
      <c r="H164" s="7"/>
      <c r="I164" s="19"/>
      <c r="J164" s="21"/>
    </row>
    <row r="165" spans="1:10">
      <c r="A165" s="21"/>
      <c r="B165" s="39"/>
      <c r="H165" s="7"/>
      <c r="I165" s="19"/>
      <c r="J165" s="21"/>
    </row>
    <row r="166" spans="1:10">
      <c r="A166" s="21"/>
      <c r="B166" s="7" t="s">
        <v>164</v>
      </c>
      <c r="C166" s="193">
        <f>'WK5'!B435</f>
        <v>445</v>
      </c>
      <c r="D166" s="156" t="s">
        <v>124</v>
      </c>
      <c r="H166" s="7"/>
      <c r="I166" s="19"/>
      <c r="J166" s="21"/>
    </row>
    <row r="167" spans="1:10">
      <c r="A167" s="21"/>
      <c r="B167" s="7"/>
      <c r="H167" s="7"/>
      <c r="I167" s="19"/>
      <c r="J167" s="21"/>
    </row>
    <row r="168" spans="1:10" ht="21">
      <c r="A168" s="21"/>
      <c r="B168" s="19" t="s">
        <v>344</v>
      </c>
      <c r="F168" s="317">
        <v>2667</v>
      </c>
      <c r="G168" s="310" t="s">
        <v>151</v>
      </c>
      <c r="H168" s="19"/>
      <c r="I168" s="19"/>
      <c r="J168" s="21"/>
    </row>
    <row r="169" spans="1:10" ht="21">
      <c r="A169" s="21"/>
      <c r="B169" s="19" t="s">
        <v>345</v>
      </c>
      <c r="F169" s="317">
        <v>650000</v>
      </c>
      <c r="G169" s="310" t="s">
        <v>151</v>
      </c>
      <c r="H169" s="19"/>
      <c r="I169" s="19"/>
      <c r="J169" s="21"/>
    </row>
    <row r="170" spans="1:10">
      <c r="A170" s="21"/>
      <c r="B170" s="19"/>
      <c r="H170" s="19"/>
      <c r="I170" s="19"/>
      <c r="J170" s="21"/>
    </row>
    <row r="171" spans="1:10" ht="21">
      <c r="A171" s="21"/>
      <c r="B171" s="19" t="s">
        <v>346</v>
      </c>
      <c r="C171" s="126"/>
      <c r="D171" s="200">
        <f>'WK5'!B440</f>
        <v>6.8461538461538464E-4</v>
      </c>
      <c r="E171" s="305" t="s">
        <v>547</v>
      </c>
      <c r="H171" s="19"/>
      <c r="I171" s="19"/>
      <c r="J171" s="21"/>
    </row>
    <row r="172" spans="1:10" ht="21">
      <c r="A172" s="21"/>
      <c r="B172" s="62" t="s">
        <v>165</v>
      </c>
      <c r="D172" s="147">
        <f>'WK5'!C442</f>
        <v>4.1030769230769228E-3</v>
      </c>
      <c r="E172" s="200"/>
      <c r="H172" s="19"/>
      <c r="I172" s="19"/>
      <c r="J172" s="21"/>
    </row>
    <row r="173" spans="1:10">
      <c r="A173" s="21"/>
      <c r="B173" s="19"/>
      <c r="C173" s="19"/>
      <c r="D173" s="19"/>
      <c r="E173" s="19"/>
      <c r="F173" s="19"/>
      <c r="G173" s="19"/>
      <c r="H173" s="19"/>
      <c r="I173" s="19"/>
      <c r="J173" s="21"/>
    </row>
    <row r="174" spans="1:10">
      <c r="A174" s="21"/>
      <c r="B174" s="19" t="s">
        <v>125</v>
      </c>
      <c r="C174" s="317">
        <v>72800</v>
      </c>
      <c r="D174" s="156" t="s">
        <v>124</v>
      </c>
      <c r="E174" s="174" t="s">
        <v>370</v>
      </c>
      <c r="F174" s="19"/>
      <c r="G174" s="19"/>
      <c r="H174" s="19"/>
      <c r="I174" s="24" t="s">
        <v>650</v>
      </c>
      <c r="J174" s="21"/>
    </row>
    <row r="175" spans="1:10">
      <c r="A175" s="21"/>
      <c r="B175" s="19"/>
      <c r="C175" s="19"/>
      <c r="D175" s="19"/>
      <c r="E175" s="19"/>
      <c r="F175" s="19"/>
      <c r="G175" s="19"/>
      <c r="H175" s="19"/>
      <c r="I175" s="11"/>
      <c r="J175" s="21"/>
    </row>
    <row r="176" spans="1:10" ht="21">
      <c r="A176" s="21"/>
      <c r="B176" s="253" t="s">
        <v>640</v>
      </c>
      <c r="F176" s="7"/>
      <c r="H176" s="323">
        <v>90</v>
      </c>
      <c r="I176" s="9" t="s">
        <v>90</v>
      </c>
      <c r="J176" s="137" t="str">
        <f>IF(H176&gt;90,"WARNING: consider setting Avf = 0 since angle exceeds 90","*")</f>
        <v>*</v>
      </c>
    </row>
    <row r="177" spans="1:10">
      <c r="A177" s="21"/>
      <c r="F177" s="19"/>
      <c r="G177" s="19"/>
      <c r="H177" s="19"/>
      <c r="I177" s="11"/>
      <c r="J177" s="21"/>
    </row>
    <row r="178" spans="1:10" ht="21">
      <c r="A178" s="21"/>
      <c r="B178" s="62" t="s">
        <v>641</v>
      </c>
      <c r="D178" s="126"/>
      <c r="E178" s="147">
        <f>'WK5'!C449</f>
        <v>1.7532307692307691</v>
      </c>
      <c r="F178" s="305" t="s">
        <v>547</v>
      </c>
      <c r="G178" s="19"/>
      <c r="H178" s="19"/>
      <c r="I178" s="11"/>
      <c r="J178" s="21"/>
    </row>
    <row r="179" spans="1:10">
      <c r="A179" s="21"/>
      <c r="F179" s="19"/>
      <c r="G179" s="19"/>
      <c r="H179" s="19"/>
      <c r="I179" s="11"/>
      <c r="J179" s="21"/>
    </row>
    <row r="180" spans="1:10" ht="21">
      <c r="A180" s="21"/>
      <c r="B180" s="281" t="s">
        <v>642</v>
      </c>
      <c r="C180" s="324">
        <v>1</v>
      </c>
      <c r="E180" s="314" t="s">
        <v>643</v>
      </c>
      <c r="F180" s="19" t="s">
        <v>127</v>
      </c>
      <c r="G180" s="19"/>
      <c r="H180" s="19"/>
      <c r="I180" s="24" t="s">
        <v>126</v>
      </c>
      <c r="J180" s="21"/>
    </row>
    <row r="181" spans="1:10">
      <c r="A181" s="21"/>
      <c r="B181" s="19"/>
      <c r="C181" s="19"/>
      <c r="D181" s="19"/>
      <c r="E181" s="5" t="s">
        <v>128</v>
      </c>
      <c r="F181" s="19" t="s">
        <v>129</v>
      </c>
      <c r="G181" s="19"/>
      <c r="H181" s="19"/>
      <c r="I181" s="11"/>
      <c r="J181" s="21"/>
    </row>
    <row r="182" spans="1:10">
      <c r="A182" s="21"/>
      <c r="B182" s="19"/>
      <c r="C182" s="19"/>
      <c r="D182" s="19"/>
      <c r="E182" s="5" t="s">
        <v>130</v>
      </c>
      <c r="F182" s="19" t="s">
        <v>131</v>
      </c>
      <c r="G182" s="19"/>
      <c r="H182" s="19"/>
      <c r="I182" s="11"/>
      <c r="J182" s="21"/>
    </row>
    <row r="183" spans="1:10">
      <c r="A183" s="21"/>
      <c r="B183" s="11" t="s">
        <v>503</v>
      </c>
      <c r="C183" s="19"/>
      <c r="D183" s="19"/>
      <c r="E183" s="5"/>
      <c r="F183" s="19"/>
      <c r="G183" s="19"/>
      <c r="H183" s="19"/>
      <c r="I183" s="11"/>
      <c r="J183" s="21"/>
    </row>
    <row r="184" spans="1:10">
      <c r="A184" s="21"/>
      <c r="B184" s="56">
        <f>'WK4'!B3</f>
        <v>0.25</v>
      </c>
      <c r="C184" s="315" t="s">
        <v>504</v>
      </c>
      <c r="D184" s="19"/>
      <c r="E184" s="5"/>
      <c r="F184" s="19"/>
      <c r="G184" s="19"/>
      <c r="H184" s="19"/>
      <c r="I184" s="24" t="s">
        <v>651</v>
      </c>
      <c r="J184" s="21"/>
    </row>
    <row r="185" spans="1:10">
      <c r="A185" s="21"/>
      <c r="B185" s="56">
        <f>'WK4'!B4</f>
        <v>0.5</v>
      </c>
      <c r="C185" s="316" t="str">
        <f>IF(Units=1,"= conc. placed against hardened concr. with surface clean and roughened to 5mm","= conc. placed against hardened concr. with surface clean and roughened to 0.2 inches")</f>
        <v>= conc. placed against hardened concr. with surface clean and roughened to 5mm</v>
      </c>
      <c r="D185" s="19"/>
      <c r="E185" s="5"/>
      <c r="F185" s="19"/>
      <c r="G185" s="19"/>
      <c r="H185" s="19"/>
      <c r="I185" s="19"/>
      <c r="J185" s="21"/>
    </row>
    <row r="186" spans="1:10">
      <c r="A186" s="21"/>
      <c r="B186" s="56">
        <f>'WK4'!B5</f>
        <v>1</v>
      </c>
      <c r="C186" s="315" t="s">
        <v>505</v>
      </c>
      <c r="D186" s="19"/>
      <c r="E186" s="5"/>
      <c r="F186" s="19"/>
      <c r="G186" s="19"/>
      <c r="H186" s="19"/>
      <c r="I186" s="19"/>
      <c r="J186" s="21"/>
    </row>
    <row r="187" spans="1:10">
      <c r="A187" s="21"/>
      <c r="B187" s="19"/>
      <c r="C187" s="19"/>
      <c r="D187" s="19"/>
      <c r="E187" s="19"/>
      <c r="F187" s="19"/>
      <c r="G187" s="19"/>
      <c r="H187" s="19"/>
      <c r="I187" s="19"/>
      <c r="J187" s="21"/>
    </row>
    <row r="188" spans="1:10">
      <c r="A188" s="21"/>
      <c r="B188" s="19" t="s">
        <v>132</v>
      </c>
      <c r="C188" s="325">
        <v>0.25</v>
      </c>
      <c r="D188" s="305" t="s">
        <v>547</v>
      </c>
      <c r="G188" s="19"/>
      <c r="H188" s="19"/>
      <c r="I188" s="19"/>
      <c r="J188" s="21"/>
    </row>
    <row r="189" spans="1:10" ht="15.75">
      <c r="A189" s="21"/>
      <c r="B189" s="62" t="s">
        <v>133</v>
      </c>
      <c r="C189" s="18">
        <f>'WK5'!B460</f>
        <v>0.6</v>
      </c>
      <c r="G189" s="19"/>
      <c r="H189" s="19"/>
      <c r="I189" s="7"/>
      <c r="J189" s="21"/>
    </row>
    <row r="190" spans="1:10">
      <c r="A190" s="21"/>
      <c r="B190" s="35"/>
      <c r="C190" s="76"/>
      <c r="G190" s="19"/>
      <c r="H190" s="19"/>
      <c r="I190" s="7"/>
      <c r="J190" s="21"/>
    </row>
    <row r="191" spans="1:10" ht="21">
      <c r="A191" s="21"/>
      <c r="B191" s="150" t="s">
        <v>646</v>
      </c>
      <c r="C191" s="19"/>
      <c r="G191" s="156">
        <f>'WK5'!$E$462</f>
        <v>6.5</v>
      </c>
      <c r="H191" s="305" t="s">
        <v>547</v>
      </c>
      <c r="I191" s="5" t="s">
        <v>134</v>
      </c>
      <c r="J191" s="21"/>
    </row>
    <row r="192" spans="1:10">
      <c r="A192" s="21"/>
      <c r="C192" s="19"/>
      <c r="D192" s="19"/>
      <c r="E192" s="19"/>
      <c r="F192" s="19"/>
      <c r="G192" s="19"/>
      <c r="H192" s="19"/>
      <c r="I192" s="19"/>
      <c r="J192" s="21"/>
    </row>
    <row r="193" spans="1:10" ht="21">
      <c r="A193" s="21"/>
      <c r="B193" s="281" t="s">
        <v>647</v>
      </c>
      <c r="E193" s="18">
        <f>'WK5'!$D$464</f>
        <v>0.97645384615384623</v>
      </c>
      <c r="F193" s="305" t="s">
        <v>547</v>
      </c>
      <c r="G193" s="197"/>
      <c r="H193" s="120"/>
      <c r="I193" s="19"/>
      <c r="J193" s="21"/>
    </row>
    <row r="194" spans="1:10" ht="21">
      <c r="A194" s="21"/>
      <c r="B194" s="11" t="s">
        <v>630</v>
      </c>
      <c r="E194" s="18">
        <f>'WK5'!$D$465</f>
        <v>6.5625</v>
      </c>
      <c r="F194" s="305" t="s">
        <v>547</v>
      </c>
      <c r="G194" s="197"/>
      <c r="H194" s="120"/>
      <c r="I194" s="19"/>
      <c r="J194" s="21"/>
    </row>
    <row r="195" spans="1:10">
      <c r="A195" s="21"/>
      <c r="E195" s="18">
        <f>'WK5'!$D$466</f>
        <v>6.5</v>
      </c>
      <c r="F195" s="305" t="s">
        <v>547</v>
      </c>
      <c r="G195" s="197"/>
      <c r="H195" s="120"/>
      <c r="I195" s="19"/>
      <c r="J195" s="21"/>
    </row>
    <row r="196" spans="1:10">
      <c r="A196" s="21"/>
      <c r="E196" s="18"/>
      <c r="F196" s="305"/>
      <c r="G196" s="197"/>
      <c r="H196" s="120"/>
      <c r="I196" s="19"/>
      <c r="J196" s="21"/>
    </row>
    <row r="197" spans="1:10" ht="21">
      <c r="A197" s="21"/>
      <c r="B197" s="11" t="s">
        <v>631</v>
      </c>
      <c r="E197" s="18">
        <f>'WK5'!$D$468</f>
        <v>0.97645384615384623</v>
      </c>
      <c r="F197" s="305" t="s">
        <v>547</v>
      </c>
      <c r="G197" s="197"/>
      <c r="H197" s="120"/>
      <c r="I197" s="19"/>
      <c r="J197" s="21"/>
    </row>
    <row r="198" spans="1:10">
      <c r="A198" s="21"/>
      <c r="B198" s="19"/>
      <c r="C198" s="68"/>
      <c r="D198" s="19"/>
      <c r="E198" s="19"/>
      <c r="F198" s="19"/>
      <c r="G198" s="19"/>
      <c r="H198" s="19"/>
      <c r="I198" s="19"/>
      <c r="J198" s="21"/>
    </row>
    <row r="199" spans="1:10" ht="21">
      <c r="A199" s="21"/>
      <c r="B199" s="19"/>
      <c r="C199" s="128" t="s">
        <v>388</v>
      </c>
      <c r="D199" s="129" t="str">
        <f>'WK5'!$C$470</f>
        <v>&gt;</v>
      </c>
      <c r="E199" s="131" t="s">
        <v>393</v>
      </c>
      <c r="F199" s="120" t="str">
        <f>'WK5'!$E$470</f>
        <v>therefore OK</v>
      </c>
      <c r="G199" s="19"/>
      <c r="H199" s="19"/>
      <c r="I199" s="19"/>
      <c r="J199" s="21"/>
    </row>
    <row r="200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spans="1:10">
      <c r="A201" s="21"/>
      <c r="B201" s="276" t="s">
        <v>809</v>
      </c>
      <c r="C201" s="21"/>
      <c r="D201" s="21"/>
      <c r="E201" s="21"/>
      <c r="F201" s="21"/>
      <c r="G201" s="21"/>
      <c r="H201" s="21"/>
      <c r="I201" s="21"/>
      <c r="J201" s="21"/>
    </row>
  </sheetData>
  <sheetProtection algorithmName="SHA-512" hashValue="Ipg85i6gmx3Png4DJU7zZ5bx1TK0UfWoTvChUOA2/3Un0m8KV5N7mcJ/dd6vfxYNvPCAsQFvag8EOUNZPOWKhA==" saltValue="AWdslyJ/co0yYcMOTEvf5Q==" spinCount="100000" sheet="1" objects="1" scenarios="1"/>
  <protectedRanges>
    <protectedRange sqref="C188" name="Range18"/>
    <protectedRange sqref="C180" name="Range17"/>
    <protectedRange sqref="H176" name="Range16"/>
    <protectedRange sqref="C174" name="Range15"/>
    <protectedRange sqref="F128:F129" name="Range9"/>
    <protectedRange sqref="F125:F126" name="Range8"/>
    <protectedRange sqref="H117" name="Range6"/>
    <protectedRange sqref="F74:F75" name="Range4"/>
    <protectedRange sqref="C47:G47" name="Range1"/>
    <protectedRange sqref="H57:H58" name="Range2"/>
    <protectedRange sqref="E61:E64" name="Range3"/>
    <protectedRange sqref="G90" name="Range5"/>
    <protectedRange sqref="C152:G152" name="Range10"/>
    <protectedRange sqref="F156:F157" name="Range11"/>
    <protectedRange sqref="D159" name="Range12"/>
    <protectedRange sqref="E161:E162" name="Range13"/>
    <protectedRange sqref="F168:F169" name="Range14"/>
  </protectedRanges>
  <mergeCells count="2">
    <mergeCell ref="C152:G152"/>
    <mergeCell ref="C47:G47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6" manualBreakCount="6">
    <brk id="43" max="16383" man="1"/>
    <brk id="67" max="16383" man="1"/>
    <brk id="82" max="16383" man="1"/>
    <brk id="109" max="16383" man="1"/>
    <brk id="149" max="16383" man="1"/>
    <brk id="179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0000000-0002-0000-0A00-000000000000}">
          <x14:formula1>
            <xm:f>'WK4'!$B$1:$B$2</xm:f>
          </x14:formula1>
          <xm:sqref>F126</xm:sqref>
        </x14:dataValidation>
        <x14:dataValidation type="list" allowBlank="1" showInputMessage="1" showErrorMessage="1" xr:uid="{00000000-0002-0000-0A00-000001000000}">
          <x14:formula1>
            <xm:f>'WK4'!$B$3:$B$5</xm:f>
          </x14:formula1>
          <xm:sqref>C188</xm:sqref>
        </x14:dataValidation>
        <x14:dataValidation type="list" allowBlank="1" showInputMessage="1" showErrorMessage="1" xr:uid="{00000000-0002-0000-0A00-000002000000}">
          <x14:formula1>
            <xm:f>'WK4'!$B$6:$B$7</xm:f>
          </x14:formula1>
          <xm:sqref>F125</xm:sqref>
        </x14:dataValidation>
        <x14:dataValidation type="list" allowBlank="1" showInputMessage="1" showErrorMessage="1" xr:uid="{00000000-0002-0000-0A00-000003000000}">
          <x14:formula1>
            <xm:f>'WK5'!#REF!</xm:f>
          </x14:formula1>
          <xm:sqref>C180</xm:sqref>
        </x14:dataValidation>
        <x14:dataValidation type="list" allowBlank="1" showInputMessage="1" showErrorMessage="1" xr:uid="{00000000-0002-0000-0A00-000004000000}">
          <x14:formula1>
            <xm:f>'WK4'!$B$9:$B$10</xm:f>
          </x14:formula1>
          <xm:sqref>H117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P159"/>
  <sheetViews>
    <sheetView zoomScale="87" zoomScaleNormal="87" workbookViewId="0">
      <selection activeCell="L9" sqref="L9"/>
    </sheetView>
  </sheetViews>
  <sheetFormatPr defaultColWidth="9.140625" defaultRowHeight="12.75"/>
  <cols>
    <col min="1" max="1" width="2.140625" style="327" customWidth="1"/>
    <col min="2" max="2" width="10.7109375" style="327" customWidth="1"/>
    <col min="3" max="3" width="11.7109375" style="327" customWidth="1"/>
    <col min="4" max="4" width="10.28515625" style="327" customWidth="1"/>
    <col min="5" max="5" width="12.42578125" style="327" customWidth="1"/>
    <col min="6" max="7" width="12.7109375" style="327" customWidth="1"/>
    <col min="8" max="8" width="9.5703125" style="327" customWidth="1"/>
    <col min="9" max="16384" width="9.140625" style="327"/>
  </cols>
  <sheetData>
    <row r="1" spans="2:16">
      <c r="B1" s="326" t="s">
        <v>990</v>
      </c>
      <c r="P1" s="328">
        <v>9</v>
      </c>
    </row>
    <row r="2" spans="2:16">
      <c r="P2" s="328">
        <v>161</v>
      </c>
    </row>
    <row r="3" spans="2:16">
      <c r="B3" s="329" t="s">
        <v>179</v>
      </c>
      <c r="D3" s="332"/>
      <c r="E3" s="332"/>
      <c r="G3" s="330"/>
    </row>
    <row r="5" spans="2:16">
      <c r="C5" s="331" t="s">
        <v>830</v>
      </c>
    </row>
    <row r="6" spans="2:16">
      <c r="C6" s="332" t="s">
        <v>831</v>
      </c>
    </row>
    <row r="12" spans="2:16">
      <c r="B12" s="327" t="s">
        <v>180</v>
      </c>
      <c r="G12" s="332" t="s">
        <v>940</v>
      </c>
    </row>
    <row r="13" spans="2:16">
      <c r="B13" s="327" t="s">
        <v>181</v>
      </c>
    </row>
    <row r="16" spans="2:16">
      <c r="F16" s="332" t="s">
        <v>827</v>
      </c>
    </row>
    <row r="17" spans="2:10">
      <c r="E17" s="333" t="s">
        <v>182</v>
      </c>
      <c r="F17" s="332" t="s">
        <v>826</v>
      </c>
    </row>
    <row r="18" spans="2:10">
      <c r="E18" s="333"/>
    </row>
    <row r="19" spans="2:10">
      <c r="F19" s="334" t="s">
        <v>774</v>
      </c>
    </row>
    <row r="20" spans="2:10">
      <c r="B20" s="329" t="s">
        <v>183</v>
      </c>
    </row>
    <row r="21" spans="2:10" ht="13.5" thickBot="1"/>
    <row r="22" spans="2:10" ht="14.25">
      <c r="C22" s="335" t="s">
        <v>231</v>
      </c>
      <c r="D22" s="336" t="s">
        <v>184</v>
      </c>
      <c r="E22" s="337" t="s">
        <v>185</v>
      </c>
      <c r="F22" s="338" t="s">
        <v>625</v>
      </c>
      <c r="G22" s="339"/>
    </row>
    <row r="23" spans="2:10" ht="13.5" thickBot="1">
      <c r="C23" s="340" t="s">
        <v>186</v>
      </c>
      <c r="D23" s="341" t="s">
        <v>551</v>
      </c>
      <c r="E23" s="341" t="s">
        <v>552</v>
      </c>
      <c r="F23" s="342" t="s">
        <v>626</v>
      </c>
      <c r="G23" s="339"/>
    </row>
    <row r="24" spans="2:10">
      <c r="C24" s="388">
        <v>1</v>
      </c>
      <c r="D24" s="389">
        <v>0.45</v>
      </c>
      <c r="E24" s="343">
        <f>'WK5'!D502</f>
        <v>0.45</v>
      </c>
      <c r="F24" s="344">
        <f>'WK5'!E502</f>
        <v>0.21160000000000012</v>
      </c>
      <c r="G24" s="339"/>
      <c r="H24" s="339"/>
    </row>
    <row r="25" spans="2:10">
      <c r="C25" s="390">
        <v>1</v>
      </c>
      <c r="D25" s="389">
        <v>0.45</v>
      </c>
      <c r="E25" s="345">
        <f>'WK5'!D503</f>
        <v>0.45</v>
      </c>
      <c r="F25" s="346">
        <f>'WK5'!E503</f>
        <v>0.21160000000000012</v>
      </c>
      <c r="G25" s="339"/>
      <c r="J25" s="347"/>
    </row>
    <row r="26" spans="2:10">
      <c r="C26" s="390">
        <v>1</v>
      </c>
      <c r="D26" s="389">
        <v>0.45</v>
      </c>
      <c r="E26" s="345">
        <f>'WK5'!D504</f>
        <v>0.45</v>
      </c>
      <c r="F26" s="346">
        <f>'WK5'!E504</f>
        <v>0.21160000000000012</v>
      </c>
      <c r="G26" s="339"/>
    </row>
    <row r="27" spans="2:10">
      <c r="C27" s="390">
        <v>1</v>
      </c>
      <c r="D27" s="391">
        <v>1.6</v>
      </c>
      <c r="E27" s="345">
        <f>'WK5'!D505</f>
        <v>1.6</v>
      </c>
      <c r="F27" s="346">
        <f>'WK5'!E505</f>
        <v>0.47609999999999991</v>
      </c>
      <c r="G27" s="339"/>
    </row>
    <row r="28" spans="2:10">
      <c r="C28" s="390">
        <v>1</v>
      </c>
      <c r="D28" s="391">
        <v>1.6</v>
      </c>
      <c r="E28" s="345">
        <f>'WK5'!D506</f>
        <v>1.6</v>
      </c>
      <c r="F28" s="346">
        <f>'WK5'!E506</f>
        <v>0.47609999999999991</v>
      </c>
      <c r="G28" s="339"/>
    </row>
    <row r="29" spans="2:10">
      <c r="C29" s="390"/>
      <c r="D29" s="391"/>
      <c r="E29" s="345" t="str">
        <f>'WK5'!D507</f>
        <v/>
      </c>
      <c r="F29" s="346" t="str">
        <f>'WK5'!E507</f>
        <v/>
      </c>
      <c r="G29" s="339"/>
    </row>
    <row r="30" spans="2:10">
      <c r="C30" s="390"/>
      <c r="D30" s="391"/>
      <c r="E30" s="345" t="str">
        <f>'WK5'!D508</f>
        <v/>
      </c>
      <c r="F30" s="346" t="str">
        <f>'WK5'!E508</f>
        <v/>
      </c>
      <c r="G30" s="339"/>
    </row>
    <row r="31" spans="2:10">
      <c r="C31" s="390"/>
      <c r="D31" s="391"/>
      <c r="E31" s="345" t="str">
        <f>'WK5'!D509</f>
        <v/>
      </c>
      <c r="F31" s="346" t="str">
        <f>'WK5'!E509</f>
        <v/>
      </c>
      <c r="G31" s="339"/>
    </row>
    <row r="32" spans="2:10">
      <c r="C32" s="390"/>
      <c r="D32" s="391"/>
      <c r="E32" s="345" t="str">
        <f>'WK5'!D510</f>
        <v/>
      </c>
      <c r="F32" s="346" t="str">
        <f>'WK5'!E510</f>
        <v/>
      </c>
      <c r="G32" s="339"/>
    </row>
    <row r="33" spans="2:8">
      <c r="C33" s="390"/>
      <c r="D33" s="391"/>
      <c r="E33" s="345" t="str">
        <f>'WK5'!D511</f>
        <v/>
      </c>
      <c r="F33" s="346" t="str">
        <f>'WK5'!E511</f>
        <v/>
      </c>
      <c r="G33" s="339"/>
    </row>
    <row r="34" spans="2:8">
      <c r="C34" s="390"/>
      <c r="D34" s="391"/>
      <c r="E34" s="345" t="str">
        <f>'WK5'!D512</f>
        <v/>
      </c>
      <c r="F34" s="346" t="str">
        <f>'WK5'!E512</f>
        <v/>
      </c>
      <c r="G34" s="339"/>
    </row>
    <row r="35" spans="2:8">
      <c r="C35" s="390"/>
      <c r="D35" s="391"/>
      <c r="E35" s="345" t="str">
        <f>'WK5'!D513</f>
        <v/>
      </c>
      <c r="F35" s="346" t="str">
        <f>'WK5'!E513</f>
        <v/>
      </c>
      <c r="G35" s="339"/>
    </row>
    <row r="36" spans="2:8">
      <c r="C36" s="390"/>
      <c r="D36" s="391"/>
      <c r="E36" s="345" t="str">
        <f>'WK5'!D514</f>
        <v/>
      </c>
      <c r="F36" s="346" t="str">
        <f>'WK5'!E514</f>
        <v/>
      </c>
      <c r="G36" s="339"/>
    </row>
    <row r="37" spans="2:8">
      <c r="C37" s="390"/>
      <c r="D37" s="391"/>
      <c r="E37" s="345" t="str">
        <f>'WK5'!D515</f>
        <v/>
      </c>
      <c r="F37" s="346" t="str">
        <f>'WK5'!E515</f>
        <v/>
      </c>
      <c r="G37" s="339"/>
    </row>
    <row r="38" spans="2:8">
      <c r="C38" s="390"/>
      <c r="D38" s="391"/>
      <c r="E38" s="345" t="str">
        <f>'WK5'!D516</f>
        <v/>
      </c>
      <c r="F38" s="346" t="str">
        <f>'WK5'!E516</f>
        <v/>
      </c>
      <c r="G38" s="339"/>
    </row>
    <row r="39" spans="2:8">
      <c r="C39" s="390"/>
      <c r="D39" s="391"/>
      <c r="E39" s="345" t="str">
        <f>'WK5'!D517</f>
        <v/>
      </c>
      <c r="F39" s="346" t="str">
        <f>'WK5'!E517</f>
        <v/>
      </c>
      <c r="G39" s="339"/>
    </row>
    <row r="40" spans="2:8">
      <c r="C40" s="390"/>
      <c r="D40" s="391"/>
      <c r="E40" s="345" t="str">
        <f>'WK5'!D518</f>
        <v/>
      </c>
      <c r="F40" s="346" t="str">
        <f>'WK5'!E518</f>
        <v/>
      </c>
      <c r="G40" s="339"/>
    </row>
    <row r="41" spans="2:8">
      <c r="C41" s="390"/>
      <c r="D41" s="391"/>
      <c r="E41" s="345" t="str">
        <f>'WK5'!D519</f>
        <v/>
      </c>
      <c r="F41" s="346" t="str">
        <f>'WK5'!E519</f>
        <v/>
      </c>
      <c r="G41" s="339"/>
    </row>
    <row r="42" spans="2:8">
      <c r="C42" s="390"/>
      <c r="D42" s="391"/>
      <c r="E42" s="345" t="str">
        <f>'WK5'!D520</f>
        <v/>
      </c>
      <c r="F42" s="346" t="str">
        <f>'WK5'!E520</f>
        <v/>
      </c>
      <c r="G42" s="339"/>
    </row>
    <row r="43" spans="2:8">
      <c r="C43" s="390"/>
      <c r="D43" s="391"/>
      <c r="E43" s="345" t="str">
        <f>'WK5'!D521</f>
        <v/>
      </c>
      <c r="F43" s="346" t="str">
        <f>'WK5'!E521</f>
        <v/>
      </c>
      <c r="G43" s="339"/>
    </row>
    <row r="44" spans="2:8" ht="13.5" thickBot="1">
      <c r="C44" s="392"/>
      <c r="D44" s="393"/>
      <c r="E44" s="348" t="str">
        <f>'WK5'!D522</f>
        <v/>
      </c>
      <c r="F44" s="349" t="str">
        <f>'WK5'!E522</f>
        <v/>
      </c>
      <c r="G44" s="339"/>
    </row>
    <row r="45" spans="2:8">
      <c r="B45" s="327" t="s">
        <v>187</v>
      </c>
      <c r="C45" s="350">
        <f>'WK5'!B523</f>
        <v>5</v>
      </c>
      <c r="D45" s="327" t="s">
        <v>188</v>
      </c>
      <c r="E45" s="339"/>
      <c r="F45" s="339"/>
      <c r="G45" s="339"/>
    </row>
    <row r="46" spans="2:8">
      <c r="E46" s="339"/>
      <c r="F46" s="339"/>
      <c r="G46" s="339"/>
    </row>
    <row r="47" spans="2:8" ht="15">
      <c r="C47" s="327" t="s">
        <v>244</v>
      </c>
      <c r="G47" s="351">
        <f>'WK5'!F525</f>
        <v>0.91000000000000014</v>
      </c>
      <c r="H47" s="266" t="s">
        <v>10</v>
      </c>
    </row>
    <row r="48" spans="2:8" ht="21">
      <c r="C48" s="327" t="s">
        <v>232</v>
      </c>
      <c r="G48" s="334"/>
      <c r="H48" s="334"/>
    </row>
    <row r="49" spans="2:11" ht="21">
      <c r="C49" s="327" t="s">
        <v>233</v>
      </c>
      <c r="G49" s="334"/>
      <c r="H49" s="334"/>
    </row>
    <row r="50" spans="2:11" ht="18">
      <c r="C50" s="327" t="s">
        <v>189</v>
      </c>
      <c r="F50" s="351">
        <f>'WK5'!E528</f>
        <v>1.5870000000000002</v>
      </c>
      <c r="G50" s="155" t="s">
        <v>627</v>
      </c>
      <c r="H50" s="334"/>
    </row>
    <row r="53" spans="2:11">
      <c r="B53" s="326" t="s">
        <v>507</v>
      </c>
      <c r="C53" s="334"/>
      <c r="D53" s="334"/>
      <c r="E53" s="334"/>
      <c r="F53" s="334"/>
      <c r="G53" s="334"/>
      <c r="H53" s="334"/>
      <c r="I53" s="334"/>
    </row>
    <row r="54" spans="2:11">
      <c r="B54" s="326"/>
      <c r="C54" s="334"/>
      <c r="D54" s="334"/>
      <c r="E54" s="334"/>
      <c r="F54" s="334"/>
      <c r="G54" s="334"/>
      <c r="H54" s="334"/>
      <c r="I54" s="334"/>
    </row>
    <row r="55" spans="2:11">
      <c r="B55" s="329" t="s">
        <v>190</v>
      </c>
      <c r="C55" s="334"/>
      <c r="D55" s="334"/>
      <c r="E55" s="334"/>
      <c r="F55" s="334"/>
      <c r="G55" s="334"/>
      <c r="H55" s="334"/>
      <c r="I55" s="334"/>
    </row>
    <row r="56" spans="2:11">
      <c r="B56" s="329"/>
      <c r="C56" s="334"/>
      <c r="D56" s="334"/>
      <c r="E56" s="334"/>
      <c r="F56" s="334"/>
      <c r="G56" s="334"/>
      <c r="H56" s="334"/>
      <c r="I56" s="334"/>
    </row>
    <row r="57" spans="2:11" ht="21">
      <c r="B57" s="267" t="s">
        <v>810</v>
      </c>
      <c r="C57" s="334"/>
      <c r="D57" s="334"/>
      <c r="E57" s="334"/>
      <c r="F57" s="334"/>
      <c r="G57" s="334"/>
      <c r="H57" s="334"/>
      <c r="I57" s="334"/>
    </row>
    <row r="58" spans="2:11">
      <c r="B58" s="326"/>
      <c r="C58" s="334"/>
      <c r="D58" s="334"/>
      <c r="E58" s="334"/>
      <c r="F58" s="334"/>
      <c r="G58" s="334"/>
      <c r="H58" s="334"/>
      <c r="I58" s="334"/>
    </row>
    <row r="59" spans="2:11">
      <c r="B59" s="334" t="s">
        <v>191</v>
      </c>
      <c r="C59" s="334" t="s">
        <v>192</v>
      </c>
      <c r="D59" s="334"/>
      <c r="E59" s="352">
        <f>'WK5'!D539</f>
        <v>66.992999999999995</v>
      </c>
      <c r="F59" s="266" t="s">
        <v>65</v>
      </c>
      <c r="G59" s="334"/>
      <c r="H59" s="334"/>
      <c r="I59" s="334"/>
      <c r="J59" s="353" t="s">
        <v>193</v>
      </c>
      <c r="K59" s="353" t="s">
        <v>405</v>
      </c>
    </row>
    <row r="60" spans="2:11">
      <c r="B60" s="334"/>
      <c r="C60" s="334"/>
      <c r="D60" s="334"/>
      <c r="E60" s="334"/>
      <c r="F60" s="334"/>
      <c r="G60" s="334"/>
      <c r="H60" s="334"/>
      <c r="I60" s="334"/>
      <c r="J60" s="353"/>
      <c r="K60" s="353"/>
    </row>
    <row r="61" spans="2:11" ht="21">
      <c r="B61" s="334" t="s">
        <v>811</v>
      </c>
      <c r="C61" s="334"/>
      <c r="D61" s="334"/>
      <c r="E61" s="334"/>
      <c r="F61" s="334"/>
      <c r="G61" s="334"/>
      <c r="H61" s="334"/>
      <c r="I61" s="334"/>
      <c r="J61" s="353"/>
      <c r="K61" s="353"/>
    </row>
    <row r="62" spans="2:11">
      <c r="B62" s="334"/>
      <c r="C62" s="334"/>
      <c r="D62" s="334"/>
      <c r="E62" s="334"/>
      <c r="F62" s="334"/>
      <c r="G62" s="334"/>
      <c r="H62" s="334"/>
      <c r="I62" s="334"/>
      <c r="J62" s="353"/>
      <c r="K62" s="353"/>
    </row>
    <row r="63" spans="2:11" ht="21">
      <c r="B63" s="334" t="s">
        <v>579</v>
      </c>
      <c r="C63" s="334" t="s">
        <v>194</v>
      </c>
      <c r="D63" s="334"/>
      <c r="E63" s="334"/>
      <c r="F63" s="334"/>
      <c r="G63" s="352">
        <f>'WK5'!F543</f>
        <v>-27.876000000000001</v>
      </c>
      <c r="H63" s="266" t="s">
        <v>65</v>
      </c>
      <c r="I63" s="334"/>
      <c r="J63" s="353" t="s">
        <v>249</v>
      </c>
      <c r="K63" s="353" t="s">
        <v>813</v>
      </c>
    </row>
    <row r="64" spans="2:11">
      <c r="B64" s="334"/>
      <c r="C64" s="334"/>
      <c r="D64" s="334"/>
      <c r="E64" s="334"/>
      <c r="F64" s="334"/>
      <c r="G64" s="334"/>
      <c r="H64" s="334"/>
      <c r="I64" s="334"/>
      <c r="J64" s="353"/>
      <c r="K64" s="353"/>
    </row>
    <row r="65" spans="2:12" ht="21">
      <c r="B65" s="334" t="s">
        <v>195</v>
      </c>
      <c r="C65" s="334" t="s">
        <v>812</v>
      </c>
      <c r="D65" s="334"/>
      <c r="E65" s="334"/>
      <c r="F65" s="334"/>
      <c r="G65" s="334"/>
      <c r="H65" s="334"/>
      <c r="I65" s="334"/>
      <c r="J65" s="353"/>
      <c r="K65" s="353"/>
    </row>
    <row r="66" spans="2:12">
      <c r="B66" s="334"/>
      <c r="C66" s="334" t="s">
        <v>196</v>
      </c>
      <c r="D66" s="334"/>
      <c r="E66" s="334"/>
      <c r="F66" s="334"/>
      <c r="G66" s="334"/>
      <c r="H66" s="334"/>
      <c r="I66" s="334"/>
      <c r="J66" s="353"/>
      <c r="K66" s="353"/>
    </row>
    <row r="67" spans="2:12">
      <c r="B67" s="326"/>
      <c r="C67" s="334"/>
      <c r="D67" s="334"/>
      <c r="E67" s="334"/>
      <c r="F67" s="334"/>
      <c r="G67" s="334"/>
      <c r="H67" s="334"/>
      <c r="I67" s="334"/>
      <c r="J67" s="353"/>
      <c r="K67" s="353"/>
    </row>
    <row r="68" spans="2:12" ht="21">
      <c r="B68" s="334" t="s">
        <v>580</v>
      </c>
      <c r="C68" s="334" t="s">
        <v>197</v>
      </c>
      <c r="D68" s="334"/>
      <c r="E68" s="334"/>
      <c r="F68" s="334"/>
      <c r="G68" s="334"/>
      <c r="H68" s="352">
        <f>'WK5'!G548</f>
        <v>1045.8630000000001</v>
      </c>
      <c r="I68" s="266" t="s">
        <v>66</v>
      </c>
      <c r="J68" s="353" t="s">
        <v>193</v>
      </c>
      <c r="K68" s="353" t="s">
        <v>814</v>
      </c>
    </row>
    <row r="69" spans="2:12">
      <c r="B69" s="334"/>
      <c r="C69" s="334"/>
      <c r="D69" s="334"/>
      <c r="E69" s="334"/>
      <c r="F69" s="334"/>
      <c r="G69" s="334"/>
      <c r="H69" s="354"/>
      <c r="I69" s="334"/>
      <c r="J69" s="353"/>
      <c r="K69" s="353"/>
    </row>
    <row r="70" spans="2:12" ht="21">
      <c r="B70" s="334" t="s">
        <v>581</v>
      </c>
      <c r="C70" s="334" t="s">
        <v>198</v>
      </c>
      <c r="D70" s="334"/>
      <c r="E70" s="334"/>
      <c r="F70" s="334"/>
      <c r="G70" s="334"/>
      <c r="H70" s="352">
        <f>'WK5'!G550</f>
        <v>-650.5</v>
      </c>
      <c r="I70" s="266" t="s">
        <v>66</v>
      </c>
      <c r="J70" s="353" t="s">
        <v>249</v>
      </c>
      <c r="K70" s="353" t="s">
        <v>815</v>
      </c>
    </row>
    <row r="71" spans="2:12">
      <c r="B71" s="334"/>
      <c r="C71" s="334"/>
      <c r="D71" s="334"/>
      <c r="E71" s="334"/>
      <c r="F71" s="334"/>
      <c r="G71" s="334"/>
      <c r="H71" s="334"/>
      <c r="I71" s="334"/>
      <c r="J71" s="334"/>
    </row>
    <row r="72" spans="2:12" ht="21">
      <c r="B72" s="334" t="s">
        <v>582</v>
      </c>
      <c r="C72" s="334"/>
      <c r="D72" s="334"/>
      <c r="E72" s="334"/>
      <c r="F72" s="334"/>
      <c r="G72" s="355">
        <f>'WK5'!F552</f>
        <v>395.36300000000006</v>
      </c>
      <c r="H72" s="266" t="s">
        <v>66</v>
      </c>
      <c r="I72" s="334"/>
      <c r="J72" s="334"/>
    </row>
    <row r="73" spans="2:12">
      <c r="B73" s="334"/>
      <c r="C73" s="334"/>
      <c r="D73" s="334"/>
      <c r="E73" s="334"/>
      <c r="F73" s="334"/>
      <c r="G73" s="354"/>
      <c r="H73" s="334"/>
      <c r="I73" s="334"/>
      <c r="J73" s="334"/>
      <c r="L73" s="356"/>
    </row>
    <row r="74" spans="2:12" ht="21">
      <c r="B74" s="334" t="s">
        <v>583</v>
      </c>
      <c r="C74" s="334"/>
      <c r="D74" s="334"/>
      <c r="E74" s="334"/>
      <c r="F74" s="334"/>
      <c r="G74" s="354">
        <f>'WK5'!F554</f>
        <v>5.9015568790769199</v>
      </c>
      <c r="H74" s="266" t="s">
        <v>10</v>
      </c>
      <c r="I74" s="334"/>
      <c r="J74" s="334"/>
    </row>
    <row r="75" spans="2:12">
      <c r="J75" s="334"/>
    </row>
    <row r="76" spans="2:12">
      <c r="J76" s="334"/>
    </row>
    <row r="77" spans="2:12">
      <c r="B77" s="329" t="s">
        <v>199</v>
      </c>
      <c r="C77" s="334"/>
      <c r="D77" s="357" t="s">
        <v>377</v>
      </c>
      <c r="E77" s="728" t="s">
        <v>201</v>
      </c>
      <c r="F77" s="727"/>
      <c r="G77" s="727"/>
      <c r="H77" s="727"/>
      <c r="J77" s="334"/>
    </row>
    <row r="78" spans="2:12">
      <c r="J78" s="334"/>
    </row>
    <row r="79" spans="2:12">
      <c r="B79" s="329" t="s">
        <v>202</v>
      </c>
      <c r="C79" s="327" t="s">
        <v>203</v>
      </c>
      <c r="D79" s="333" t="s">
        <v>204</v>
      </c>
      <c r="J79" s="334"/>
    </row>
    <row r="80" spans="2:12">
      <c r="C80" s="333"/>
      <c r="J80" s="334"/>
    </row>
    <row r="81" spans="2:11">
      <c r="B81" s="332" t="s">
        <v>1048</v>
      </c>
      <c r="C81" s="333"/>
      <c r="F81" s="394">
        <v>500</v>
      </c>
      <c r="G81" s="155" t="s">
        <v>65</v>
      </c>
      <c r="J81" s="334"/>
    </row>
    <row r="82" spans="2:11">
      <c r="B82" s="332" t="s">
        <v>1049</v>
      </c>
      <c r="C82" s="333"/>
      <c r="F82" s="394">
        <v>500</v>
      </c>
      <c r="G82" s="155" t="s">
        <v>65</v>
      </c>
      <c r="J82" s="334"/>
    </row>
    <row r="83" spans="2:11">
      <c r="C83" s="333"/>
      <c r="F83" s="358"/>
      <c r="J83" s="334"/>
    </row>
    <row r="84" spans="2:11">
      <c r="B84" s="327" t="s">
        <v>207</v>
      </c>
      <c r="C84" s="334"/>
      <c r="D84" s="334"/>
      <c r="E84" s="334"/>
      <c r="F84" s="395" t="s">
        <v>389</v>
      </c>
      <c r="G84" s="334"/>
      <c r="J84" s="334"/>
    </row>
    <row r="85" spans="2:11">
      <c r="B85" s="334" t="s">
        <v>208</v>
      </c>
      <c r="C85" s="334"/>
      <c r="D85" s="334"/>
      <c r="E85" s="334"/>
      <c r="F85" s="396">
        <v>3</v>
      </c>
      <c r="G85" s="327" t="s">
        <v>209</v>
      </c>
      <c r="J85" s="353" t="s">
        <v>937</v>
      </c>
    </row>
    <row r="86" spans="2:11">
      <c r="F86" s="358"/>
      <c r="J86" s="359" t="s">
        <v>402</v>
      </c>
    </row>
    <row r="87" spans="2:11">
      <c r="J87" s="359" t="s">
        <v>403</v>
      </c>
    </row>
    <row r="88" spans="2:11">
      <c r="B88" s="329" t="s">
        <v>210</v>
      </c>
      <c r="J88" s="353"/>
    </row>
    <row r="89" spans="2:11">
      <c r="B89" s="347"/>
      <c r="C89" s="347"/>
      <c r="D89" s="347"/>
      <c r="E89" s="347"/>
      <c r="F89" s="347"/>
      <c r="G89" s="347"/>
      <c r="H89" s="347"/>
    </row>
    <row r="90" spans="2:11" ht="21">
      <c r="B90" s="347" t="s">
        <v>247</v>
      </c>
      <c r="C90" s="347"/>
      <c r="D90" s="347"/>
      <c r="E90" s="347"/>
      <c r="F90" s="347"/>
      <c r="G90" s="347"/>
      <c r="H90" s="347"/>
      <c r="K90" s="360"/>
    </row>
    <row r="91" spans="2:11">
      <c r="B91" s="347"/>
      <c r="C91" s="347"/>
      <c r="D91" s="347"/>
      <c r="E91" s="361" t="s">
        <v>248</v>
      </c>
      <c r="F91" s="347"/>
      <c r="G91" s="347"/>
      <c r="H91" s="347"/>
    </row>
    <row r="92" spans="2:11">
      <c r="B92" s="347"/>
      <c r="C92" s="347"/>
      <c r="D92" s="347"/>
      <c r="E92" s="347"/>
      <c r="F92" s="347"/>
      <c r="G92" s="347"/>
      <c r="H92" s="347"/>
    </row>
    <row r="93" spans="2:11" ht="14.25">
      <c r="B93" s="333" t="s">
        <v>239</v>
      </c>
    </row>
    <row r="94" spans="2:11">
      <c r="B94" s="327" t="s">
        <v>211</v>
      </c>
    </row>
    <row r="96" spans="2:11">
      <c r="B96" s="327" t="s">
        <v>212</v>
      </c>
      <c r="E96" s="394">
        <v>266</v>
      </c>
      <c r="F96" s="155" t="s">
        <v>65</v>
      </c>
      <c r="G96" s="332"/>
      <c r="J96" s="362"/>
    </row>
    <row r="97" spans="2:11">
      <c r="E97" s="358"/>
      <c r="F97" s="332"/>
      <c r="G97" s="332"/>
    </row>
    <row r="98" spans="2:11">
      <c r="B98" s="327" t="s">
        <v>213</v>
      </c>
      <c r="E98" s="397">
        <v>0.45</v>
      </c>
      <c r="F98" s="155" t="s">
        <v>10</v>
      </c>
      <c r="G98" s="332"/>
    </row>
    <row r="99" spans="2:11">
      <c r="F99" s="332"/>
      <c r="G99" s="332"/>
    </row>
    <row r="100" spans="2:11" ht="21">
      <c r="B100" s="327" t="s">
        <v>382</v>
      </c>
      <c r="F100" s="363">
        <f>'WK5'!E581</f>
        <v>334.39937000000009</v>
      </c>
      <c r="G100" s="155" t="s">
        <v>66</v>
      </c>
    </row>
    <row r="101" spans="2:11">
      <c r="F101" s="364"/>
      <c r="G101" s="332"/>
    </row>
    <row r="102" spans="2:11" ht="21">
      <c r="B102" s="327" t="s">
        <v>240</v>
      </c>
      <c r="F102" s="364">
        <f>'WK5'!E583</f>
        <v>-0.46000000000000013</v>
      </c>
      <c r="G102" s="155" t="s">
        <v>10</v>
      </c>
    </row>
    <row r="103" spans="2:11">
      <c r="F103" s="364"/>
      <c r="G103" s="332"/>
    </row>
    <row r="104" spans="2:11" ht="21">
      <c r="B104" s="327" t="s">
        <v>241</v>
      </c>
      <c r="F104" s="363">
        <f>'WK5'!E585</f>
        <v>-96.927353623188438</v>
      </c>
      <c r="G104" s="155" t="s">
        <v>65</v>
      </c>
    </row>
    <row r="105" spans="2:11">
      <c r="E105" s="356"/>
      <c r="F105" s="363"/>
      <c r="G105" s="365"/>
      <c r="H105" s="366"/>
    </row>
    <row r="106" spans="2:11" ht="21">
      <c r="B106" s="327" t="s">
        <v>251</v>
      </c>
      <c r="F106" s="363">
        <f>'WK5'!E587</f>
        <v>169.07264637681158</v>
      </c>
      <c r="G106" s="155" t="s">
        <v>65</v>
      </c>
      <c r="H106" s="366"/>
      <c r="K106" s="360"/>
    </row>
    <row r="107" spans="2:11">
      <c r="D107" s="356"/>
      <c r="F107" s="363"/>
      <c r="G107" s="332"/>
      <c r="K107" s="367"/>
    </row>
    <row r="108" spans="2:11">
      <c r="B108" s="327" t="s">
        <v>214</v>
      </c>
      <c r="F108" s="363">
        <f>'WK5'!E589</f>
        <v>56.357548792270528</v>
      </c>
      <c r="G108" s="155" t="s">
        <v>65</v>
      </c>
    </row>
    <row r="109" spans="2:11">
      <c r="F109" s="356"/>
    </row>
    <row r="110" spans="2:11">
      <c r="F110" s="356"/>
    </row>
    <row r="111" spans="2:11">
      <c r="B111" s="329" t="s">
        <v>215</v>
      </c>
      <c r="D111" s="356"/>
      <c r="E111" s="356"/>
    </row>
    <row r="112" spans="2:11">
      <c r="B112" s="329"/>
      <c r="D112" s="356"/>
      <c r="E112" s="356"/>
    </row>
    <row r="113" spans="2:12">
      <c r="B113" s="334" t="s">
        <v>216</v>
      </c>
      <c r="D113" s="355">
        <f>'WK5'!C594</f>
        <v>178.21821752764652</v>
      </c>
      <c r="E113" s="155" t="s">
        <v>65</v>
      </c>
      <c r="F113" s="368" t="str">
        <f>IF(D113&lt;0,"WARNING!, Vertical Ld is &lt; 0",IF(D113=0,"*",IF(F84="yes",IF(F82&gt;D113,"&lt; compr. resist of pile, therefore OK","&gt; compr. resist of pile, therefore NG"),IF(F81&gt;D113,"&lt; compr. resist of pile, therefore OK","&gt; compr. resist of pile, therefore NG"))))</f>
        <v>&lt; compr. resist of pile, therefore OK</v>
      </c>
    </row>
    <row r="114" spans="2:12">
      <c r="D114" s="356"/>
      <c r="E114" s="356"/>
    </row>
    <row r="115" spans="2:12">
      <c r="B115" s="330"/>
      <c r="C115" s="369"/>
      <c r="D115" s="370"/>
      <c r="E115" s="330"/>
      <c r="F115" s="371"/>
    </row>
    <row r="116" spans="2:12">
      <c r="B116" s="329" t="s">
        <v>217</v>
      </c>
      <c r="C116" s="369"/>
      <c r="D116" s="370"/>
      <c r="E116" s="330"/>
      <c r="F116" s="371"/>
    </row>
    <row r="117" spans="2:12">
      <c r="B117" s="329"/>
      <c r="C117" s="369"/>
      <c r="D117" s="370"/>
      <c r="E117" s="330"/>
      <c r="F117" s="371"/>
    </row>
    <row r="118" spans="2:12">
      <c r="B118" s="334" t="s">
        <v>218</v>
      </c>
      <c r="C118" s="369"/>
      <c r="F118" s="355">
        <f>'WK5'!E599</f>
        <v>56.357548792270528</v>
      </c>
      <c r="G118" s="266" t="s">
        <v>65</v>
      </c>
      <c r="H118" s="334"/>
    </row>
    <row r="119" spans="2:12">
      <c r="B119" s="327" t="s">
        <v>219</v>
      </c>
      <c r="F119" s="396">
        <v>50</v>
      </c>
      <c r="G119" s="266" t="s">
        <v>65</v>
      </c>
      <c r="H119" s="334"/>
    </row>
    <row r="120" spans="2:12">
      <c r="B120" s="334" t="s">
        <v>957</v>
      </c>
      <c r="C120" s="334"/>
      <c r="D120" s="334"/>
      <c r="E120" s="334"/>
      <c r="F120" s="398"/>
      <c r="G120" s="266" t="s">
        <v>65</v>
      </c>
      <c r="H120" s="334"/>
    </row>
    <row r="121" spans="2:12">
      <c r="F121" s="355">
        <f>'WK5'!E602</f>
        <v>106.35754879227053</v>
      </c>
      <c r="G121" s="266" t="s">
        <v>65</v>
      </c>
      <c r="H121" s="334"/>
    </row>
    <row r="122" spans="2:12">
      <c r="B122" s="334"/>
      <c r="C122" s="369"/>
      <c r="D122" s="372"/>
      <c r="E122" s="334"/>
      <c r="F122" s="365"/>
      <c r="G122" s="334"/>
      <c r="H122" s="334"/>
      <c r="L122" s="362"/>
    </row>
    <row r="123" spans="2:12" ht="21">
      <c r="B123" s="327" t="s">
        <v>374</v>
      </c>
      <c r="E123" s="334"/>
      <c r="F123" s="399">
        <v>33</v>
      </c>
      <c r="G123" s="334" t="s">
        <v>43</v>
      </c>
      <c r="K123" s="362"/>
    </row>
    <row r="124" spans="2:12" ht="21">
      <c r="B124" s="327" t="s">
        <v>375</v>
      </c>
      <c r="E124" s="334"/>
      <c r="F124" s="352">
        <f>'WK5'!F605</f>
        <v>9.1990800000000004</v>
      </c>
      <c r="G124" s="266" t="s">
        <v>65</v>
      </c>
    </row>
    <row r="125" spans="2:12">
      <c r="G125" s="373"/>
    </row>
    <row r="126" spans="2:12">
      <c r="B126" s="330"/>
      <c r="D126" s="355">
        <f>'WK5'!C609</f>
        <v>106.35754879227053</v>
      </c>
      <c r="E126" s="374" t="str">
        <f>IF(D126&gt;=F126,"kN &gt;/=","kN &lt;")</f>
        <v>kN &gt;/=</v>
      </c>
      <c r="F126" s="355">
        <f>'WK5'!E609</f>
        <v>9.1990800000000004</v>
      </c>
      <c r="G126" s="155" t="s">
        <v>65</v>
      </c>
      <c r="H126" s="368" t="str">
        <f>IF(D126&gt;=F126,"therefore OK","therefore NG")</f>
        <v>therefore OK</v>
      </c>
    </row>
    <row r="127" spans="2:12">
      <c r="B127" s="330"/>
      <c r="D127" s="372"/>
      <c r="E127" s="354"/>
      <c r="F127" s="372"/>
      <c r="G127" s="334"/>
      <c r="H127" s="375"/>
    </row>
    <row r="128" spans="2:12">
      <c r="B128" s="330"/>
      <c r="D128" s="372"/>
      <c r="E128" s="354"/>
      <c r="F128" s="372"/>
      <c r="G128" s="334"/>
      <c r="H128" s="375"/>
    </row>
    <row r="129" spans="2:12">
      <c r="B129" s="326" t="s">
        <v>372</v>
      </c>
      <c r="E129" s="333" t="s">
        <v>373</v>
      </c>
    </row>
    <row r="130" spans="2:12">
      <c r="B130" s="376"/>
      <c r="C130" s="377"/>
      <c r="D130" s="377"/>
      <c r="E130" s="377"/>
      <c r="F130" s="334"/>
      <c r="G130" s="334"/>
      <c r="H130" s="334"/>
      <c r="I130" s="334"/>
      <c r="J130" s="334"/>
      <c r="K130" s="334"/>
      <c r="L130" s="334"/>
    </row>
    <row r="131" spans="2:12">
      <c r="B131" s="377"/>
      <c r="C131" s="377"/>
      <c r="E131" s="378" t="s">
        <v>221</v>
      </c>
      <c r="F131" s="379">
        <f>'WK5'!E614</f>
        <v>178.21821752764652</v>
      </c>
      <c r="G131" s="155" t="s">
        <v>65</v>
      </c>
      <c r="H131" s="332"/>
      <c r="I131" s="334"/>
      <c r="J131" s="334"/>
      <c r="K131" s="334"/>
      <c r="L131" s="334"/>
    </row>
    <row r="132" spans="2:12">
      <c r="B132" s="376"/>
      <c r="C132" s="377"/>
      <c r="D132" s="377"/>
      <c r="E132" s="377"/>
      <c r="F132" s="377"/>
      <c r="G132" s="380"/>
      <c r="H132" s="380"/>
      <c r="I132" s="334"/>
      <c r="J132" s="334"/>
      <c r="K132" s="334"/>
      <c r="L132" s="334"/>
    </row>
    <row r="133" spans="2:12">
      <c r="B133" s="377" t="s">
        <v>222</v>
      </c>
      <c r="C133" s="377"/>
      <c r="D133" s="377"/>
      <c r="E133" s="377"/>
      <c r="F133" s="334"/>
      <c r="G133" s="332"/>
      <c r="H133" s="332"/>
      <c r="I133" s="334"/>
      <c r="J133" s="334"/>
      <c r="K133" s="334"/>
      <c r="L133" s="334"/>
    </row>
    <row r="134" spans="2:12">
      <c r="B134" s="376"/>
      <c r="C134" s="377"/>
      <c r="D134" s="377"/>
      <c r="E134" s="377"/>
      <c r="F134" s="334"/>
      <c r="G134" s="332"/>
      <c r="H134" s="332"/>
      <c r="I134" s="334"/>
      <c r="J134" s="334"/>
      <c r="K134" s="334"/>
      <c r="L134" s="334"/>
    </row>
    <row r="135" spans="2:12" ht="21">
      <c r="B135" s="376"/>
      <c r="C135" s="377" t="s">
        <v>347</v>
      </c>
      <c r="D135" s="334"/>
      <c r="E135" s="334"/>
      <c r="F135" s="334"/>
      <c r="G135" s="400">
        <v>350</v>
      </c>
      <c r="H135" s="305" t="s">
        <v>547</v>
      </c>
      <c r="I135" s="334"/>
      <c r="J135" s="334"/>
      <c r="K135" s="334"/>
      <c r="L135" s="334"/>
    </row>
    <row r="136" spans="2:12" ht="21">
      <c r="B136" s="334"/>
      <c r="C136" s="381" t="s">
        <v>348</v>
      </c>
      <c r="D136" s="377"/>
      <c r="E136" s="377"/>
      <c r="F136" s="334"/>
      <c r="G136" s="401">
        <v>0.9</v>
      </c>
      <c r="H136" s="332"/>
      <c r="I136" s="469" t="s">
        <v>941</v>
      </c>
      <c r="J136" s="334"/>
      <c r="K136" s="369"/>
    </row>
    <row r="137" spans="2:12" ht="21">
      <c r="B137" s="334"/>
      <c r="C137" s="381" t="s">
        <v>349</v>
      </c>
      <c r="D137" s="334"/>
      <c r="E137" s="334"/>
      <c r="F137" s="334"/>
      <c r="G137" s="402">
        <v>200000</v>
      </c>
      <c r="H137" s="305" t="s">
        <v>547</v>
      </c>
      <c r="I137" s="334"/>
      <c r="J137" s="334"/>
      <c r="K137" s="334"/>
    </row>
    <row r="139" spans="2:12">
      <c r="B139" s="327" t="s">
        <v>223</v>
      </c>
      <c r="D139" s="327" t="s">
        <v>376</v>
      </c>
      <c r="I139" s="382" t="s">
        <v>224</v>
      </c>
    </row>
    <row r="140" spans="2:12">
      <c r="B140" s="334"/>
      <c r="C140" s="334"/>
      <c r="D140" s="334"/>
      <c r="E140" s="334"/>
      <c r="F140" s="334"/>
      <c r="G140" s="334"/>
      <c r="H140" s="334"/>
      <c r="I140" s="357" t="s">
        <v>225</v>
      </c>
      <c r="J140" s="334"/>
      <c r="K140" s="334"/>
    </row>
    <row r="141" spans="2:12">
      <c r="B141" s="334" t="s">
        <v>226</v>
      </c>
      <c r="C141" s="334"/>
      <c r="D141" s="334"/>
      <c r="E141" s="334"/>
      <c r="F141" s="383"/>
      <c r="G141" s="334"/>
      <c r="H141" s="383"/>
      <c r="I141" s="334"/>
      <c r="J141" s="334"/>
      <c r="K141" s="334"/>
      <c r="L141" s="334"/>
    </row>
    <row r="142" spans="2:12">
      <c r="B142" s="334"/>
      <c r="C142" s="334"/>
      <c r="D142" s="334"/>
      <c r="E142" s="334"/>
      <c r="F142" s="383"/>
      <c r="G142" s="334"/>
      <c r="H142" s="383"/>
      <c r="I142" s="334"/>
      <c r="J142" s="334"/>
      <c r="K142" s="334"/>
      <c r="L142" s="334"/>
    </row>
    <row r="143" spans="2:12">
      <c r="B143" s="334"/>
      <c r="E143" s="334"/>
      <c r="F143" s="357" t="s">
        <v>227</v>
      </c>
      <c r="G143" s="403" t="s">
        <v>629</v>
      </c>
      <c r="H143" s="383"/>
      <c r="I143" s="334"/>
      <c r="J143" s="334"/>
      <c r="K143" s="369" t="s">
        <v>938</v>
      </c>
      <c r="L143" s="334"/>
    </row>
    <row r="144" spans="2:12">
      <c r="B144" s="334"/>
      <c r="C144" s="334"/>
      <c r="D144" s="334"/>
      <c r="E144" s="334"/>
      <c r="F144" s="383"/>
      <c r="G144" s="383"/>
      <c r="H144" s="383"/>
      <c r="I144" s="334"/>
      <c r="J144" s="334"/>
      <c r="K144" s="369"/>
      <c r="L144" s="334"/>
    </row>
    <row r="145" spans="2:12" ht="21">
      <c r="B145" s="334"/>
      <c r="C145" s="334"/>
      <c r="D145" s="334" t="s">
        <v>350</v>
      </c>
      <c r="E145" s="334"/>
      <c r="F145" s="334"/>
      <c r="G145" s="384" t="str">
        <f>'WK5'!F628</f>
        <v>9980</v>
      </c>
      <c r="H145" s="310" t="s">
        <v>151</v>
      </c>
      <c r="I145" s="334"/>
      <c r="J145" s="334"/>
      <c r="K145" s="334"/>
      <c r="L145" s="334"/>
    </row>
    <row r="146" spans="2:12" ht="21">
      <c r="B146" s="334"/>
      <c r="C146" s="334"/>
      <c r="D146" s="334" t="s">
        <v>351</v>
      </c>
      <c r="E146" s="334"/>
      <c r="F146" s="334"/>
      <c r="G146" s="404">
        <v>6000</v>
      </c>
      <c r="H146" s="310" t="s">
        <v>546</v>
      </c>
      <c r="I146" s="334"/>
      <c r="J146" s="334"/>
      <c r="K146" s="334"/>
      <c r="L146" s="334"/>
    </row>
    <row r="147" spans="2:12">
      <c r="B147" s="334"/>
      <c r="C147" s="334"/>
      <c r="D147" s="334" t="s">
        <v>327</v>
      </c>
      <c r="E147" s="334"/>
      <c r="F147" s="334"/>
      <c r="G147" s="405">
        <v>1</v>
      </c>
      <c r="H147" s="332"/>
      <c r="I147" s="357" t="s">
        <v>245</v>
      </c>
      <c r="J147" s="334"/>
      <c r="K147" s="334"/>
      <c r="L147" s="334"/>
    </row>
    <row r="148" spans="2:12">
      <c r="B148" s="334"/>
      <c r="C148" s="334"/>
      <c r="D148" s="334"/>
      <c r="E148" s="334"/>
      <c r="F148" s="334"/>
      <c r="G148" s="334"/>
      <c r="H148" s="332"/>
      <c r="I148" s="334"/>
      <c r="J148" s="334"/>
      <c r="K148" s="334"/>
      <c r="L148" s="334"/>
    </row>
    <row r="149" spans="2:12" ht="21">
      <c r="B149" s="334"/>
      <c r="C149" s="334"/>
      <c r="D149" s="334" t="s">
        <v>352</v>
      </c>
      <c r="E149" s="334"/>
      <c r="G149" s="384" t="str">
        <f>'WK5'!F632</f>
        <v>52600000</v>
      </c>
      <c r="H149" s="310" t="s">
        <v>584</v>
      </c>
      <c r="I149" s="385"/>
      <c r="J149" s="334"/>
    </row>
    <row r="150" spans="2:12">
      <c r="B150" s="334"/>
      <c r="C150" s="334"/>
      <c r="D150" s="334"/>
      <c r="E150" s="334"/>
      <c r="F150" s="334"/>
      <c r="G150" s="334"/>
      <c r="H150" s="332"/>
      <c r="I150" s="334"/>
      <c r="J150" s="334"/>
      <c r="K150" s="334"/>
      <c r="L150" s="334"/>
    </row>
    <row r="151" spans="2:12">
      <c r="B151" s="334"/>
      <c r="C151" s="334"/>
      <c r="D151" s="334" t="s">
        <v>328</v>
      </c>
      <c r="E151" s="334"/>
      <c r="G151" s="355">
        <f>'WK5'!F634</f>
        <v>72.598492285751561</v>
      </c>
      <c r="H151" s="310" t="s">
        <v>546</v>
      </c>
      <c r="I151" s="334"/>
      <c r="J151" s="334"/>
      <c r="K151" s="334"/>
      <c r="L151" s="334"/>
    </row>
    <row r="152" spans="2:12">
      <c r="B152" s="334"/>
      <c r="C152" s="334"/>
      <c r="D152" s="334"/>
      <c r="E152" s="334"/>
      <c r="G152" s="334"/>
      <c r="H152" s="356"/>
      <c r="I152" s="334"/>
      <c r="J152" s="334"/>
      <c r="K152" s="334"/>
      <c r="L152" s="334"/>
    </row>
    <row r="153" spans="2:12" ht="21">
      <c r="B153" s="334"/>
      <c r="C153" s="334"/>
      <c r="D153" s="386" t="s">
        <v>242</v>
      </c>
      <c r="E153" s="334"/>
      <c r="G153" s="383">
        <f>'WK5'!F636</f>
        <v>1.1005069779094734</v>
      </c>
      <c r="H153" s="334"/>
      <c r="I153" s="334"/>
      <c r="J153" s="334"/>
      <c r="K153" s="334"/>
      <c r="L153" s="334"/>
    </row>
    <row r="154" spans="2:12">
      <c r="B154" s="334"/>
      <c r="C154" s="334"/>
      <c r="D154" s="334"/>
      <c r="E154" s="334"/>
      <c r="F154" s="334"/>
      <c r="G154" s="334"/>
      <c r="H154" s="334"/>
      <c r="I154" s="334"/>
      <c r="J154" s="334"/>
      <c r="K154" s="334"/>
      <c r="L154" s="334"/>
    </row>
    <row r="155" spans="2:12">
      <c r="B155" s="334"/>
      <c r="C155" s="334"/>
      <c r="D155" s="334" t="s">
        <v>39</v>
      </c>
      <c r="E155" s="405">
        <v>1.34</v>
      </c>
      <c r="F155" s="334"/>
      <c r="G155" s="334"/>
      <c r="H155" s="334"/>
      <c r="I155" s="334"/>
      <c r="J155" s="357"/>
      <c r="K155" s="369" t="s">
        <v>228</v>
      </c>
    </row>
    <row r="156" spans="2:12">
      <c r="B156" s="334"/>
      <c r="C156" s="334"/>
      <c r="D156" s="334"/>
      <c r="E156" s="334"/>
      <c r="F156" s="334"/>
      <c r="G156" s="334"/>
      <c r="H156" s="334"/>
      <c r="I156" s="334"/>
      <c r="J156" s="334"/>
      <c r="K156" s="369" t="s">
        <v>229</v>
      </c>
    </row>
    <row r="157" spans="2:12" ht="21">
      <c r="B157" s="334"/>
      <c r="D157" s="334"/>
      <c r="E157" s="334"/>
      <c r="F157" s="334"/>
      <c r="G157" s="568" t="s">
        <v>1047</v>
      </c>
      <c r="H157" s="355">
        <f>'WK5'!G640</f>
        <v>1692.5342719177477</v>
      </c>
      <c r="I157" s="155" t="s">
        <v>65</v>
      </c>
      <c r="K157" s="334"/>
      <c r="L157" s="334"/>
    </row>
    <row r="158" spans="2:12">
      <c r="B158" s="334"/>
      <c r="C158" s="334"/>
      <c r="D158" s="334"/>
      <c r="E158" s="334"/>
      <c r="F158" s="334"/>
      <c r="G158" s="334"/>
      <c r="H158" s="334"/>
      <c r="I158" s="355"/>
      <c r="J158" s="334"/>
      <c r="K158" s="334"/>
      <c r="L158" s="334"/>
    </row>
    <row r="159" spans="2:12">
      <c r="B159" s="334"/>
      <c r="C159" s="334"/>
      <c r="D159" s="387" t="str">
        <f>IF(F131=0,"N/A",IF(H157&lt;F131,"&lt; Compression Load, ERROR","≥ Compression Load, therefore OK"))</f>
        <v>≥ Compression Load, therefore OK</v>
      </c>
      <c r="E159" s="334"/>
      <c r="F159" s="334"/>
      <c r="G159" s="334"/>
      <c r="H159" s="334"/>
      <c r="I159" s="355"/>
      <c r="J159" s="334"/>
      <c r="K159" s="334"/>
      <c r="L159" s="334"/>
    </row>
  </sheetData>
  <sheetProtection algorithmName="SHA-512" hashValue="icfMZGZHwZvfxx6I5XDznb1XVzVmFmY8UONbQZ3EKwmeLP3mGUq8v0KxVOlLxiyMSs9AH0F4+pFJnC2HjrpuDw==" saltValue="JhRTUM2+DLEhggQwV7Zz+A==" spinCount="100000" sheet="1" objects="1" scenarios="1"/>
  <protectedRanges>
    <protectedRange sqref="E155" name="Range13"/>
    <protectedRange sqref="G146:G147" name="Range12"/>
    <protectedRange sqref="G143" name="Range11"/>
    <protectedRange sqref="E98" name="Range6"/>
    <protectedRange sqref="E96" name="Range5"/>
    <protectedRange sqref="F84:F85" name="Range4"/>
    <protectedRange sqref="F81:F82" name="Range3"/>
    <protectedRange sqref="E77:H77" name="Range2"/>
    <protectedRange sqref="C24:D44" name="Range1"/>
    <protectedRange sqref="F119:F120" name="Range7"/>
    <protectedRange sqref="F123" name="Range8"/>
    <protectedRange sqref="G135:G137" name="Range10"/>
  </protectedRanges>
  <mergeCells count="1">
    <mergeCell ref="E77:H77"/>
  </mergeCells>
  <phoneticPr fontId="13" type="noConversion"/>
  <pageMargins left="0.75" right="0.5" top="1.1499999999999999" bottom="0.75" header="0.4" footer="0.4"/>
  <pageSetup scale="99" fitToWidth="0" fitToHeight="0" orientation="portrait" blackAndWhite="1" horizontalDpi="360" verticalDpi="360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3" manualBreakCount="3">
    <brk id="52" max="8" man="1"/>
    <brk id="87" max="16383" man="1"/>
    <brk id="12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B00-000000000000}">
          <x14:formula1>
            <xm:f>Sections!$B$2:$B$51</xm:f>
          </x14:formula1>
          <xm:sqref>G143</xm:sqref>
        </x14:dataValidation>
        <x14:dataValidation type="list" allowBlank="1" showInputMessage="1" showErrorMessage="1" xr:uid="{00000000-0002-0000-0B00-000001000000}">
          <x14:formula1>
            <xm:f>'WK4'!$B$1:$B$2</xm:f>
          </x14:formula1>
          <xm:sqref>F84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AK678"/>
  <sheetViews>
    <sheetView zoomScaleNormal="100" zoomScaleSheetLayoutView="100" workbookViewId="0">
      <selection activeCell="M14" sqref="M14"/>
    </sheetView>
  </sheetViews>
  <sheetFormatPr defaultColWidth="8.85546875" defaultRowHeight="15"/>
  <cols>
    <col min="1" max="1" width="2.140625" style="473" customWidth="1"/>
    <col min="2" max="2" width="8.85546875" style="473"/>
    <col min="3" max="3" width="11.7109375" style="473" customWidth="1"/>
    <col min="4" max="4" width="12.7109375" style="473" customWidth="1"/>
    <col min="5" max="5" width="9.7109375" style="473" customWidth="1"/>
    <col min="6" max="6" width="8.85546875" style="473"/>
    <col min="7" max="7" width="9.7109375" style="473" customWidth="1"/>
    <col min="8" max="8" width="10.7109375" style="473" customWidth="1"/>
    <col min="9" max="9" width="3.7109375" style="473" customWidth="1"/>
    <col min="10" max="10" width="10.7109375" style="473" customWidth="1"/>
    <col min="11" max="11" width="8.85546875" style="473" customWidth="1"/>
    <col min="12" max="12" width="0.85546875" style="473" customWidth="1"/>
    <col min="13" max="13" width="7.7109375" style="473" customWidth="1"/>
    <col min="14" max="14" width="3.28515625" style="473" customWidth="1"/>
    <col min="15" max="15" width="3.7109375" style="473" customWidth="1"/>
    <col min="16" max="16" width="7.7109375" style="473" customWidth="1"/>
    <col min="17" max="17" width="3.28515625" style="473" customWidth="1"/>
    <col min="18" max="18" width="3.7109375" style="473" customWidth="1"/>
    <col min="19" max="19" width="7.7109375" style="473" customWidth="1"/>
    <col min="20" max="20" width="3.28515625" style="473" customWidth="1"/>
    <col min="21" max="21" width="3.7109375" style="473" customWidth="1"/>
    <col min="22" max="22" width="7.7109375" style="473" customWidth="1"/>
    <col min="23" max="23" width="3.28515625" style="473" customWidth="1"/>
    <col min="24" max="24" width="3.7109375" style="473" customWidth="1"/>
    <col min="25" max="25" width="0.85546875" style="473" customWidth="1"/>
    <col min="26" max="26" width="7.7109375" style="473" customWidth="1"/>
    <col min="27" max="27" width="3.28515625" style="473" customWidth="1"/>
    <col min="28" max="28" width="3.7109375" style="473" customWidth="1"/>
    <col min="29" max="29" width="7.7109375" style="473" customWidth="1"/>
    <col min="30" max="30" width="3.28515625" style="473" customWidth="1"/>
    <col min="31" max="31" width="3.7109375" style="473" customWidth="1"/>
    <col min="32" max="32" width="7.7109375" style="473" customWidth="1"/>
    <col min="33" max="33" width="3.28515625" style="473" customWidth="1"/>
    <col min="34" max="34" width="3.7109375" style="473" customWidth="1"/>
    <col min="35" max="35" width="7.7109375" style="473" customWidth="1"/>
    <col min="36" max="36" width="3.28515625" style="473" customWidth="1"/>
    <col min="37" max="37" width="3.7109375" style="473" customWidth="1"/>
    <col min="38" max="38" width="0.85546875" style="473" customWidth="1"/>
    <col min="39" max="16384" width="8.85546875" style="473"/>
  </cols>
  <sheetData>
    <row r="1" spans="2:37">
      <c r="B1" s="472" t="s">
        <v>992</v>
      </c>
    </row>
    <row r="3" spans="2:37">
      <c r="B3" s="474" t="s">
        <v>195</v>
      </c>
      <c r="C3" s="474" t="s">
        <v>1006</v>
      </c>
    </row>
    <row r="4" spans="2:37">
      <c r="C4" s="474" t="s">
        <v>1037</v>
      </c>
    </row>
    <row r="5" spans="2:37">
      <c r="C5" s="473" t="s">
        <v>1007</v>
      </c>
    </row>
    <row r="6" spans="2:37">
      <c r="C6" s="473" t="s">
        <v>1008</v>
      </c>
    </row>
    <row r="7" spans="2:37">
      <c r="B7" s="475"/>
      <c r="C7" s="473" t="s">
        <v>993</v>
      </c>
    </row>
    <row r="8" spans="2:37">
      <c r="B8" s="475"/>
      <c r="C8" s="473" t="s">
        <v>1032</v>
      </c>
    </row>
    <row r="9" spans="2:37">
      <c r="B9" s="475"/>
      <c r="C9" s="473" t="s">
        <v>1031</v>
      </c>
    </row>
    <row r="10" spans="2:37">
      <c r="B10" s="475"/>
    </row>
    <row r="11" spans="2:37">
      <c r="C11" s="481"/>
    </row>
    <row r="12" spans="2:37">
      <c r="B12" s="482" t="s">
        <v>1023</v>
      </c>
      <c r="C12" s="483"/>
      <c r="D12" s="501" t="s">
        <v>1024</v>
      </c>
      <c r="F12" s="483"/>
      <c r="G12" s="483"/>
      <c r="H12" s="483"/>
      <c r="I12" s="483"/>
      <c r="J12" s="483"/>
      <c r="K12" s="483"/>
      <c r="L12" s="483"/>
      <c r="M12" s="483"/>
      <c r="N12" s="483"/>
      <c r="O12" s="483"/>
      <c r="P12" s="483"/>
      <c r="Q12" s="483"/>
      <c r="R12" s="483"/>
      <c r="S12" s="483"/>
      <c r="T12" s="483"/>
      <c r="U12" s="483"/>
      <c r="V12" s="483"/>
      <c r="W12" s="483"/>
      <c r="X12" s="483"/>
      <c r="Y12" s="483"/>
      <c r="Z12" s="483"/>
      <c r="AA12" s="483"/>
      <c r="AB12" s="483"/>
      <c r="AC12" s="483"/>
      <c r="AD12" s="483"/>
      <c r="AE12" s="483"/>
      <c r="AF12" s="483"/>
      <c r="AG12" s="483"/>
      <c r="AH12" s="483"/>
      <c r="AI12" s="483"/>
      <c r="AJ12" s="483"/>
      <c r="AK12" s="483"/>
    </row>
    <row r="13" spans="2:37">
      <c r="B13" s="482"/>
      <c r="C13" s="483"/>
      <c r="D13" s="474" t="s">
        <v>1025</v>
      </c>
      <c r="E13" s="474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</row>
    <row r="14" spans="2:37">
      <c r="C14" s="483"/>
      <c r="D14" s="483"/>
      <c r="E14" s="474"/>
      <c r="F14" s="483"/>
      <c r="G14" s="483"/>
      <c r="H14" s="483"/>
      <c r="I14" s="483"/>
      <c r="J14" s="483"/>
      <c r="K14" s="483"/>
      <c r="L14" s="483"/>
      <c r="M14" s="483"/>
      <c r="N14" s="483"/>
      <c r="O14" s="483"/>
      <c r="P14" s="483"/>
      <c r="Q14" s="483"/>
      <c r="R14" s="483"/>
      <c r="S14" s="483"/>
      <c r="T14" s="483"/>
      <c r="U14" s="483"/>
      <c r="V14" s="483"/>
      <c r="W14" s="483"/>
      <c r="X14" s="483"/>
      <c r="Y14" s="483"/>
      <c r="Z14" s="483"/>
      <c r="AA14" s="483"/>
      <c r="AB14" s="483"/>
      <c r="AC14" s="483"/>
      <c r="AD14" s="483"/>
      <c r="AE14" s="483"/>
      <c r="AF14" s="483"/>
      <c r="AG14" s="483"/>
      <c r="AH14" s="483"/>
      <c r="AI14" s="483"/>
      <c r="AJ14" s="483"/>
      <c r="AK14" s="483"/>
    </row>
    <row r="15" spans="2:37">
      <c r="B15" s="483"/>
      <c r="C15" s="483"/>
      <c r="D15" s="483"/>
      <c r="E15" s="477" t="s">
        <v>17</v>
      </c>
      <c r="F15" s="483"/>
      <c r="G15" s="477" t="s">
        <v>18</v>
      </c>
      <c r="I15" s="483"/>
      <c r="J15" s="483"/>
      <c r="K15" s="483"/>
      <c r="L15" s="483"/>
      <c r="M15" s="483"/>
      <c r="N15" s="483"/>
      <c r="O15" s="483"/>
      <c r="P15" s="483"/>
      <c r="Q15" s="483"/>
      <c r="R15" s="483"/>
      <c r="S15" s="483"/>
      <c r="T15" s="483"/>
      <c r="U15" s="483"/>
      <c r="V15" s="483"/>
      <c r="W15" s="483"/>
      <c r="X15" s="483"/>
      <c r="Y15" s="483"/>
      <c r="Z15" s="483"/>
      <c r="AA15" s="483"/>
      <c r="AB15" s="483"/>
      <c r="AC15" s="483"/>
      <c r="AD15" s="483"/>
      <c r="AE15" s="483"/>
      <c r="AF15" s="483"/>
      <c r="AG15" s="483"/>
      <c r="AH15" s="483"/>
      <c r="AI15" s="483"/>
      <c r="AJ15" s="483"/>
      <c r="AK15" s="483"/>
    </row>
    <row r="16" spans="2:37">
      <c r="D16" s="481" t="s">
        <v>961</v>
      </c>
      <c r="E16" s="526">
        <v>370</v>
      </c>
      <c r="F16" s="473" t="s">
        <v>65</v>
      </c>
      <c r="G16" s="526">
        <v>500</v>
      </c>
      <c r="H16" s="473" t="s">
        <v>65</v>
      </c>
    </row>
    <row r="17" spans="2:37">
      <c r="D17" s="481" t="s">
        <v>965</v>
      </c>
      <c r="E17" s="526">
        <v>-115</v>
      </c>
      <c r="F17" s="473" t="s">
        <v>65</v>
      </c>
      <c r="G17" s="526">
        <v>-150</v>
      </c>
      <c r="H17" s="473" t="s">
        <v>65</v>
      </c>
    </row>
    <row r="18" spans="2:37">
      <c r="D18" s="481"/>
    </row>
    <row r="19" spans="2:37">
      <c r="D19" s="481"/>
      <c r="E19" s="481"/>
    </row>
    <row r="20" spans="2:37">
      <c r="B20" s="475" t="s">
        <v>995</v>
      </c>
      <c r="D20" s="484" t="s">
        <v>996</v>
      </c>
      <c r="E20" s="527">
        <v>3</v>
      </c>
      <c r="F20" s="473" t="s">
        <v>962</v>
      </c>
    </row>
    <row r="21" spans="2:37">
      <c r="B21" s="475"/>
      <c r="D21" s="484"/>
      <c r="E21" s="484"/>
    </row>
    <row r="22" spans="2:37">
      <c r="B22" s="475"/>
      <c r="C22" s="474" t="s">
        <v>1018</v>
      </c>
      <c r="E22" s="481"/>
    </row>
    <row r="23" spans="2:37">
      <c r="C23" s="558" t="s">
        <v>1027</v>
      </c>
      <c r="D23" s="481"/>
      <c r="E23" s="481"/>
      <c r="P23" s="485"/>
    </row>
    <row r="24" spans="2:37">
      <c r="C24" s="486" t="str">
        <f>IF(OR(MIN(C28:C57)&lt;0.0001,MAX(C28:C57)&gt;Input!F17),"ERROR, a pile or piles is beyond the footing plan","*")</f>
        <v>ERROR, a pile or piles is beyond the footing plan</v>
      </c>
      <c r="D24" s="481"/>
      <c r="E24" s="481"/>
    </row>
    <row r="25" spans="2:37" ht="15.75" thickBot="1">
      <c r="B25" s="487"/>
      <c r="C25" s="488"/>
      <c r="E25" s="489"/>
      <c r="F25" s="487"/>
      <c r="G25" s="487"/>
    </row>
    <row r="26" spans="2:37" ht="15.75" thickBot="1">
      <c r="B26" s="545" t="s">
        <v>967</v>
      </c>
      <c r="C26" s="559" t="s">
        <v>184</v>
      </c>
      <c r="D26" s="560" t="s">
        <v>1026</v>
      </c>
      <c r="E26" s="561" t="s">
        <v>1020</v>
      </c>
      <c r="F26" s="749" t="s">
        <v>1012</v>
      </c>
      <c r="G26" s="562" t="s">
        <v>1019</v>
      </c>
      <c r="H26" s="540" t="s">
        <v>1010</v>
      </c>
      <c r="L26" s="490"/>
      <c r="M26" s="751" t="s">
        <v>1038</v>
      </c>
      <c r="N26" s="757"/>
      <c r="O26" s="757"/>
      <c r="P26" s="757"/>
      <c r="Q26" s="757"/>
      <c r="R26" s="757"/>
      <c r="S26" s="757"/>
      <c r="T26" s="757"/>
      <c r="U26" s="757"/>
      <c r="V26" s="757"/>
      <c r="W26" s="757"/>
      <c r="X26" s="758"/>
      <c r="Z26" s="751" t="s">
        <v>1039</v>
      </c>
      <c r="AA26" s="757"/>
      <c r="AB26" s="757"/>
      <c r="AC26" s="757"/>
      <c r="AD26" s="757"/>
      <c r="AE26" s="757"/>
      <c r="AF26" s="757"/>
      <c r="AG26" s="757"/>
      <c r="AH26" s="757"/>
      <c r="AI26" s="757"/>
      <c r="AJ26" s="757"/>
      <c r="AK26" s="758"/>
    </row>
    <row r="27" spans="2:37" ht="18" thickBot="1">
      <c r="B27" s="546" t="s">
        <v>970</v>
      </c>
      <c r="C27" s="563" t="s">
        <v>971</v>
      </c>
      <c r="D27" s="564" t="s">
        <v>972</v>
      </c>
      <c r="E27" s="565" t="s">
        <v>973</v>
      </c>
      <c r="F27" s="750"/>
      <c r="G27" s="566" t="s">
        <v>974</v>
      </c>
      <c r="H27" s="541" t="s">
        <v>1016</v>
      </c>
      <c r="L27" s="490"/>
      <c r="M27" s="754" t="s">
        <v>968</v>
      </c>
      <c r="N27" s="755"/>
      <c r="O27" s="755"/>
      <c r="P27" s="755"/>
      <c r="Q27" s="755"/>
      <c r="R27" s="755"/>
      <c r="S27" s="755"/>
      <c r="T27" s="755"/>
      <c r="U27" s="755"/>
      <c r="V27" s="755"/>
      <c r="W27" s="755"/>
      <c r="X27" s="756"/>
      <c r="Z27" s="754" t="s">
        <v>969</v>
      </c>
      <c r="AA27" s="755"/>
      <c r="AB27" s="755"/>
      <c r="AC27" s="755"/>
      <c r="AD27" s="755"/>
      <c r="AE27" s="755"/>
      <c r="AF27" s="755"/>
      <c r="AG27" s="755"/>
      <c r="AH27" s="755"/>
      <c r="AI27" s="755"/>
      <c r="AJ27" s="755"/>
      <c r="AK27" s="756"/>
    </row>
    <row r="28" spans="2:37" ht="15.75" thickBot="1">
      <c r="B28" s="547">
        <v>1</v>
      </c>
      <c r="C28" s="548">
        <v>0.30499999999999999</v>
      </c>
      <c r="D28" s="549">
        <f>IF(C28="","",IF(C28&gt;=0,-(Input!F17/2-C28),Input!F17/2+C28))</f>
        <v>-0.99500000000000011</v>
      </c>
      <c r="E28" s="550" t="s">
        <v>983</v>
      </c>
      <c r="F28" s="535">
        <f>'WK4'!L118</f>
        <v>-0.72289667311449146</v>
      </c>
      <c r="G28" s="529">
        <f t="shared" ref="G28:G57" si="0">IF(C28="","",IF(E28="Y",$D$62-C28,$D$63-C28))</f>
        <v>0.76200000000000001</v>
      </c>
      <c r="H28" s="530">
        <f t="shared" ref="H28:H57" si="1">IF(G28="","",G28^2)</f>
        <v>0.58064400000000005</v>
      </c>
      <c r="L28" s="491"/>
      <c r="M28" s="751" t="s">
        <v>975</v>
      </c>
      <c r="N28" s="752"/>
      <c r="O28" s="753"/>
      <c r="P28" s="751" t="s">
        <v>976</v>
      </c>
      <c r="Q28" s="752"/>
      <c r="R28" s="753"/>
      <c r="S28" s="751" t="s">
        <v>977</v>
      </c>
      <c r="T28" s="752"/>
      <c r="U28" s="753"/>
      <c r="V28" s="751" t="s">
        <v>978</v>
      </c>
      <c r="W28" s="752"/>
      <c r="X28" s="753"/>
      <c r="Z28" s="751" t="s">
        <v>979</v>
      </c>
      <c r="AA28" s="752"/>
      <c r="AB28" s="753"/>
      <c r="AC28" s="751" t="s">
        <v>980</v>
      </c>
      <c r="AD28" s="752"/>
      <c r="AE28" s="753"/>
      <c r="AF28" s="751" t="s">
        <v>981</v>
      </c>
      <c r="AG28" s="752"/>
      <c r="AH28" s="753"/>
      <c r="AI28" s="751" t="s">
        <v>982</v>
      </c>
      <c r="AJ28" s="752"/>
      <c r="AK28" s="753"/>
    </row>
    <row r="29" spans="2:37">
      <c r="B29" s="551">
        <v>2</v>
      </c>
      <c r="C29" s="548">
        <v>1.0669999999999999</v>
      </c>
      <c r="D29" s="552">
        <f>IF(C29="","",IF(C29&gt;=0,-(Input!F17/2-C29),Input!F17/2+C29))</f>
        <v>-0.2330000000000001</v>
      </c>
      <c r="E29" s="553" t="s">
        <v>983</v>
      </c>
      <c r="F29" s="536">
        <f>'WK4'!L119</f>
        <v>0</v>
      </c>
      <c r="G29" s="531">
        <f t="shared" si="0"/>
        <v>0</v>
      </c>
      <c r="H29" s="532">
        <f t="shared" si="1"/>
        <v>0</v>
      </c>
      <c r="L29" s="491"/>
      <c r="M29" s="492">
        <f>'Helical Piles'!E90</f>
        <v>-618.48603038194119</v>
      </c>
      <c r="N29" s="493" t="str">
        <f>IF('Helical Piles'!F90="COMPRESSION","[C]",IF('Helical Piles'!F90="TENSION","[T]",""))</f>
        <v>[T]</v>
      </c>
      <c r="O29" s="494" t="str">
        <f>IF('Helical Piles'!H90="OK","OK",IF('Helical Piles'!H90="NO GOOD","NG",""))</f>
        <v>NG</v>
      </c>
      <c r="P29" s="492">
        <f>'Helical Piles'!E188</f>
        <v>-1150.5512466761654</v>
      </c>
      <c r="Q29" s="493" t="str">
        <f>IF('Helical Piles'!F188="COMPRESSION","[C]",IF('Helical Piles'!F188="TENSION","[T]",""))</f>
        <v>[T]</v>
      </c>
      <c r="R29" s="494" t="str">
        <f>IF('Helical Piles'!H188="OK","OK",IF('Helical Piles'!H188="NO GOOD","NG",""))</f>
        <v>NG</v>
      </c>
      <c r="S29" s="492">
        <f>'Helical Piles'!E286</f>
        <v>-1150.5512466761654</v>
      </c>
      <c r="T29" s="493" t="str">
        <f>IF('Helical Piles'!F286="COMPRESSION","[C]",IF('Helical Piles'!F286="TENSION","[T]",""))</f>
        <v>[T]</v>
      </c>
      <c r="U29" s="494" t="str">
        <f>IF('Helical Piles'!H286="OK","OK",IF('Helical Piles'!H286="NO GOOD","NG",""))</f>
        <v>NG</v>
      </c>
      <c r="V29" s="492">
        <f>'Helical Piles'!E384</f>
        <v>-533.61142082213792</v>
      </c>
      <c r="W29" s="493" t="str">
        <f>IF('Helical Piles'!F384="COMPRESSION","[C]",IF('Helical Piles'!F384="TENSION","[T]",""))</f>
        <v>[T]</v>
      </c>
      <c r="X29" s="494" t="str">
        <f>IF('Helical Piles'!H384="OK","OK",IF('Helical Piles'!H384="NO GOOD","NG",""))</f>
        <v>NG</v>
      </c>
      <c r="Z29" s="492">
        <f>'Helical Piles'!E139</f>
        <v>-617.74472578116638</v>
      </c>
      <c r="AA29" s="493" t="str">
        <f>IF('Helical Piles'!F139="COMPRESSION","[C]",IF('Helical Piles'!F139="TENSION","[T]",""))</f>
        <v>[T]</v>
      </c>
      <c r="AB29" s="494" t="str">
        <f>IF('Helical Piles'!H139="OK","OK",IF('Helical Piles'!H139="NO GOOD","NG",""))</f>
        <v>NG</v>
      </c>
      <c r="AC29" s="492">
        <f>'Helical Piles'!E237</f>
        <v>-3006.443362292358</v>
      </c>
      <c r="AD29" s="493" t="str">
        <f>IF('Helical Piles'!F237="COMPRESSION","[C]",IF('Helical Piles'!F237="TENSION","[T]",""))</f>
        <v>[T]</v>
      </c>
      <c r="AE29" s="494" t="str">
        <f>IF('Helical Piles'!H237="OK","OK",IF('Helical Piles'!H237="NO GOOD","NG",""))</f>
        <v>NG</v>
      </c>
      <c r="AF29" s="492">
        <f>'Helical Piles'!E335</f>
        <v>-1485.8023829281578</v>
      </c>
      <c r="AG29" s="493" t="str">
        <f>IF('Helical Piles'!F335="COMPRESSION","[C]",IF('Helical Piles'!F335="TENSION","[T]",""))</f>
        <v>[T]</v>
      </c>
      <c r="AH29" s="494" t="str">
        <f>IF('Helical Piles'!H335="OK","OK",IF('Helical Piles'!H335="NO GOOD","NG",""))</f>
        <v>NG</v>
      </c>
      <c r="AI29" s="492">
        <f>'Helical Piles'!E433</f>
        <v>835.03700324959948</v>
      </c>
      <c r="AJ29" s="493" t="str">
        <f>IF('Helical Piles'!F433="COMPRESSION","[C]",IF('Helical Piles'!F433="TENSION","[T]",""))</f>
        <v>[C]</v>
      </c>
      <c r="AK29" s="494" t="str">
        <f>IF('Helical Piles'!H433="OK","OK",IF('Helical Piles'!H433="NO GOOD","NG",""))</f>
        <v>NG</v>
      </c>
    </row>
    <row r="30" spans="2:37">
      <c r="B30" s="551">
        <v>3</v>
      </c>
      <c r="C30" s="548">
        <v>1.829</v>
      </c>
      <c r="D30" s="552">
        <f>IF(C30="","",IF(C30&gt;=0,-(Input!F17/2-C30),Input!F17/2+C30))</f>
        <v>0.52899999999999991</v>
      </c>
      <c r="E30" s="553" t="s">
        <v>983</v>
      </c>
      <c r="F30" s="536">
        <f>'WK4'!L120</f>
        <v>0.72289667311449146</v>
      </c>
      <c r="G30" s="531">
        <f t="shared" si="0"/>
        <v>-0.76200000000000001</v>
      </c>
      <c r="H30" s="532">
        <f t="shared" si="1"/>
        <v>0.58064400000000005</v>
      </c>
      <c r="L30" s="491"/>
      <c r="M30" s="495">
        <f>'Helical Piles'!E91</f>
        <v>1764.0694217404387</v>
      </c>
      <c r="N30" s="496" t="str">
        <f>IF('Helical Piles'!F91="COMPRESSION","[C]",IF('Helical Piles'!F91="TENSION","[T]",""))</f>
        <v>[C]</v>
      </c>
      <c r="O30" s="497" t="str">
        <f>IF('Helical Piles'!H91="OK","OK",IF('Helical Piles'!H91="NO GOOD","NG",""))</f>
        <v>NG</v>
      </c>
      <c r="P30" s="495">
        <f>'Helical Piles'!E189</f>
        <v>1757.8537763178072</v>
      </c>
      <c r="Q30" s="496" t="str">
        <f>IF('Helical Piles'!F189="COMPRESSION","[C]",IF('Helical Piles'!F189="TENSION","[T]",""))</f>
        <v>[C]</v>
      </c>
      <c r="R30" s="497" t="str">
        <f>IF('Helical Piles'!H189="OK","OK",IF('Helical Piles'!H189="NO GOOD","NG",""))</f>
        <v>NG</v>
      </c>
      <c r="S30" s="495">
        <f>'Helical Piles'!E287</f>
        <v>1757.8537763178072</v>
      </c>
      <c r="T30" s="496" t="str">
        <f>IF('Helical Piles'!F287="COMPRESSION","[C]",IF('Helical Piles'!F287="TENSION","[T]",""))</f>
        <v>[C]</v>
      </c>
      <c r="U30" s="497" t="str">
        <f>IF('Helical Piles'!H287="OK","OK",IF('Helical Piles'!H287="NO GOOD","NG",""))</f>
        <v>NG</v>
      </c>
      <c r="V30" s="495">
        <f>'Helical Piles'!E385</f>
        <v>1673.5585050395757</v>
      </c>
      <c r="W30" s="496" t="str">
        <f>IF('Helical Piles'!F385="COMPRESSION","[C]",IF('Helical Piles'!F385="TENSION","[T]",""))</f>
        <v>[C]</v>
      </c>
      <c r="X30" s="497" t="str">
        <f>IF('Helical Piles'!H385="OK","OK",IF('Helical Piles'!H385="NO GOOD","NG",""))</f>
        <v>NG</v>
      </c>
      <c r="Z30" s="495">
        <f>'Helical Piles'!E140</f>
        <v>2383.6156280923474</v>
      </c>
      <c r="AA30" s="496" t="str">
        <f>IF('Helical Piles'!F140="COMPRESSION","[C]",IF('Helical Piles'!F140="TENSION","[T]",""))</f>
        <v>[C]</v>
      </c>
      <c r="AB30" s="497" t="str">
        <f>IF('Helical Piles'!H140="OK","OK",IF('Helical Piles'!H140="NO GOOD","NG",""))</f>
        <v>NG</v>
      </c>
      <c r="AC30" s="495">
        <f>'Helical Piles'!E238</f>
        <v>2358.3251445600927</v>
      </c>
      <c r="AD30" s="496" t="str">
        <f>IF('Helical Piles'!F238="COMPRESSION","[C]",IF('Helical Piles'!F238="TENSION","[T]",""))</f>
        <v>[C]</v>
      </c>
      <c r="AE30" s="497" t="str">
        <f>IF('Helical Piles'!H238="OK","OK",IF('Helical Piles'!H238="NO GOOD","NG",""))</f>
        <v>NG</v>
      </c>
      <c r="AF30" s="495">
        <f>'Helical Piles'!E336</f>
        <v>2372.6088006832911</v>
      </c>
      <c r="AG30" s="496" t="str">
        <f>IF('Helical Piles'!F336="COMPRESSION","[C]",IF('Helical Piles'!F336="TENSION","[T]",""))</f>
        <v>[C]</v>
      </c>
      <c r="AH30" s="497" t="str">
        <f>IF('Helical Piles'!H336="OK","OK",IF('Helical Piles'!H336="NO GOOD","NG",""))</f>
        <v>NG</v>
      </c>
      <c r="AI30" s="495">
        <f>'Helical Piles'!E434</f>
        <v>1464.4993333660607</v>
      </c>
      <c r="AJ30" s="496" t="str">
        <f>IF('Helical Piles'!F434="COMPRESSION","[C]",IF('Helical Piles'!F434="TENSION","[T]",""))</f>
        <v>[C]</v>
      </c>
      <c r="AK30" s="497" t="str">
        <f>IF('Helical Piles'!H434="OK","OK",IF('Helical Piles'!H434="NO GOOD","NG",""))</f>
        <v>NG</v>
      </c>
    </row>
    <row r="31" spans="2:37">
      <c r="B31" s="551">
        <v>4</v>
      </c>
      <c r="C31" s="548">
        <v>2.7429999999999999</v>
      </c>
      <c r="D31" s="552">
        <f>IF(C31="","",IF(C31&gt;=0,-(Input!F17/2-C31),Input!F17/2+C31))</f>
        <v>1.4429999999999998</v>
      </c>
      <c r="E31" s="553"/>
      <c r="F31" s="536">
        <f>'WK4'!L121</f>
        <v>-0.60950000000000015</v>
      </c>
      <c r="G31" s="531">
        <f t="shared" si="0"/>
        <v>0.60950000000000015</v>
      </c>
      <c r="H31" s="532">
        <f t="shared" si="1"/>
        <v>0.37149025000000019</v>
      </c>
      <c r="L31" s="491"/>
      <c r="M31" s="495">
        <f>'Helical Piles'!E92</f>
        <v>4146.6248738628183</v>
      </c>
      <c r="N31" s="496" t="str">
        <f>IF('Helical Piles'!F92="COMPRESSION","[C]",IF('Helical Piles'!F92="TENSION","[T]",""))</f>
        <v>[C]</v>
      </c>
      <c r="O31" s="497" t="str">
        <f>IF('Helical Piles'!H92="OK","OK",IF('Helical Piles'!H92="NO GOOD","NG",""))</f>
        <v>NG</v>
      </c>
      <c r="P31" s="495">
        <f>'Helical Piles'!E190</f>
        <v>4666.2587993117795</v>
      </c>
      <c r="Q31" s="496" t="str">
        <f>IF('Helical Piles'!F190="COMPRESSION","[C]",IF('Helical Piles'!F190="TENSION","[T]",""))</f>
        <v>[C]</v>
      </c>
      <c r="R31" s="497" t="str">
        <f>IF('Helical Piles'!H190="OK","OK",IF('Helical Piles'!H190="NO GOOD","NG",""))</f>
        <v>NG</v>
      </c>
      <c r="S31" s="495">
        <f>'Helical Piles'!E288</f>
        <v>4666.2587993117795</v>
      </c>
      <c r="T31" s="496" t="str">
        <f>IF('Helical Piles'!F288="COMPRESSION","[C]",IF('Helical Piles'!F288="TENSION","[T]",""))</f>
        <v>[C]</v>
      </c>
      <c r="U31" s="497" t="str">
        <f>IF('Helical Piles'!H288="OK","OK",IF('Helical Piles'!H288="NO GOOD","NG",""))</f>
        <v>NG</v>
      </c>
      <c r="V31" s="495">
        <f>'Helical Piles'!E386</f>
        <v>3880.7284309012894</v>
      </c>
      <c r="W31" s="496" t="str">
        <f>IF('Helical Piles'!F386="COMPRESSION","[C]",IF('Helical Piles'!F386="TENSION","[T]",""))</f>
        <v>[C]</v>
      </c>
      <c r="X31" s="497" t="str">
        <f>IF('Helical Piles'!H386="OK","OK",IF('Helical Piles'!H386="NO GOOD","NG",""))</f>
        <v>NG</v>
      </c>
      <c r="Z31" s="495">
        <f>'Helical Piles'!E141</f>
        <v>5384.9759819658611</v>
      </c>
      <c r="AA31" s="496" t="str">
        <f>IF('Helical Piles'!F141="COMPRESSION","[C]",IF('Helical Piles'!F141="TENSION","[T]",""))</f>
        <v>[C]</v>
      </c>
      <c r="AB31" s="497" t="str">
        <f>IF('Helical Piles'!H141="OK","OK",IF('Helical Piles'!H141="NO GOOD","NG",""))</f>
        <v>NG</v>
      </c>
      <c r="AC31" s="495">
        <f>'Helical Piles'!E239</f>
        <v>7723.0936514125433</v>
      </c>
      <c r="AD31" s="496" t="str">
        <f>IF('Helical Piles'!F239="COMPRESSION","[C]",IF('Helical Piles'!F239="TENSION","[T]",""))</f>
        <v>[C]</v>
      </c>
      <c r="AE31" s="497" t="str">
        <f>IF('Helical Piles'!H239="OK","OK",IF('Helical Piles'!H239="NO GOOD","NG",""))</f>
        <v>NG</v>
      </c>
      <c r="AF31" s="495">
        <f>'Helical Piles'!E337</f>
        <v>6231.0199842947404</v>
      </c>
      <c r="AG31" s="496" t="str">
        <f>IF('Helical Piles'!F337="COMPRESSION","[C]",IF('Helical Piles'!F337="TENSION","[T]",""))</f>
        <v>[C]</v>
      </c>
      <c r="AH31" s="497" t="str">
        <f>IF('Helical Piles'!H337="OK","OK",IF('Helical Piles'!H337="NO GOOD","NG",""))</f>
        <v>NG</v>
      </c>
      <c r="AI31" s="495">
        <f>'Helical Piles'!E435</f>
        <v>2093.961663482522</v>
      </c>
      <c r="AJ31" s="496" t="str">
        <f>IF('Helical Piles'!F435="COMPRESSION","[C]",IF('Helical Piles'!F435="TENSION","[T]",""))</f>
        <v>[C]</v>
      </c>
      <c r="AK31" s="497" t="str">
        <f>IF('Helical Piles'!H435="OK","OK",IF('Helical Piles'!H435="NO GOOD","NG",""))</f>
        <v>NG</v>
      </c>
    </row>
    <row r="32" spans="2:37">
      <c r="B32" s="551">
        <v>5</v>
      </c>
      <c r="C32" s="548">
        <v>3.9620000000000002</v>
      </c>
      <c r="D32" s="552">
        <f>IF(C32="","",IF(C32&gt;=0,-(Input!F17/2-C32),Input!F17/2+C32))</f>
        <v>2.6619999999999999</v>
      </c>
      <c r="E32" s="553"/>
      <c r="F32" s="536">
        <f>'WK4'!L122</f>
        <v>0.60950000000000015</v>
      </c>
      <c r="G32" s="531">
        <f t="shared" si="0"/>
        <v>-0.60950000000000015</v>
      </c>
      <c r="H32" s="532">
        <f t="shared" si="1"/>
        <v>0.37149025000000019</v>
      </c>
      <c r="L32" s="491"/>
      <c r="M32" s="495">
        <f>'Helical Piles'!E93</f>
        <v>-3130.1385521372367</v>
      </c>
      <c r="N32" s="496" t="str">
        <f>IF('Helical Piles'!F93="COMPRESSION","[C]",IF('Helical Piles'!F93="TENSION","[T]",""))</f>
        <v>[T]</v>
      </c>
      <c r="O32" s="497" t="str">
        <f>IF('Helical Piles'!H93="OK","OK",IF('Helical Piles'!H93="NO GOOD","NG",""))</f>
        <v>NG</v>
      </c>
      <c r="P32" s="495">
        <f>'Helical Piles'!E191</f>
        <v>-3731.9011036141819</v>
      </c>
      <c r="Q32" s="496" t="str">
        <f>IF('Helical Piles'!F191="COMPRESSION","[C]",IF('Helical Piles'!F191="TENSION","[T]",""))</f>
        <v>[T]</v>
      </c>
      <c r="R32" s="497" t="str">
        <f>IF('Helical Piles'!H191="OK","OK",IF('Helical Piles'!H191="NO GOOD","NG",""))</f>
        <v>NG</v>
      </c>
      <c r="S32" s="495">
        <f>'Helical Piles'!E289</f>
        <v>-3731.9011036141819</v>
      </c>
      <c r="T32" s="496" t="str">
        <f>IF('Helical Piles'!F289="COMPRESSION","[C]",IF('Helical Piles'!F289="TENSION","[T]",""))</f>
        <v>[T]</v>
      </c>
      <c r="U32" s="497" t="str">
        <f>IF('Helical Piles'!H289="OK","OK",IF('Helical Piles'!H289="NO GOOD","NG",""))</f>
        <v>NG</v>
      </c>
      <c r="V32" s="495">
        <f>'Helical Piles'!E387</f>
        <v>-2868.2925405070118</v>
      </c>
      <c r="W32" s="496" t="str">
        <f>IF('Helical Piles'!F387="COMPRESSION","[C]",IF('Helical Piles'!F387="TENSION","[T]",""))</f>
        <v>[T]</v>
      </c>
      <c r="X32" s="497" t="str">
        <f>IF('Helical Piles'!H387="OK","OK",IF('Helical Piles'!H387="NO GOOD","NG",""))</f>
        <v>NG</v>
      </c>
      <c r="Z32" s="495">
        <f>'Helical Piles'!E142</f>
        <v>-3933.5321818429552</v>
      </c>
      <c r="AA32" s="496" t="str">
        <f>IF('Helical Piles'!F142="COMPRESSION","[C]",IF('Helical Piles'!F142="TENSION","[T]",""))</f>
        <v>[T]</v>
      </c>
      <c r="AB32" s="497" t="str">
        <f>IF('Helical Piles'!H142="OK","OK",IF('Helical Piles'!H142="NO GOOD","NG",""))</f>
        <v>NG</v>
      </c>
      <c r="AC32" s="495">
        <f>'Helical Piles'!E240</f>
        <v>-6617.0529376743925</v>
      </c>
      <c r="AD32" s="496" t="str">
        <f>IF('Helical Piles'!F240="COMPRESSION","[C]",IF('Helical Piles'!F240="TENSION","[T]",""))</f>
        <v>[T]</v>
      </c>
      <c r="AE32" s="497" t="str">
        <f>IF('Helical Piles'!H240="OK","OK",IF('Helical Piles'!H240="NO GOOD","NG",""))</f>
        <v>NG</v>
      </c>
      <c r="AF32" s="495">
        <f>'Helical Piles'!E338</f>
        <v>-4925.4223419848031</v>
      </c>
      <c r="AG32" s="496" t="str">
        <f>IF('Helical Piles'!F338="COMPRESSION","[C]",IF('Helical Piles'!F338="TENSION","[T]",""))</f>
        <v>[T]</v>
      </c>
      <c r="AH32" s="497" t="str">
        <f>IF('Helical Piles'!H338="OK","OK",IF('Helical Piles'!H338="NO GOOD","NG",""))</f>
        <v>NG</v>
      </c>
      <c r="AI32" s="495">
        <f>'Helical Piles'!E436</f>
        <v>-810.63670384535806</v>
      </c>
      <c r="AJ32" s="496" t="str">
        <f>IF('Helical Piles'!F436="COMPRESSION","[C]",IF('Helical Piles'!F436="TENSION","[T]",""))</f>
        <v>[T]</v>
      </c>
      <c r="AK32" s="497" t="str">
        <f>IF('Helical Piles'!H436="OK","OK",IF('Helical Piles'!H436="NO GOOD","NG",""))</f>
        <v>NG</v>
      </c>
    </row>
    <row r="33" spans="2:37">
      <c r="B33" s="551">
        <v>6</v>
      </c>
      <c r="C33" s="548"/>
      <c r="D33" s="552" t="str">
        <f>IF(C33="","",IF(C33&gt;=0,-(Input!F17/2-C33),Input!F17/2+C33))</f>
        <v/>
      </c>
      <c r="E33" s="553"/>
      <c r="F33" s="536" t="str">
        <f>'WK4'!L123</f>
        <v/>
      </c>
      <c r="G33" s="531" t="str">
        <f t="shared" si="0"/>
        <v/>
      </c>
      <c r="H33" s="532" t="str">
        <f t="shared" si="1"/>
        <v/>
      </c>
      <c r="L33" s="491"/>
      <c r="M33" s="495">
        <f>'Helical Piles'!E94</f>
        <v>887.49661503581297</v>
      </c>
      <c r="N33" s="496" t="str">
        <f>IF('Helical Piles'!F94="COMPRESSION","[C]",IF('Helical Piles'!F94="TENSION","[T]",""))</f>
        <v>[C]</v>
      </c>
      <c r="O33" s="497" t="str">
        <f>IF('Helical Piles'!H94="OK","OK",IF('Helical Piles'!H94="NO GOOD","NG",""))</f>
        <v>NG</v>
      </c>
      <c r="P33" s="495">
        <f>'Helical Piles'!E192</f>
        <v>1172.4591665127575</v>
      </c>
      <c r="Q33" s="496" t="str">
        <f>IF('Helical Piles'!F192="COMPRESSION","[C]",IF('Helical Piles'!F192="TENSION","[T]",""))</f>
        <v>[C]</v>
      </c>
      <c r="R33" s="497" t="str">
        <f>IF('Helical Piles'!H192="OK","OK",IF('Helical Piles'!H192="NO GOOD","NG",""))</f>
        <v>NG</v>
      </c>
      <c r="S33" s="495">
        <f>'Helical Piles'!E290</f>
        <v>1172.4591665127575</v>
      </c>
      <c r="T33" s="496" t="str">
        <f>IF('Helical Piles'!F290="COMPRESSION","[C]",IF('Helical Piles'!F290="TENSION","[T]",""))</f>
        <v>[C]</v>
      </c>
      <c r="U33" s="497" t="str">
        <f>IF('Helical Piles'!H290="OK","OK",IF('Helical Piles'!H290="NO GOOD","NG",""))</f>
        <v>NG</v>
      </c>
      <c r="V33" s="495">
        <f>'Helical Piles'!E388</f>
        <v>853.59502612632514</v>
      </c>
      <c r="W33" s="496" t="str">
        <f>IF('Helical Piles'!F388="COMPRESSION","[C]",IF('Helical Piles'!F388="TENSION","[T]",""))</f>
        <v>[C]</v>
      </c>
      <c r="X33" s="497" t="str">
        <f>IF('Helical Piles'!H388="OK","OK",IF('Helical Piles'!H388="NO GOOD","NG",""))</f>
        <v>NG</v>
      </c>
      <c r="Z33" s="495">
        <f>'Helical Piles'!E143</f>
        <v>1127.5760061488859</v>
      </c>
      <c r="AA33" s="496" t="str">
        <f>IF('Helical Piles'!F143="COMPRESSION","[C]",IF('Helical Piles'!F143="TENSION","[T]",""))</f>
        <v>[C]</v>
      </c>
      <c r="AB33" s="497" t="str">
        <f>IF('Helical Piles'!H143="OK","OK",IF('Helical Piles'!H143="NO GOOD","NG",""))</f>
        <v>NG</v>
      </c>
      <c r="AC33" s="495">
        <f>'Helical Piles'!E241</f>
        <v>2429.4028741611073</v>
      </c>
      <c r="AD33" s="496" t="str">
        <f>IF('Helical Piles'!F241="COMPRESSION","[C]",IF('Helical Piles'!F241="TENSION","[T]",""))</f>
        <v>[C]</v>
      </c>
      <c r="AE33" s="497" t="str">
        <f>IF('Helical Piles'!H241="OK","OK",IF('Helical Piles'!H241="NO GOOD","NG",""))</f>
        <v>NG</v>
      </c>
      <c r="AF33" s="495">
        <f>'Helical Piles'!E339</f>
        <v>1580.9061662907334</v>
      </c>
      <c r="AG33" s="496" t="str">
        <f>IF('Helical Piles'!F339="COMPRESSION","[C]",IF('Helical Piles'!F339="TENSION","[T]",""))</f>
        <v>[C]</v>
      </c>
      <c r="AH33" s="497" t="str">
        <f>IF('Helical Piles'!H339="OK","OK",IF('Helical Piles'!H339="NO GOOD","NG",""))</f>
        <v>NG</v>
      </c>
      <c r="AI33" s="495">
        <f>'Helical Piles'!E437</f>
        <v>250.80763384415866</v>
      </c>
      <c r="AJ33" s="496" t="str">
        <f>IF('Helical Piles'!F437="COMPRESSION","[C]",IF('Helical Piles'!F437="TENSION","[T]",""))</f>
        <v>[C]</v>
      </c>
      <c r="AK33" s="497" t="str">
        <f>IF('Helical Piles'!H437="OK","OK",IF('Helical Piles'!H437="NO GOOD","NG",""))</f>
        <v>OK</v>
      </c>
    </row>
    <row r="34" spans="2:37">
      <c r="B34" s="551">
        <v>7</v>
      </c>
      <c r="C34" s="548"/>
      <c r="D34" s="552" t="str">
        <f>IF(C34="","",IF(C34&gt;=0,-(Input!F17/2-C34),Input!F17/2+C34))</f>
        <v/>
      </c>
      <c r="E34" s="553"/>
      <c r="F34" s="536" t="str">
        <f>'WK4'!L124</f>
        <v/>
      </c>
      <c r="G34" s="531" t="str">
        <f t="shared" si="0"/>
        <v/>
      </c>
      <c r="H34" s="532" t="str">
        <f t="shared" si="1"/>
        <v/>
      </c>
      <c r="L34" s="491"/>
      <c r="M34" s="495" t="str">
        <f>'Helical Piles'!E95</f>
        <v/>
      </c>
      <c r="N34" s="496" t="str">
        <f>IF('Helical Piles'!F95="COMPRESSION","[C]",IF('Helical Piles'!F95="TENSION","[T]",""))</f>
        <v/>
      </c>
      <c r="O34" s="497" t="str">
        <f>IF('Helical Piles'!H95="OK","OK",IF('Helical Piles'!H95="NO GOOD","NG",""))</f>
        <v/>
      </c>
      <c r="P34" s="495" t="str">
        <f>'Helical Piles'!E193</f>
        <v/>
      </c>
      <c r="Q34" s="496" t="str">
        <f>IF('Helical Piles'!F193="COMPRESSION","[C]",IF('Helical Piles'!F193="TENSION","[T]",""))</f>
        <v/>
      </c>
      <c r="R34" s="497" t="str">
        <f>IF('Helical Piles'!H193="OK","OK",IF('Helical Piles'!H193="NO GOOD","NG",""))</f>
        <v/>
      </c>
      <c r="S34" s="495" t="str">
        <f>'Helical Piles'!E291</f>
        <v/>
      </c>
      <c r="T34" s="496" t="str">
        <f>IF('Helical Piles'!F291="COMPRESSION","[C]",IF('Helical Piles'!F291="TENSION","[T]",""))</f>
        <v/>
      </c>
      <c r="U34" s="497" t="str">
        <f>IF('Helical Piles'!H291="OK","OK",IF('Helical Piles'!H291="NO GOOD","NG",""))</f>
        <v/>
      </c>
      <c r="V34" s="495" t="str">
        <f>'Helical Piles'!E389</f>
        <v/>
      </c>
      <c r="W34" s="496" t="str">
        <f>IF('Helical Piles'!F389="COMPRESSION","[C]",IF('Helical Piles'!F389="TENSION","[T]",""))</f>
        <v/>
      </c>
      <c r="X34" s="497" t="str">
        <f>IF('Helical Piles'!H389="OK","OK",IF('Helical Piles'!H389="NO GOOD","NG",""))</f>
        <v/>
      </c>
      <c r="Z34" s="495" t="str">
        <f>'Helical Piles'!E144</f>
        <v/>
      </c>
      <c r="AA34" s="496" t="str">
        <f>IF('Helical Piles'!F144="COMPRESSION","[C]",IF('Helical Piles'!F144="TENSION","[T]",""))</f>
        <v/>
      </c>
      <c r="AB34" s="497" t="str">
        <f>IF('Helical Piles'!H144="OK","OK",IF('Helical Piles'!H144="NO GOOD","NG",""))</f>
        <v/>
      </c>
      <c r="AC34" s="495" t="str">
        <f>'Helical Piles'!E242</f>
        <v/>
      </c>
      <c r="AD34" s="496" t="str">
        <f>IF('Helical Piles'!F242="COMPRESSION","[C]",IF('Helical Piles'!F242="TENSION","[T]",""))</f>
        <v/>
      </c>
      <c r="AE34" s="497" t="str">
        <f>IF('Helical Piles'!H242="OK","OK",IF('Helical Piles'!H242="NO GOOD","NG",""))</f>
        <v/>
      </c>
      <c r="AF34" s="495" t="str">
        <f>'Helical Piles'!E340</f>
        <v/>
      </c>
      <c r="AG34" s="496" t="str">
        <f>IF('Helical Piles'!F340="COMPRESSION","[C]",IF('Helical Piles'!F340="TENSION","[T]",""))</f>
        <v/>
      </c>
      <c r="AH34" s="497" t="str">
        <f>IF('Helical Piles'!H340="OK","OK",IF('Helical Piles'!H340="NO GOOD","NG",""))</f>
        <v/>
      </c>
      <c r="AI34" s="495" t="str">
        <f>'Helical Piles'!E438</f>
        <v/>
      </c>
      <c r="AJ34" s="496" t="str">
        <f>IF('Helical Piles'!F438="COMPRESSION","[C]",IF('Helical Piles'!F438="TENSION","[T]",""))</f>
        <v/>
      </c>
      <c r="AK34" s="497" t="str">
        <f>IF('Helical Piles'!H438="OK","OK",IF('Helical Piles'!H438="NO GOOD","NG",""))</f>
        <v/>
      </c>
    </row>
    <row r="35" spans="2:37">
      <c r="B35" s="551">
        <v>8</v>
      </c>
      <c r="C35" s="548"/>
      <c r="D35" s="552" t="str">
        <f>IF(C35="","",IF(C35&gt;=0,-(Input!F17/2-C35),Input!F17/2+C35))</f>
        <v/>
      </c>
      <c r="E35" s="553"/>
      <c r="F35" s="536" t="str">
        <f>'WK4'!L125</f>
        <v/>
      </c>
      <c r="G35" s="531" t="str">
        <f t="shared" si="0"/>
        <v/>
      </c>
      <c r="H35" s="532" t="str">
        <f t="shared" si="1"/>
        <v/>
      </c>
      <c r="L35" s="491"/>
      <c r="M35" s="495" t="str">
        <f>'Helical Piles'!E96</f>
        <v/>
      </c>
      <c r="N35" s="496" t="str">
        <f>IF('Helical Piles'!F96="COMPRESSION","[C]",IF('Helical Piles'!F96="TENSION","[T]",""))</f>
        <v/>
      </c>
      <c r="O35" s="497" t="str">
        <f>IF('Helical Piles'!H96="OK","OK",IF('Helical Piles'!H96="NO GOOD","NG",""))</f>
        <v/>
      </c>
      <c r="P35" s="495" t="str">
        <f>'Helical Piles'!E194</f>
        <v/>
      </c>
      <c r="Q35" s="496" t="str">
        <f>IF('Helical Piles'!F194="COMPRESSION","[C]",IF('Helical Piles'!F194="TENSION","[T]",""))</f>
        <v/>
      </c>
      <c r="R35" s="497" t="str">
        <f>IF('Helical Piles'!H194="OK","OK",IF('Helical Piles'!H194="NO GOOD","NG",""))</f>
        <v/>
      </c>
      <c r="S35" s="495" t="str">
        <f>'Helical Piles'!E292</f>
        <v/>
      </c>
      <c r="T35" s="496" t="str">
        <f>IF('Helical Piles'!F292="COMPRESSION","[C]",IF('Helical Piles'!F292="TENSION","[T]",""))</f>
        <v/>
      </c>
      <c r="U35" s="497" t="str">
        <f>IF('Helical Piles'!H292="OK","OK",IF('Helical Piles'!H292="NO GOOD","NG",""))</f>
        <v/>
      </c>
      <c r="V35" s="495" t="str">
        <f>'Helical Piles'!E390</f>
        <v/>
      </c>
      <c r="W35" s="496" t="str">
        <f>IF('Helical Piles'!F390="COMPRESSION","[C]",IF('Helical Piles'!F390="TENSION","[T]",""))</f>
        <v/>
      </c>
      <c r="X35" s="497" t="str">
        <f>IF('Helical Piles'!H390="OK","OK",IF('Helical Piles'!H390="NO GOOD","NG",""))</f>
        <v/>
      </c>
      <c r="Z35" s="495" t="str">
        <f>'Helical Piles'!E145</f>
        <v/>
      </c>
      <c r="AA35" s="496" t="str">
        <f>IF('Helical Piles'!F145="COMPRESSION","[C]",IF('Helical Piles'!F145="TENSION","[T]",""))</f>
        <v/>
      </c>
      <c r="AB35" s="497" t="str">
        <f>IF('Helical Piles'!H145="OK","OK",IF('Helical Piles'!H145="NO GOOD","NG",""))</f>
        <v/>
      </c>
      <c r="AC35" s="495" t="str">
        <f>'Helical Piles'!E243</f>
        <v/>
      </c>
      <c r="AD35" s="496" t="str">
        <f>IF('Helical Piles'!F243="COMPRESSION","[C]",IF('Helical Piles'!F243="TENSION","[T]",""))</f>
        <v/>
      </c>
      <c r="AE35" s="497" t="str">
        <f>IF('Helical Piles'!H243="OK","OK",IF('Helical Piles'!H243="NO GOOD","NG",""))</f>
        <v/>
      </c>
      <c r="AF35" s="495" t="str">
        <f>'Helical Piles'!E341</f>
        <v/>
      </c>
      <c r="AG35" s="496" t="str">
        <f>IF('Helical Piles'!F341="COMPRESSION","[C]",IF('Helical Piles'!F341="TENSION","[T]",""))</f>
        <v/>
      </c>
      <c r="AH35" s="497" t="str">
        <f>IF('Helical Piles'!H341="OK","OK",IF('Helical Piles'!H341="NO GOOD","NG",""))</f>
        <v/>
      </c>
      <c r="AI35" s="495" t="str">
        <f>'Helical Piles'!E439</f>
        <v/>
      </c>
      <c r="AJ35" s="496" t="str">
        <f>IF('Helical Piles'!F439="COMPRESSION","[C]",IF('Helical Piles'!F439="TENSION","[T]",""))</f>
        <v/>
      </c>
      <c r="AK35" s="497" t="str">
        <f>IF('Helical Piles'!H439="OK","OK",IF('Helical Piles'!H439="NO GOOD","NG",""))</f>
        <v/>
      </c>
    </row>
    <row r="36" spans="2:37">
      <c r="B36" s="551">
        <v>9</v>
      </c>
      <c r="C36" s="548"/>
      <c r="D36" s="552" t="str">
        <f>IF(C36="","",IF(C36&gt;=0,-(Input!F17/2-C36),Input!F17/2+C36))</f>
        <v/>
      </c>
      <c r="E36" s="553"/>
      <c r="F36" s="536" t="str">
        <f>'WK4'!L126</f>
        <v/>
      </c>
      <c r="G36" s="531" t="str">
        <f t="shared" si="0"/>
        <v/>
      </c>
      <c r="H36" s="532" t="str">
        <f t="shared" si="1"/>
        <v/>
      </c>
      <c r="L36" s="491"/>
      <c r="M36" s="495" t="str">
        <f>'Helical Piles'!E97</f>
        <v/>
      </c>
      <c r="N36" s="496" t="str">
        <f>IF('Helical Piles'!F97="COMPRESSION","[C]",IF('Helical Piles'!F97="TENSION","[T]",""))</f>
        <v/>
      </c>
      <c r="O36" s="497" t="str">
        <f>IF('Helical Piles'!H97="OK","OK",IF('Helical Piles'!H97="NO GOOD","NG",""))</f>
        <v/>
      </c>
      <c r="P36" s="495" t="str">
        <f>'Helical Piles'!E195</f>
        <v/>
      </c>
      <c r="Q36" s="496" t="str">
        <f>IF('Helical Piles'!F195="COMPRESSION","[C]",IF('Helical Piles'!F195="TENSION","[T]",""))</f>
        <v/>
      </c>
      <c r="R36" s="497" t="str">
        <f>IF('Helical Piles'!H195="OK","OK",IF('Helical Piles'!H195="NO GOOD","NG",""))</f>
        <v/>
      </c>
      <c r="S36" s="495" t="str">
        <f>'Helical Piles'!E293</f>
        <v/>
      </c>
      <c r="T36" s="496" t="str">
        <f>IF('Helical Piles'!F293="COMPRESSION","[C]",IF('Helical Piles'!F293="TENSION","[T]",""))</f>
        <v/>
      </c>
      <c r="U36" s="497" t="str">
        <f>IF('Helical Piles'!H293="OK","OK",IF('Helical Piles'!H293="NO GOOD","NG",""))</f>
        <v/>
      </c>
      <c r="V36" s="495" t="str">
        <f>'Helical Piles'!E391</f>
        <v/>
      </c>
      <c r="W36" s="496" t="str">
        <f>IF('Helical Piles'!F391="COMPRESSION","[C]",IF('Helical Piles'!F391="TENSION","[T]",""))</f>
        <v/>
      </c>
      <c r="X36" s="497" t="str">
        <f>IF('Helical Piles'!H391="OK","OK",IF('Helical Piles'!H391="NO GOOD","NG",""))</f>
        <v/>
      </c>
      <c r="Z36" s="495" t="str">
        <f>'Helical Piles'!E146</f>
        <v/>
      </c>
      <c r="AA36" s="496" t="str">
        <f>IF('Helical Piles'!F146="COMPRESSION","[C]",IF('Helical Piles'!F146="TENSION","[T]",""))</f>
        <v/>
      </c>
      <c r="AB36" s="497" t="str">
        <f>IF('Helical Piles'!H146="OK","OK",IF('Helical Piles'!H146="NO GOOD","NG",""))</f>
        <v/>
      </c>
      <c r="AC36" s="495" t="str">
        <f>'Helical Piles'!E244</f>
        <v/>
      </c>
      <c r="AD36" s="496" t="str">
        <f>IF('Helical Piles'!F244="COMPRESSION","[C]",IF('Helical Piles'!F244="TENSION","[T]",""))</f>
        <v/>
      </c>
      <c r="AE36" s="497" t="str">
        <f>IF('Helical Piles'!H244="OK","OK",IF('Helical Piles'!H244="NO GOOD","NG",""))</f>
        <v/>
      </c>
      <c r="AF36" s="495" t="str">
        <f>'Helical Piles'!E342</f>
        <v/>
      </c>
      <c r="AG36" s="496" t="str">
        <f>IF('Helical Piles'!F342="COMPRESSION","[C]",IF('Helical Piles'!F342="TENSION","[T]",""))</f>
        <v/>
      </c>
      <c r="AH36" s="497" t="str">
        <f>IF('Helical Piles'!H342="OK","OK",IF('Helical Piles'!H342="NO GOOD","NG",""))</f>
        <v/>
      </c>
      <c r="AI36" s="495" t="str">
        <f>'Helical Piles'!E440</f>
        <v/>
      </c>
      <c r="AJ36" s="496" t="str">
        <f>IF('Helical Piles'!F440="COMPRESSION","[C]",IF('Helical Piles'!F440="TENSION","[T]",""))</f>
        <v/>
      </c>
      <c r="AK36" s="497" t="str">
        <f>IF('Helical Piles'!H440="OK","OK",IF('Helical Piles'!H440="NO GOOD","NG",""))</f>
        <v/>
      </c>
    </row>
    <row r="37" spans="2:37">
      <c r="B37" s="551">
        <v>10</v>
      </c>
      <c r="C37" s="548"/>
      <c r="D37" s="552" t="str">
        <f>IF(C37="","",IF(C37&gt;=0,-(Input!F17/2-C37),Input!F17/2+C37))</f>
        <v/>
      </c>
      <c r="E37" s="553"/>
      <c r="F37" s="536" t="str">
        <f>'WK4'!L127</f>
        <v/>
      </c>
      <c r="G37" s="531" t="str">
        <f t="shared" si="0"/>
        <v/>
      </c>
      <c r="H37" s="532" t="str">
        <f t="shared" si="1"/>
        <v/>
      </c>
      <c r="L37" s="491"/>
      <c r="M37" s="495" t="str">
        <f>'Helical Piles'!E98</f>
        <v/>
      </c>
      <c r="N37" s="496" t="str">
        <f>IF('Helical Piles'!F98="COMPRESSION","[C]",IF('Helical Piles'!F98="TENSION","[T]",""))</f>
        <v/>
      </c>
      <c r="O37" s="497" t="str">
        <f>IF('Helical Piles'!H98="OK","OK",IF('Helical Piles'!H98="NO GOOD","NG",""))</f>
        <v/>
      </c>
      <c r="P37" s="495" t="str">
        <f>'Helical Piles'!E196</f>
        <v/>
      </c>
      <c r="Q37" s="496" t="str">
        <f>IF('Helical Piles'!F196="COMPRESSION","[C]",IF('Helical Piles'!F196="TENSION","[T]",""))</f>
        <v/>
      </c>
      <c r="R37" s="497" t="str">
        <f>IF('Helical Piles'!H196="OK","OK",IF('Helical Piles'!H196="NO GOOD","NG",""))</f>
        <v/>
      </c>
      <c r="S37" s="495" t="str">
        <f>'Helical Piles'!E294</f>
        <v/>
      </c>
      <c r="T37" s="496" t="str">
        <f>IF('Helical Piles'!F294="COMPRESSION","[C]",IF('Helical Piles'!F294="TENSION","[T]",""))</f>
        <v/>
      </c>
      <c r="U37" s="497" t="str">
        <f>IF('Helical Piles'!H294="OK","OK",IF('Helical Piles'!H294="NO GOOD","NG",""))</f>
        <v/>
      </c>
      <c r="V37" s="495" t="str">
        <f>'Helical Piles'!E392</f>
        <v/>
      </c>
      <c r="W37" s="496" t="str">
        <f>IF('Helical Piles'!F392="COMPRESSION","[C]",IF('Helical Piles'!F392="TENSION","[T]",""))</f>
        <v/>
      </c>
      <c r="X37" s="497" t="str">
        <f>IF('Helical Piles'!H392="OK","OK",IF('Helical Piles'!H392="NO GOOD","NG",""))</f>
        <v/>
      </c>
      <c r="Z37" s="495" t="str">
        <f>'Helical Piles'!E147</f>
        <v/>
      </c>
      <c r="AA37" s="496" t="str">
        <f>IF('Helical Piles'!F147="COMPRESSION","[C]",IF('Helical Piles'!F147="TENSION","[T]",""))</f>
        <v/>
      </c>
      <c r="AB37" s="497" t="str">
        <f>IF('Helical Piles'!H147="OK","OK",IF('Helical Piles'!H147="NO GOOD","NG",""))</f>
        <v/>
      </c>
      <c r="AC37" s="495" t="str">
        <f>'Helical Piles'!E245</f>
        <v/>
      </c>
      <c r="AD37" s="496" t="str">
        <f>IF('Helical Piles'!F245="COMPRESSION","[C]",IF('Helical Piles'!F245="TENSION","[T]",""))</f>
        <v/>
      </c>
      <c r="AE37" s="497" t="str">
        <f>IF('Helical Piles'!H245="OK","OK",IF('Helical Piles'!H245="NO GOOD","NG",""))</f>
        <v/>
      </c>
      <c r="AF37" s="495" t="str">
        <f>'Helical Piles'!E343</f>
        <v/>
      </c>
      <c r="AG37" s="496" t="str">
        <f>IF('Helical Piles'!F343="COMPRESSION","[C]",IF('Helical Piles'!F343="TENSION","[T]",""))</f>
        <v/>
      </c>
      <c r="AH37" s="497" t="str">
        <f>IF('Helical Piles'!H343="OK","OK",IF('Helical Piles'!H343="NO GOOD","NG",""))</f>
        <v/>
      </c>
      <c r="AI37" s="495" t="str">
        <f>'Helical Piles'!E441</f>
        <v/>
      </c>
      <c r="AJ37" s="496" t="str">
        <f>IF('Helical Piles'!F441="COMPRESSION","[C]",IF('Helical Piles'!F441="TENSION","[T]",""))</f>
        <v/>
      </c>
      <c r="AK37" s="497" t="str">
        <f>IF('Helical Piles'!H441="OK","OK",IF('Helical Piles'!H441="NO GOOD","NG",""))</f>
        <v/>
      </c>
    </row>
    <row r="38" spans="2:37">
      <c r="B38" s="551">
        <v>11</v>
      </c>
      <c r="C38" s="548"/>
      <c r="D38" s="552" t="str">
        <f>IF(C38="","",IF(C38&gt;=0,-(Input!F17/2-C38),Input!F17/2+C38))</f>
        <v/>
      </c>
      <c r="E38" s="553"/>
      <c r="F38" s="536" t="str">
        <f>'WK4'!L128</f>
        <v/>
      </c>
      <c r="G38" s="531" t="str">
        <f t="shared" si="0"/>
        <v/>
      </c>
      <c r="H38" s="532" t="str">
        <f t="shared" si="1"/>
        <v/>
      </c>
      <c r="L38" s="491"/>
      <c r="M38" s="495" t="str">
        <f>'Helical Piles'!E99</f>
        <v/>
      </c>
      <c r="N38" s="496" t="str">
        <f>IF('Helical Piles'!F99="COMPRESSION","[C]",IF('Helical Piles'!F99="TENSION","[T]",""))</f>
        <v/>
      </c>
      <c r="O38" s="497" t="str">
        <f>IF('Helical Piles'!H99="OK","OK",IF('Helical Piles'!H99="NO GOOD","NG",""))</f>
        <v/>
      </c>
      <c r="P38" s="495" t="str">
        <f>'Helical Piles'!E197</f>
        <v/>
      </c>
      <c r="Q38" s="496" t="str">
        <f>IF('Helical Piles'!F197="COMPRESSION","[C]",IF('Helical Piles'!F197="TENSION","[T]",""))</f>
        <v/>
      </c>
      <c r="R38" s="497" t="str">
        <f>IF('Helical Piles'!H197="OK","OK",IF('Helical Piles'!H197="NO GOOD","NG",""))</f>
        <v/>
      </c>
      <c r="S38" s="495" t="str">
        <f>'Helical Piles'!E295</f>
        <v/>
      </c>
      <c r="T38" s="496" t="str">
        <f>IF('Helical Piles'!F295="COMPRESSION","[C]",IF('Helical Piles'!F295="TENSION","[T]",""))</f>
        <v/>
      </c>
      <c r="U38" s="497" t="str">
        <f>IF('Helical Piles'!H295="OK","OK",IF('Helical Piles'!H295="NO GOOD","NG",""))</f>
        <v/>
      </c>
      <c r="V38" s="495" t="str">
        <f>'Helical Piles'!E393</f>
        <v/>
      </c>
      <c r="W38" s="496" t="str">
        <f>IF('Helical Piles'!F393="COMPRESSION","[C]",IF('Helical Piles'!F393="TENSION","[T]",""))</f>
        <v/>
      </c>
      <c r="X38" s="497" t="str">
        <f>IF('Helical Piles'!H393="OK","OK",IF('Helical Piles'!H393="NO GOOD","NG",""))</f>
        <v/>
      </c>
      <c r="Z38" s="495" t="str">
        <f>'Helical Piles'!E148</f>
        <v/>
      </c>
      <c r="AA38" s="496" t="str">
        <f>IF('Helical Piles'!F148="COMPRESSION","[C]",IF('Helical Piles'!F148="TENSION","[T]",""))</f>
        <v/>
      </c>
      <c r="AB38" s="497" t="str">
        <f>IF('Helical Piles'!H148="OK","OK",IF('Helical Piles'!H148="NO GOOD","NG",""))</f>
        <v/>
      </c>
      <c r="AC38" s="495" t="str">
        <f>'Helical Piles'!E246</f>
        <v/>
      </c>
      <c r="AD38" s="496" t="str">
        <f>IF('Helical Piles'!F246="COMPRESSION","[C]",IF('Helical Piles'!F246="TENSION","[T]",""))</f>
        <v/>
      </c>
      <c r="AE38" s="497" t="str">
        <f>IF('Helical Piles'!H246="OK","OK",IF('Helical Piles'!H246="NO GOOD","NG",""))</f>
        <v/>
      </c>
      <c r="AF38" s="495" t="str">
        <f>'Helical Piles'!E344</f>
        <v/>
      </c>
      <c r="AG38" s="496" t="str">
        <f>IF('Helical Piles'!F344="COMPRESSION","[C]",IF('Helical Piles'!F344="TENSION","[T]",""))</f>
        <v/>
      </c>
      <c r="AH38" s="497" t="str">
        <f>IF('Helical Piles'!H344="OK","OK",IF('Helical Piles'!H344="NO GOOD","NG",""))</f>
        <v/>
      </c>
      <c r="AI38" s="495" t="str">
        <f>'Helical Piles'!E442</f>
        <v/>
      </c>
      <c r="AJ38" s="496" t="str">
        <f>IF('Helical Piles'!F442="COMPRESSION","[C]",IF('Helical Piles'!F442="TENSION","[T]",""))</f>
        <v/>
      </c>
      <c r="AK38" s="497" t="str">
        <f>IF('Helical Piles'!H442="OK","OK",IF('Helical Piles'!H442="NO GOOD","NG",""))</f>
        <v/>
      </c>
    </row>
    <row r="39" spans="2:37">
      <c r="B39" s="551">
        <v>12</v>
      </c>
      <c r="C39" s="548"/>
      <c r="D39" s="552" t="str">
        <f>IF(C39="","",IF(C39&gt;=0,-(Input!F17/2-C39),Input!F17/2+C39))</f>
        <v/>
      </c>
      <c r="E39" s="553"/>
      <c r="F39" s="536" t="str">
        <f>'WK4'!L129</f>
        <v/>
      </c>
      <c r="G39" s="531" t="str">
        <f t="shared" si="0"/>
        <v/>
      </c>
      <c r="H39" s="532" t="str">
        <f t="shared" si="1"/>
        <v/>
      </c>
      <c r="L39" s="491"/>
      <c r="M39" s="495" t="str">
        <f>'Helical Piles'!E100</f>
        <v/>
      </c>
      <c r="N39" s="496" t="str">
        <f>IF('Helical Piles'!F100="COMPRESSION","[C]",IF('Helical Piles'!F100="TENSION","[T]",""))</f>
        <v/>
      </c>
      <c r="O39" s="497" t="str">
        <f>IF('Helical Piles'!H100="OK","OK",IF('Helical Piles'!H100="NO GOOD","NG",""))</f>
        <v/>
      </c>
      <c r="P39" s="495" t="str">
        <f>'Helical Piles'!E198</f>
        <v/>
      </c>
      <c r="Q39" s="496" t="str">
        <f>IF('Helical Piles'!F198="COMPRESSION","[C]",IF('Helical Piles'!F198="TENSION","[T]",""))</f>
        <v/>
      </c>
      <c r="R39" s="497" t="str">
        <f>IF('Helical Piles'!H198="OK","OK",IF('Helical Piles'!H198="NO GOOD","NG",""))</f>
        <v/>
      </c>
      <c r="S39" s="495" t="str">
        <f>'Helical Piles'!E296</f>
        <v/>
      </c>
      <c r="T39" s="496" t="str">
        <f>IF('Helical Piles'!F296="COMPRESSION","[C]",IF('Helical Piles'!F296="TENSION","[T]",""))</f>
        <v/>
      </c>
      <c r="U39" s="497" t="str">
        <f>IF('Helical Piles'!H296="OK","OK",IF('Helical Piles'!H296="NO GOOD","NG",""))</f>
        <v/>
      </c>
      <c r="V39" s="495" t="str">
        <f>'Helical Piles'!E394</f>
        <v/>
      </c>
      <c r="W39" s="496" t="str">
        <f>IF('Helical Piles'!F394="COMPRESSION","[C]",IF('Helical Piles'!F394="TENSION","[T]",""))</f>
        <v/>
      </c>
      <c r="X39" s="497" t="str">
        <f>IF('Helical Piles'!H394="OK","OK",IF('Helical Piles'!H394="NO GOOD","NG",""))</f>
        <v/>
      </c>
      <c r="Z39" s="495" t="str">
        <f>'Helical Piles'!E149</f>
        <v/>
      </c>
      <c r="AA39" s="496" t="str">
        <f>IF('Helical Piles'!F149="COMPRESSION","[C]",IF('Helical Piles'!F149="TENSION","[T]",""))</f>
        <v/>
      </c>
      <c r="AB39" s="497" t="str">
        <f>IF('Helical Piles'!H149="OK","OK",IF('Helical Piles'!H149="NO GOOD","NG",""))</f>
        <v/>
      </c>
      <c r="AC39" s="495" t="str">
        <f>'Helical Piles'!E247</f>
        <v/>
      </c>
      <c r="AD39" s="496" t="str">
        <f>IF('Helical Piles'!F247="COMPRESSION","[C]",IF('Helical Piles'!F247="TENSION","[T]",""))</f>
        <v/>
      </c>
      <c r="AE39" s="497" t="str">
        <f>IF('Helical Piles'!H247="OK","OK",IF('Helical Piles'!H247="NO GOOD","NG",""))</f>
        <v/>
      </c>
      <c r="AF39" s="495" t="str">
        <f>'Helical Piles'!E345</f>
        <v/>
      </c>
      <c r="AG39" s="496" t="str">
        <f>IF('Helical Piles'!F345="COMPRESSION","[C]",IF('Helical Piles'!F345="TENSION","[T]",""))</f>
        <v/>
      </c>
      <c r="AH39" s="497" t="str">
        <f>IF('Helical Piles'!H345="OK","OK",IF('Helical Piles'!H345="NO GOOD","NG",""))</f>
        <v/>
      </c>
      <c r="AI39" s="495" t="str">
        <f>'Helical Piles'!E443</f>
        <v/>
      </c>
      <c r="AJ39" s="496" t="str">
        <f>IF('Helical Piles'!F443="COMPRESSION","[C]",IF('Helical Piles'!F443="TENSION","[T]",""))</f>
        <v/>
      </c>
      <c r="AK39" s="497" t="str">
        <f>IF('Helical Piles'!H443="OK","OK",IF('Helical Piles'!H443="NO GOOD","NG",""))</f>
        <v/>
      </c>
    </row>
    <row r="40" spans="2:37">
      <c r="B40" s="551">
        <v>13</v>
      </c>
      <c r="C40" s="548"/>
      <c r="D40" s="552" t="str">
        <f>IF(C40="","",IF(C40&gt;=0,-(Input!F17/2-C40),Input!F17/2+C40))</f>
        <v/>
      </c>
      <c r="E40" s="553"/>
      <c r="F40" s="536" t="str">
        <f>'WK4'!L130</f>
        <v/>
      </c>
      <c r="G40" s="531" t="str">
        <f t="shared" si="0"/>
        <v/>
      </c>
      <c r="H40" s="532" t="str">
        <f t="shared" si="1"/>
        <v/>
      </c>
      <c r="L40" s="491"/>
      <c r="M40" s="495" t="str">
        <f>'Helical Piles'!E101</f>
        <v/>
      </c>
      <c r="N40" s="496" t="str">
        <f>IF('Helical Piles'!F101="COMPRESSION","[C]",IF('Helical Piles'!F101="TENSION","[T]",""))</f>
        <v/>
      </c>
      <c r="O40" s="497" t="str">
        <f>IF('Helical Piles'!H101="OK","OK",IF('Helical Piles'!H101="NO GOOD","NG",""))</f>
        <v/>
      </c>
      <c r="P40" s="495" t="str">
        <f>'Helical Piles'!E199</f>
        <v/>
      </c>
      <c r="Q40" s="496" t="str">
        <f>IF('Helical Piles'!F199="COMPRESSION","[C]",IF('Helical Piles'!F199="TENSION","[T]",""))</f>
        <v/>
      </c>
      <c r="R40" s="497" t="str">
        <f>IF('Helical Piles'!H199="OK","OK",IF('Helical Piles'!H199="NO GOOD","NG",""))</f>
        <v/>
      </c>
      <c r="S40" s="495" t="str">
        <f>'Helical Piles'!E297</f>
        <v/>
      </c>
      <c r="T40" s="496" t="str">
        <f>IF('Helical Piles'!F297="COMPRESSION","[C]",IF('Helical Piles'!F297="TENSION","[T]",""))</f>
        <v/>
      </c>
      <c r="U40" s="497" t="str">
        <f>IF('Helical Piles'!H297="OK","OK",IF('Helical Piles'!H297="NO GOOD","NG",""))</f>
        <v/>
      </c>
      <c r="V40" s="495" t="str">
        <f>'Helical Piles'!E395</f>
        <v/>
      </c>
      <c r="W40" s="496" t="str">
        <f>IF('Helical Piles'!F395="COMPRESSION","[C]",IF('Helical Piles'!F395="TENSION","[T]",""))</f>
        <v/>
      </c>
      <c r="X40" s="497" t="str">
        <f>IF('Helical Piles'!H395="OK","OK",IF('Helical Piles'!H395="NO GOOD","NG",""))</f>
        <v/>
      </c>
      <c r="Z40" s="495" t="str">
        <f>'Helical Piles'!E150</f>
        <v/>
      </c>
      <c r="AA40" s="496" t="str">
        <f>IF('Helical Piles'!F150="COMPRESSION","[C]",IF('Helical Piles'!F150="TENSION","[T]",""))</f>
        <v/>
      </c>
      <c r="AB40" s="497" t="str">
        <f>IF('Helical Piles'!H150="OK","OK",IF('Helical Piles'!H150="NO GOOD","NG",""))</f>
        <v/>
      </c>
      <c r="AC40" s="495" t="str">
        <f>'Helical Piles'!E248</f>
        <v/>
      </c>
      <c r="AD40" s="496" t="str">
        <f>IF('Helical Piles'!F248="COMPRESSION","[C]",IF('Helical Piles'!F248="TENSION","[T]",""))</f>
        <v/>
      </c>
      <c r="AE40" s="497" t="str">
        <f>IF('Helical Piles'!H248="OK","OK",IF('Helical Piles'!H248="NO GOOD","NG",""))</f>
        <v/>
      </c>
      <c r="AF40" s="495" t="str">
        <f>'Helical Piles'!E346</f>
        <v/>
      </c>
      <c r="AG40" s="496" t="str">
        <f>IF('Helical Piles'!F346="COMPRESSION","[C]",IF('Helical Piles'!F346="TENSION","[T]",""))</f>
        <v/>
      </c>
      <c r="AH40" s="497" t="str">
        <f>IF('Helical Piles'!H346="OK","OK",IF('Helical Piles'!H346="NO GOOD","NG",""))</f>
        <v/>
      </c>
      <c r="AI40" s="495" t="str">
        <f>'Helical Piles'!E444</f>
        <v/>
      </c>
      <c r="AJ40" s="496" t="str">
        <f>IF('Helical Piles'!F444="COMPRESSION","[C]",IF('Helical Piles'!F444="TENSION","[T]",""))</f>
        <v/>
      </c>
      <c r="AK40" s="497" t="str">
        <f>IF('Helical Piles'!H444="OK","OK",IF('Helical Piles'!H444="NO GOOD","NG",""))</f>
        <v/>
      </c>
    </row>
    <row r="41" spans="2:37">
      <c r="B41" s="551">
        <v>14</v>
      </c>
      <c r="C41" s="548"/>
      <c r="D41" s="552" t="str">
        <f>IF(C41="","",IF(C41&gt;=0,-(Input!F17/2-C41),Input!F17/2+C41))</f>
        <v/>
      </c>
      <c r="E41" s="553"/>
      <c r="F41" s="536" t="str">
        <f>'WK4'!L131</f>
        <v/>
      </c>
      <c r="G41" s="531" t="str">
        <f t="shared" si="0"/>
        <v/>
      </c>
      <c r="H41" s="532" t="str">
        <f t="shared" si="1"/>
        <v/>
      </c>
      <c r="L41" s="491"/>
      <c r="M41" s="495" t="str">
        <f>'Helical Piles'!E102</f>
        <v/>
      </c>
      <c r="N41" s="496" t="str">
        <f>IF('Helical Piles'!F102="COMPRESSION","[C]",IF('Helical Piles'!F102="TENSION","[T]",""))</f>
        <v/>
      </c>
      <c r="O41" s="497" t="str">
        <f>IF('Helical Piles'!H102="OK","OK",IF('Helical Piles'!H102="NO GOOD","NG",""))</f>
        <v/>
      </c>
      <c r="P41" s="495" t="str">
        <f>'Helical Piles'!E200</f>
        <v/>
      </c>
      <c r="Q41" s="496" t="str">
        <f>IF('Helical Piles'!F200="COMPRESSION","[C]",IF('Helical Piles'!F200="TENSION","[T]",""))</f>
        <v/>
      </c>
      <c r="R41" s="497" t="str">
        <f>IF('Helical Piles'!H200="OK","OK",IF('Helical Piles'!H200="NO GOOD","NG",""))</f>
        <v/>
      </c>
      <c r="S41" s="495" t="str">
        <f>'Helical Piles'!E298</f>
        <v/>
      </c>
      <c r="T41" s="496" t="str">
        <f>IF('Helical Piles'!F298="COMPRESSION","[C]",IF('Helical Piles'!F298="TENSION","[T]",""))</f>
        <v/>
      </c>
      <c r="U41" s="497" t="str">
        <f>IF('Helical Piles'!H298="OK","OK",IF('Helical Piles'!H298="NO GOOD","NG",""))</f>
        <v/>
      </c>
      <c r="V41" s="495" t="str">
        <f>'Helical Piles'!E396</f>
        <v/>
      </c>
      <c r="W41" s="496" t="str">
        <f>IF('Helical Piles'!F396="COMPRESSION","[C]",IF('Helical Piles'!F396="TENSION","[T]",""))</f>
        <v/>
      </c>
      <c r="X41" s="497" t="str">
        <f>IF('Helical Piles'!H396="OK","OK",IF('Helical Piles'!H396="NO GOOD","NG",""))</f>
        <v/>
      </c>
      <c r="Z41" s="495" t="str">
        <f>'Helical Piles'!E151</f>
        <v/>
      </c>
      <c r="AA41" s="496" t="str">
        <f>IF('Helical Piles'!F151="COMPRESSION","[C]",IF('Helical Piles'!F151="TENSION","[T]",""))</f>
        <v/>
      </c>
      <c r="AB41" s="497" t="str">
        <f>IF('Helical Piles'!H151="OK","OK",IF('Helical Piles'!H151="NO GOOD","NG",""))</f>
        <v/>
      </c>
      <c r="AC41" s="495" t="str">
        <f>'Helical Piles'!E249</f>
        <v/>
      </c>
      <c r="AD41" s="496" t="str">
        <f>IF('Helical Piles'!F249="COMPRESSION","[C]",IF('Helical Piles'!F249="TENSION","[T]",""))</f>
        <v/>
      </c>
      <c r="AE41" s="497" t="str">
        <f>IF('Helical Piles'!H249="OK","OK",IF('Helical Piles'!H249="NO GOOD","NG",""))</f>
        <v/>
      </c>
      <c r="AF41" s="495" t="str">
        <f>'Helical Piles'!E347</f>
        <v/>
      </c>
      <c r="AG41" s="496" t="str">
        <f>IF('Helical Piles'!F347="COMPRESSION","[C]",IF('Helical Piles'!F347="TENSION","[T]",""))</f>
        <v/>
      </c>
      <c r="AH41" s="497" t="str">
        <f>IF('Helical Piles'!H347="OK","OK",IF('Helical Piles'!H347="NO GOOD","NG",""))</f>
        <v/>
      </c>
      <c r="AI41" s="495" t="str">
        <f>'Helical Piles'!E445</f>
        <v/>
      </c>
      <c r="AJ41" s="496" t="str">
        <f>IF('Helical Piles'!F445="COMPRESSION","[C]",IF('Helical Piles'!F445="TENSION","[T]",""))</f>
        <v/>
      </c>
      <c r="AK41" s="497" t="str">
        <f>IF('Helical Piles'!H445="OK","OK",IF('Helical Piles'!H445="NO GOOD","NG",""))</f>
        <v/>
      </c>
    </row>
    <row r="42" spans="2:37">
      <c r="B42" s="551">
        <v>15</v>
      </c>
      <c r="C42" s="548"/>
      <c r="D42" s="552" t="str">
        <f>IF(C42="","",IF(C42&gt;=0,-(Input!F17/2-C42),Input!F17/2+C42))</f>
        <v/>
      </c>
      <c r="E42" s="553"/>
      <c r="F42" s="536" t="str">
        <f>'WK4'!L132</f>
        <v/>
      </c>
      <c r="G42" s="531" t="str">
        <f t="shared" si="0"/>
        <v/>
      </c>
      <c r="H42" s="532" t="str">
        <f t="shared" si="1"/>
        <v/>
      </c>
      <c r="L42" s="491"/>
      <c r="M42" s="495" t="str">
        <f>'Helical Piles'!E103</f>
        <v/>
      </c>
      <c r="N42" s="496" t="str">
        <f>IF('Helical Piles'!F103="COMPRESSION","[C]",IF('Helical Piles'!F103="TENSION","[T]",""))</f>
        <v/>
      </c>
      <c r="O42" s="497" t="str">
        <f>IF('Helical Piles'!H103="OK","OK",IF('Helical Piles'!H103="NO GOOD","NG",""))</f>
        <v/>
      </c>
      <c r="P42" s="495" t="str">
        <f>'Helical Piles'!E201</f>
        <v/>
      </c>
      <c r="Q42" s="496" t="str">
        <f>IF('Helical Piles'!F201="COMPRESSION","[C]",IF('Helical Piles'!F201="TENSION","[T]",""))</f>
        <v/>
      </c>
      <c r="R42" s="497" t="str">
        <f>IF('Helical Piles'!H201="OK","OK",IF('Helical Piles'!H201="NO GOOD","NG",""))</f>
        <v/>
      </c>
      <c r="S42" s="495" t="str">
        <f>'Helical Piles'!E299</f>
        <v/>
      </c>
      <c r="T42" s="496" t="str">
        <f>IF('Helical Piles'!F299="COMPRESSION","[C]",IF('Helical Piles'!F299="TENSION","[T]",""))</f>
        <v/>
      </c>
      <c r="U42" s="497" t="str">
        <f>IF('Helical Piles'!H299="OK","OK",IF('Helical Piles'!H299="NO GOOD","NG",""))</f>
        <v/>
      </c>
      <c r="V42" s="495" t="str">
        <f>'Helical Piles'!E397</f>
        <v/>
      </c>
      <c r="W42" s="496" t="str">
        <f>IF('Helical Piles'!F397="COMPRESSION","[C]",IF('Helical Piles'!F397="TENSION","[T]",""))</f>
        <v/>
      </c>
      <c r="X42" s="497" t="str">
        <f>IF('Helical Piles'!H397="OK","OK",IF('Helical Piles'!H397="NO GOOD","NG",""))</f>
        <v/>
      </c>
      <c r="Z42" s="495" t="str">
        <f>'Helical Piles'!E152</f>
        <v/>
      </c>
      <c r="AA42" s="496" t="str">
        <f>IF('Helical Piles'!F152="COMPRESSION","[C]",IF('Helical Piles'!F152="TENSION","[T]",""))</f>
        <v/>
      </c>
      <c r="AB42" s="497" t="str">
        <f>IF('Helical Piles'!H152="OK","OK",IF('Helical Piles'!H152="NO GOOD","NG",""))</f>
        <v/>
      </c>
      <c r="AC42" s="495" t="str">
        <f>'Helical Piles'!E250</f>
        <v/>
      </c>
      <c r="AD42" s="496" t="str">
        <f>IF('Helical Piles'!F250="COMPRESSION","[C]",IF('Helical Piles'!F250="TENSION","[T]",""))</f>
        <v/>
      </c>
      <c r="AE42" s="497" t="str">
        <f>IF('Helical Piles'!H250="OK","OK",IF('Helical Piles'!H250="NO GOOD","NG",""))</f>
        <v/>
      </c>
      <c r="AF42" s="495" t="str">
        <f>'Helical Piles'!E348</f>
        <v/>
      </c>
      <c r="AG42" s="496" t="str">
        <f>IF('Helical Piles'!F348="COMPRESSION","[C]",IF('Helical Piles'!F348="TENSION","[T]",""))</f>
        <v/>
      </c>
      <c r="AH42" s="497" t="str">
        <f>IF('Helical Piles'!H348="OK","OK",IF('Helical Piles'!H348="NO GOOD","NG",""))</f>
        <v/>
      </c>
      <c r="AI42" s="495" t="str">
        <f>'Helical Piles'!E446</f>
        <v/>
      </c>
      <c r="AJ42" s="496" t="str">
        <f>IF('Helical Piles'!F446="COMPRESSION","[C]",IF('Helical Piles'!F446="TENSION","[T]",""))</f>
        <v/>
      </c>
      <c r="AK42" s="497" t="str">
        <f>IF('Helical Piles'!H446="OK","OK",IF('Helical Piles'!H446="NO GOOD","NG",""))</f>
        <v/>
      </c>
    </row>
    <row r="43" spans="2:37">
      <c r="B43" s="551">
        <v>16</v>
      </c>
      <c r="C43" s="548"/>
      <c r="D43" s="552" t="str">
        <f>IF(C43="","",IF(C43&gt;=0,-(Input!F17/2-C43),Input!F17/2+C43))</f>
        <v/>
      </c>
      <c r="E43" s="553"/>
      <c r="F43" s="536" t="str">
        <f>'WK4'!L133</f>
        <v/>
      </c>
      <c r="G43" s="531" t="str">
        <f t="shared" si="0"/>
        <v/>
      </c>
      <c r="H43" s="532" t="str">
        <f t="shared" si="1"/>
        <v/>
      </c>
      <c r="L43" s="491"/>
      <c r="M43" s="495" t="str">
        <f>'Helical Piles'!E104</f>
        <v/>
      </c>
      <c r="N43" s="496" t="str">
        <f>IF('Helical Piles'!F104="COMPRESSION","[C]",IF('Helical Piles'!F104="TENSION","[T]",""))</f>
        <v/>
      </c>
      <c r="O43" s="497" t="str">
        <f>IF('Helical Piles'!H104="OK","OK",IF('Helical Piles'!H104="NO GOOD","NG",""))</f>
        <v/>
      </c>
      <c r="P43" s="495" t="str">
        <f>'Helical Piles'!E202</f>
        <v/>
      </c>
      <c r="Q43" s="496" t="str">
        <f>IF('Helical Piles'!F202="COMPRESSION","[C]",IF('Helical Piles'!F202="TENSION","[T]",""))</f>
        <v/>
      </c>
      <c r="R43" s="497" t="str">
        <f>IF('Helical Piles'!H202="OK","OK",IF('Helical Piles'!H202="NO GOOD","NG",""))</f>
        <v/>
      </c>
      <c r="S43" s="495" t="str">
        <f>'Helical Piles'!E300</f>
        <v/>
      </c>
      <c r="T43" s="496" t="str">
        <f>IF('Helical Piles'!F300="COMPRESSION","[C]",IF('Helical Piles'!F300="TENSION","[T]",""))</f>
        <v/>
      </c>
      <c r="U43" s="497" t="str">
        <f>IF('Helical Piles'!H300="OK","OK",IF('Helical Piles'!H300="NO GOOD","NG",""))</f>
        <v/>
      </c>
      <c r="V43" s="495" t="str">
        <f>'Helical Piles'!E398</f>
        <v/>
      </c>
      <c r="W43" s="496" t="str">
        <f>IF('Helical Piles'!F398="COMPRESSION","[C]",IF('Helical Piles'!F398="TENSION","[T]",""))</f>
        <v/>
      </c>
      <c r="X43" s="497" t="str">
        <f>IF('Helical Piles'!H398="OK","OK",IF('Helical Piles'!H398="NO GOOD","NG",""))</f>
        <v/>
      </c>
      <c r="Z43" s="495" t="str">
        <f>'Helical Piles'!E153</f>
        <v/>
      </c>
      <c r="AA43" s="496" t="str">
        <f>IF('Helical Piles'!F153="COMPRESSION","[C]",IF('Helical Piles'!F153="TENSION","[T]",""))</f>
        <v/>
      </c>
      <c r="AB43" s="497" t="str">
        <f>IF('Helical Piles'!H153="OK","OK",IF('Helical Piles'!H153="NO GOOD","NG",""))</f>
        <v/>
      </c>
      <c r="AC43" s="495" t="str">
        <f>'Helical Piles'!E251</f>
        <v/>
      </c>
      <c r="AD43" s="496" t="str">
        <f>IF('Helical Piles'!F251="COMPRESSION","[C]",IF('Helical Piles'!F251="TENSION","[T]",""))</f>
        <v/>
      </c>
      <c r="AE43" s="497" t="str">
        <f>IF('Helical Piles'!H251="OK","OK",IF('Helical Piles'!H251="NO GOOD","NG",""))</f>
        <v/>
      </c>
      <c r="AF43" s="495" t="str">
        <f>'Helical Piles'!E349</f>
        <v/>
      </c>
      <c r="AG43" s="496" t="str">
        <f>IF('Helical Piles'!F349="COMPRESSION","[C]",IF('Helical Piles'!F349="TENSION","[T]",""))</f>
        <v/>
      </c>
      <c r="AH43" s="497" t="str">
        <f>IF('Helical Piles'!H349="OK","OK",IF('Helical Piles'!H349="NO GOOD","NG",""))</f>
        <v/>
      </c>
      <c r="AI43" s="495" t="str">
        <f>'Helical Piles'!E447</f>
        <v/>
      </c>
      <c r="AJ43" s="496" t="str">
        <f>IF('Helical Piles'!F447="COMPRESSION","[C]",IF('Helical Piles'!F447="TENSION","[T]",""))</f>
        <v/>
      </c>
      <c r="AK43" s="497" t="str">
        <f>IF('Helical Piles'!H447="OK","OK",IF('Helical Piles'!H447="NO GOOD","NG",""))</f>
        <v/>
      </c>
    </row>
    <row r="44" spans="2:37">
      <c r="B44" s="551">
        <v>17</v>
      </c>
      <c r="C44" s="548"/>
      <c r="D44" s="552" t="str">
        <f>IF(C44="","",IF(C44&gt;=0,-(Input!F17/2-C44),Input!F17/2+C44))</f>
        <v/>
      </c>
      <c r="E44" s="553"/>
      <c r="F44" s="536" t="str">
        <f>'WK4'!L134</f>
        <v/>
      </c>
      <c r="G44" s="531" t="str">
        <f t="shared" si="0"/>
        <v/>
      </c>
      <c r="H44" s="532" t="str">
        <f t="shared" si="1"/>
        <v/>
      </c>
      <c r="L44" s="491"/>
      <c r="M44" s="495" t="str">
        <f>'Helical Piles'!E105</f>
        <v/>
      </c>
      <c r="N44" s="496" t="str">
        <f>IF('Helical Piles'!F105="COMPRESSION","[C]",IF('Helical Piles'!F105="TENSION","[T]",""))</f>
        <v/>
      </c>
      <c r="O44" s="497" t="str">
        <f>IF('Helical Piles'!H105="OK","OK",IF('Helical Piles'!H105="NO GOOD","NG",""))</f>
        <v/>
      </c>
      <c r="P44" s="495" t="str">
        <f>'Helical Piles'!E203</f>
        <v/>
      </c>
      <c r="Q44" s="496" t="str">
        <f>IF('Helical Piles'!F203="COMPRESSION","[C]",IF('Helical Piles'!F203="TENSION","[T]",""))</f>
        <v/>
      </c>
      <c r="R44" s="497" t="str">
        <f>IF('Helical Piles'!H203="OK","OK",IF('Helical Piles'!H203="NO GOOD","NG",""))</f>
        <v/>
      </c>
      <c r="S44" s="495" t="str">
        <f>'Helical Piles'!E301</f>
        <v/>
      </c>
      <c r="T44" s="496" t="str">
        <f>IF('Helical Piles'!F301="COMPRESSION","[C]",IF('Helical Piles'!F301="TENSION","[T]",""))</f>
        <v/>
      </c>
      <c r="U44" s="497" t="str">
        <f>IF('Helical Piles'!H301="OK","OK",IF('Helical Piles'!H301="NO GOOD","NG",""))</f>
        <v/>
      </c>
      <c r="V44" s="495" t="str">
        <f>'Helical Piles'!E399</f>
        <v/>
      </c>
      <c r="W44" s="496" t="str">
        <f>IF('Helical Piles'!F399="COMPRESSION","[C]",IF('Helical Piles'!F399="TENSION","[T]",""))</f>
        <v/>
      </c>
      <c r="X44" s="497" t="str">
        <f>IF('Helical Piles'!H399="OK","OK",IF('Helical Piles'!H399="NO GOOD","NG",""))</f>
        <v/>
      </c>
      <c r="Z44" s="495" t="str">
        <f>'Helical Piles'!E154</f>
        <v/>
      </c>
      <c r="AA44" s="496" t="str">
        <f>IF('Helical Piles'!F154="COMPRESSION","[C]",IF('Helical Piles'!F154="TENSION","[T]",""))</f>
        <v/>
      </c>
      <c r="AB44" s="497" t="str">
        <f>IF('Helical Piles'!H154="OK","OK",IF('Helical Piles'!H154="NO GOOD","NG",""))</f>
        <v/>
      </c>
      <c r="AC44" s="495" t="str">
        <f>'Helical Piles'!E252</f>
        <v/>
      </c>
      <c r="AD44" s="496" t="str">
        <f>IF('Helical Piles'!F252="COMPRESSION","[C]",IF('Helical Piles'!F252="TENSION","[T]",""))</f>
        <v/>
      </c>
      <c r="AE44" s="497" t="str">
        <f>IF('Helical Piles'!H252="OK","OK",IF('Helical Piles'!H252="NO GOOD","NG",""))</f>
        <v/>
      </c>
      <c r="AF44" s="495" t="str">
        <f>'Helical Piles'!E350</f>
        <v/>
      </c>
      <c r="AG44" s="496" t="str">
        <f>IF('Helical Piles'!F350="COMPRESSION","[C]",IF('Helical Piles'!F350="TENSION","[T]",""))</f>
        <v/>
      </c>
      <c r="AH44" s="497" t="str">
        <f>IF('Helical Piles'!H350="OK","OK",IF('Helical Piles'!H350="NO GOOD","NG",""))</f>
        <v/>
      </c>
      <c r="AI44" s="495" t="str">
        <f>'Helical Piles'!E448</f>
        <v/>
      </c>
      <c r="AJ44" s="496" t="str">
        <f>IF('Helical Piles'!F448="COMPRESSION","[C]",IF('Helical Piles'!F448="TENSION","[T]",""))</f>
        <v/>
      </c>
      <c r="AK44" s="497" t="str">
        <f>IF('Helical Piles'!H448="OK","OK",IF('Helical Piles'!H448="NO GOOD","NG",""))</f>
        <v/>
      </c>
    </row>
    <row r="45" spans="2:37">
      <c r="B45" s="551">
        <v>18</v>
      </c>
      <c r="C45" s="548"/>
      <c r="D45" s="552" t="str">
        <f>IF(C45="","",IF(C45&gt;=0,-(Input!F17/2-C45),Input!F17/2+C45))</f>
        <v/>
      </c>
      <c r="E45" s="553"/>
      <c r="F45" s="536" t="str">
        <f>'WK4'!L135</f>
        <v/>
      </c>
      <c r="G45" s="531" t="str">
        <f t="shared" si="0"/>
        <v/>
      </c>
      <c r="H45" s="532" t="str">
        <f t="shared" si="1"/>
        <v/>
      </c>
      <c r="L45" s="491"/>
      <c r="M45" s="495" t="str">
        <f>'Helical Piles'!E106</f>
        <v/>
      </c>
      <c r="N45" s="496" t="str">
        <f>IF('Helical Piles'!F106="COMPRESSION","[C]",IF('Helical Piles'!F106="TENSION","[T]",""))</f>
        <v/>
      </c>
      <c r="O45" s="497" t="str">
        <f>IF('Helical Piles'!H106="OK","OK",IF('Helical Piles'!H106="NO GOOD","NG",""))</f>
        <v/>
      </c>
      <c r="P45" s="495" t="str">
        <f>'Helical Piles'!E204</f>
        <v/>
      </c>
      <c r="Q45" s="496" t="str">
        <f>IF('Helical Piles'!F204="COMPRESSION","[C]",IF('Helical Piles'!F204="TENSION","[T]",""))</f>
        <v/>
      </c>
      <c r="R45" s="497" t="str">
        <f>IF('Helical Piles'!H204="OK","OK",IF('Helical Piles'!H204="NO GOOD","NG",""))</f>
        <v/>
      </c>
      <c r="S45" s="495" t="str">
        <f>'Helical Piles'!E302</f>
        <v/>
      </c>
      <c r="T45" s="496" t="str">
        <f>IF('Helical Piles'!F302="COMPRESSION","[C]",IF('Helical Piles'!F302="TENSION","[T]",""))</f>
        <v/>
      </c>
      <c r="U45" s="497" t="str">
        <f>IF('Helical Piles'!H302="OK","OK",IF('Helical Piles'!H302="NO GOOD","NG",""))</f>
        <v/>
      </c>
      <c r="V45" s="495" t="str">
        <f>'Helical Piles'!E400</f>
        <v/>
      </c>
      <c r="W45" s="496" t="str">
        <f>IF('Helical Piles'!F400="COMPRESSION","[C]",IF('Helical Piles'!F400="TENSION","[T]",""))</f>
        <v/>
      </c>
      <c r="X45" s="497" t="str">
        <f>IF('Helical Piles'!H400="OK","OK",IF('Helical Piles'!H400="NO GOOD","NG",""))</f>
        <v/>
      </c>
      <c r="Z45" s="495" t="str">
        <f>'Helical Piles'!E155</f>
        <v/>
      </c>
      <c r="AA45" s="496" t="str">
        <f>IF('Helical Piles'!F155="COMPRESSION","[C]",IF('Helical Piles'!F155="TENSION","[T]",""))</f>
        <v/>
      </c>
      <c r="AB45" s="497" t="str">
        <f>IF('Helical Piles'!H155="OK","OK",IF('Helical Piles'!H155="NO GOOD","NG",""))</f>
        <v/>
      </c>
      <c r="AC45" s="495" t="str">
        <f>'Helical Piles'!E253</f>
        <v/>
      </c>
      <c r="AD45" s="496" t="str">
        <f>IF('Helical Piles'!F253="COMPRESSION","[C]",IF('Helical Piles'!F253="TENSION","[T]",""))</f>
        <v/>
      </c>
      <c r="AE45" s="497" t="str">
        <f>IF('Helical Piles'!H253="OK","OK",IF('Helical Piles'!H253="NO GOOD","NG",""))</f>
        <v/>
      </c>
      <c r="AF45" s="495" t="str">
        <f>'Helical Piles'!E351</f>
        <v/>
      </c>
      <c r="AG45" s="496" t="str">
        <f>IF('Helical Piles'!F351="COMPRESSION","[C]",IF('Helical Piles'!F351="TENSION","[T]",""))</f>
        <v/>
      </c>
      <c r="AH45" s="497" t="str">
        <f>IF('Helical Piles'!H351="OK","OK",IF('Helical Piles'!H351="NO GOOD","NG",""))</f>
        <v/>
      </c>
      <c r="AI45" s="495" t="str">
        <f>'Helical Piles'!E449</f>
        <v/>
      </c>
      <c r="AJ45" s="496" t="str">
        <f>IF('Helical Piles'!F449="COMPRESSION","[C]",IF('Helical Piles'!F449="TENSION","[T]",""))</f>
        <v/>
      </c>
      <c r="AK45" s="497" t="str">
        <f>IF('Helical Piles'!H449="OK","OK",IF('Helical Piles'!H449="NO GOOD","NG",""))</f>
        <v/>
      </c>
    </row>
    <row r="46" spans="2:37">
      <c r="B46" s="551">
        <v>19</v>
      </c>
      <c r="C46" s="548"/>
      <c r="D46" s="552" t="str">
        <f>IF(C46="","",IF(C46&gt;=0,-(Input!F17/2-C46),Input!F17/2+C46))</f>
        <v/>
      </c>
      <c r="E46" s="553"/>
      <c r="F46" s="536" t="str">
        <f>'WK4'!L136</f>
        <v/>
      </c>
      <c r="G46" s="531" t="str">
        <f t="shared" si="0"/>
        <v/>
      </c>
      <c r="H46" s="532" t="str">
        <f t="shared" si="1"/>
        <v/>
      </c>
      <c r="L46" s="491"/>
      <c r="M46" s="495" t="str">
        <f>'Helical Piles'!E107</f>
        <v/>
      </c>
      <c r="N46" s="496" t="str">
        <f>IF('Helical Piles'!F107="COMPRESSION","[C]",IF('Helical Piles'!F107="TENSION","[T]",""))</f>
        <v/>
      </c>
      <c r="O46" s="497" t="str">
        <f>IF('Helical Piles'!H107="OK","OK",IF('Helical Piles'!H107="NO GOOD","NG",""))</f>
        <v/>
      </c>
      <c r="P46" s="495" t="str">
        <f>'Helical Piles'!E205</f>
        <v/>
      </c>
      <c r="Q46" s="496" t="str">
        <f>IF('Helical Piles'!F205="COMPRESSION","[C]",IF('Helical Piles'!F205="TENSION","[T]",""))</f>
        <v/>
      </c>
      <c r="R46" s="497" t="str">
        <f>IF('Helical Piles'!H205="OK","OK",IF('Helical Piles'!H205="NO GOOD","NG",""))</f>
        <v/>
      </c>
      <c r="S46" s="495" t="str">
        <f>'Helical Piles'!E303</f>
        <v/>
      </c>
      <c r="T46" s="496" t="str">
        <f>IF('Helical Piles'!F303="COMPRESSION","[C]",IF('Helical Piles'!F303="TENSION","[T]",""))</f>
        <v/>
      </c>
      <c r="U46" s="497" t="str">
        <f>IF('Helical Piles'!H303="OK","OK",IF('Helical Piles'!H303="NO GOOD","NG",""))</f>
        <v/>
      </c>
      <c r="V46" s="495" t="str">
        <f>'Helical Piles'!E401</f>
        <v/>
      </c>
      <c r="W46" s="496" t="str">
        <f>IF('Helical Piles'!F401="COMPRESSION","[C]",IF('Helical Piles'!F401="TENSION","[T]",""))</f>
        <v/>
      </c>
      <c r="X46" s="497" t="str">
        <f>IF('Helical Piles'!H401="OK","OK",IF('Helical Piles'!H401="NO GOOD","NG",""))</f>
        <v/>
      </c>
      <c r="Z46" s="495" t="str">
        <f>'Helical Piles'!E156</f>
        <v/>
      </c>
      <c r="AA46" s="496" t="str">
        <f>IF('Helical Piles'!F156="COMPRESSION","[C]",IF('Helical Piles'!F156="TENSION","[T]",""))</f>
        <v/>
      </c>
      <c r="AB46" s="497" t="str">
        <f>IF('Helical Piles'!H156="OK","OK",IF('Helical Piles'!H156="NO GOOD","NG",""))</f>
        <v/>
      </c>
      <c r="AC46" s="495" t="str">
        <f>'Helical Piles'!E254</f>
        <v/>
      </c>
      <c r="AD46" s="496" t="str">
        <f>IF('Helical Piles'!F254="COMPRESSION","[C]",IF('Helical Piles'!F254="TENSION","[T]",""))</f>
        <v/>
      </c>
      <c r="AE46" s="497" t="str">
        <f>IF('Helical Piles'!H254="OK","OK",IF('Helical Piles'!H254="NO GOOD","NG",""))</f>
        <v/>
      </c>
      <c r="AF46" s="495" t="str">
        <f>'Helical Piles'!E352</f>
        <v/>
      </c>
      <c r="AG46" s="496" t="str">
        <f>IF('Helical Piles'!F352="COMPRESSION","[C]",IF('Helical Piles'!F352="TENSION","[T]",""))</f>
        <v/>
      </c>
      <c r="AH46" s="497" t="str">
        <f>IF('Helical Piles'!H352="OK","OK",IF('Helical Piles'!H352="NO GOOD","NG",""))</f>
        <v/>
      </c>
      <c r="AI46" s="495" t="str">
        <f>'Helical Piles'!E450</f>
        <v/>
      </c>
      <c r="AJ46" s="496" t="str">
        <f>IF('Helical Piles'!F450="COMPRESSION","[C]",IF('Helical Piles'!F450="TENSION","[T]",""))</f>
        <v/>
      </c>
      <c r="AK46" s="497" t="str">
        <f>IF('Helical Piles'!H450="OK","OK",IF('Helical Piles'!H450="NO GOOD","NG",""))</f>
        <v/>
      </c>
    </row>
    <row r="47" spans="2:37">
      <c r="B47" s="551">
        <v>20</v>
      </c>
      <c r="C47" s="548"/>
      <c r="D47" s="552" t="str">
        <f>IF(C47="","",IF(C47&gt;=0,-(Input!F17/2-C47),Input!F17/2+C47))</f>
        <v/>
      </c>
      <c r="E47" s="553"/>
      <c r="F47" s="536" t="str">
        <f>'WK4'!L137</f>
        <v/>
      </c>
      <c r="G47" s="531" t="str">
        <f t="shared" si="0"/>
        <v/>
      </c>
      <c r="H47" s="532" t="str">
        <f t="shared" si="1"/>
        <v/>
      </c>
      <c r="L47" s="491"/>
      <c r="M47" s="495" t="str">
        <f>'Helical Piles'!E108</f>
        <v/>
      </c>
      <c r="N47" s="496" t="str">
        <f>IF('Helical Piles'!F108="COMPRESSION","[C]",IF('Helical Piles'!F108="TENSION","[T]",""))</f>
        <v/>
      </c>
      <c r="O47" s="497" t="str">
        <f>IF('Helical Piles'!H108="OK","OK",IF('Helical Piles'!H108="NO GOOD","NG",""))</f>
        <v/>
      </c>
      <c r="P47" s="495" t="str">
        <f>'Helical Piles'!E206</f>
        <v/>
      </c>
      <c r="Q47" s="496" t="str">
        <f>IF('Helical Piles'!F206="COMPRESSION","[C]",IF('Helical Piles'!F206="TENSION","[T]",""))</f>
        <v/>
      </c>
      <c r="R47" s="497" t="str">
        <f>IF('Helical Piles'!H206="OK","OK",IF('Helical Piles'!H206="NO GOOD","NG",""))</f>
        <v/>
      </c>
      <c r="S47" s="495" t="str">
        <f>'Helical Piles'!E304</f>
        <v/>
      </c>
      <c r="T47" s="496" t="str">
        <f>IF('Helical Piles'!F304="COMPRESSION","[C]",IF('Helical Piles'!F304="TENSION","[T]",""))</f>
        <v/>
      </c>
      <c r="U47" s="497" t="str">
        <f>IF('Helical Piles'!H304="OK","OK",IF('Helical Piles'!H304="NO GOOD","NG",""))</f>
        <v/>
      </c>
      <c r="V47" s="495" t="str">
        <f>'Helical Piles'!E402</f>
        <v/>
      </c>
      <c r="W47" s="496" t="str">
        <f>IF('Helical Piles'!F402="COMPRESSION","[C]",IF('Helical Piles'!F402="TENSION","[T]",""))</f>
        <v/>
      </c>
      <c r="X47" s="497" t="str">
        <f>IF('Helical Piles'!H402="OK","OK",IF('Helical Piles'!H402="NO GOOD","NG",""))</f>
        <v/>
      </c>
      <c r="Z47" s="495" t="str">
        <f>'Helical Piles'!E157</f>
        <v/>
      </c>
      <c r="AA47" s="496" t="str">
        <f>IF('Helical Piles'!F157="COMPRESSION","[C]",IF('Helical Piles'!F157="TENSION","[T]",""))</f>
        <v/>
      </c>
      <c r="AB47" s="497" t="str">
        <f>IF('Helical Piles'!H157="OK","OK",IF('Helical Piles'!H157="NO GOOD","NG",""))</f>
        <v/>
      </c>
      <c r="AC47" s="495" t="str">
        <f>'Helical Piles'!E255</f>
        <v/>
      </c>
      <c r="AD47" s="496" t="str">
        <f>IF('Helical Piles'!F255="COMPRESSION","[C]",IF('Helical Piles'!F255="TENSION","[T]",""))</f>
        <v/>
      </c>
      <c r="AE47" s="497" t="str">
        <f>IF('Helical Piles'!H255="OK","OK",IF('Helical Piles'!H255="NO GOOD","NG",""))</f>
        <v/>
      </c>
      <c r="AF47" s="495" t="str">
        <f>'Helical Piles'!E353</f>
        <v/>
      </c>
      <c r="AG47" s="496" t="str">
        <f>IF('Helical Piles'!F353="COMPRESSION","[C]",IF('Helical Piles'!F353="TENSION","[T]",""))</f>
        <v/>
      </c>
      <c r="AH47" s="497" t="str">
        <f>IF('Helical Piles'!H353="OK","OK",IF('Helical Piles'!H353="NO GOOD","NG",""))</f>
        <v/>
      </c>
      <c r="AI47" s="495" t="str">
        <f>'Helical Piles'!E451</f>
        <v/>
      </c>
      <c r="AJ47" s="496" t="str">
        <f>IF('Helical Piles'!F451="COMPRESSION","[C]",IF('Helical Piles'!F451="TENSION","[T]",""))</f>
        <v/>
      </c>
      <c r="AK47" s="497" t="str">
        <f>IF('Helical Piles'!H451="OK","OK",IF('Helical Piles'!H451="NO GOOD","NG",""))</f>
        <v/>
      </c>
    </row>
    <row r="48" spans="2:37">
      <c r="B48" s="551">
        <v>21</v>
      </c>
      <c r="C48" s="548"/>
      <c r="D48" s="552" t="str">
        <f>IF(C48="","",IF(C48&gt;=0,-(Input!F17/2-C48),Input!F17/2+C48))</f>
        <v/>
      </c>
      <c r="E48" s="553"/>
      <c r="F48" s="536" t="str">
        <f>'WK4'!L138</f>
        <v/>
      </c>
      <c r="G48" s="531" t="str">
        <f t="shared" si="0"/>
        <v/>
      </c>
      <c r="H48" s="532" t="str">
        <f t="shared" si="1"/>
        <v/>
      </c>
      <c r="L48" s="491"/>
      <c r="M48" s="495" t="str">
        <f>'Helical Piles'!E109</f>
        <v/>
      </c>
      <c r="N48" s="496" t="str">
        <f>IF('Helical Piles'!F109="COMPRESSION","[C]",IF('Helical Piles'!F109="TENSION","[T]",""))</f>
        <v/>
      </c>
      <c r="O48" s="497" t="str">
        <f>IF('Helical Piles'!H109="OK","OK",IF('Helical Piles'!H109="NO GOOD","NG",""))</f>
        <v/>
      </c>
      <c r="P48" s="495" t="str">
        <f>'Helical Piles'!E207</f>
        <v/>
      </c>
      <c r="Q48" s="496" t="str">
        <f>IF('Helical Piles'!F207="COMPRESSION","[C]",IF('Helical Piles'!F207="TENSION","[T]",""))</f>
        <v/>
      </c>
      <c r="R48" s="497" t="str">
        <f>IF('Helical Piles'!H207="OK","OK",IF('Helical Piles'!H207="NO GOOD","NG",""))</f>
        <v/>
      </c>
      <c r="S48" s="495" t="str">
        <f>'Helical Piles'!E305</f>
        <v/>
      </c>
      <c r="T48" s="496" t="str">
        <f>IF('Helical Piles'!F305="COMPRESSION","[C]",IF('Helical Piles'!F305="TENSION","[T]",""))</f>
        <v/>
      </c>
      <c r="U48" s="497" t="str">
        <f>IF('Helical Piles'!H305="OK","OK",IF('Helical Piles'!H305="NO GOOD","NG",""))</f>
        <v/>
      </c>
      <c r="V48" s="495" t="str">
        <f>'Helical Piles'!E403</f>
        <v/>
      </c>
      <c r="W48" s="496" t="str">
        <f>IF('Helical Piles'!F403="COMPRESSION","[C]",IF('Helical Piles'!F403="TENSION","[T]",""))</f>
        <v/>
      </c>
      <c r="X48" s="497" t="str">
        <f>IF('Helical Piles'!H403="OK","OK",IF('Helical Piles'!H403="NO GOOD","NG",""))</f>
        <v/>
      </c>
      <c r="Z48" s="495" t="str">
        <f>'Helical Piles'!E158</f>
        <v/>
      </c>
      <c r="AA48" s="496" t="str">
        <f>IF('Helical Piles'!F158="COMPRESSION","[C]",IF('Helical Piles'!F158="TENSION","[T]",""))</f>
        <v/>
      </c>
      <c r="AB48" s="497" t="str">
        <f>IF('Helical Piles'!H158="OK","OK",IF('Helical Piles'!H158="NO GOOD","NG",""))</f>
        <v/>
      </c>
      <c r="AC48" s="495" t="str">
        <f>'Helical Piles'!E256</f>
        <v/>
      </c>
      <c r="AD48" s="496" t="str">
        <f>IF('Helical Piles'!F256="COMPRESSION","[C]",IF('Helical Piles'!F256="TENSION","[T]",""))</f>
        <v/>
      </c>
      <c r="AE48" s="497" t="str">
        <f>IF('Helical Piles'!H256="OK","OK",IF('Helical Piles'!H256="NO GOOD","NG",""))</f>
        <v/>
      </c>
      <c r="AF48" s="495" t="str">
        <f>'Helical Piles'!E354</f>
        <v/>
      </c>
      <c r="AG48" s="496" t="str">
        <f>IF('Helical Piles'!F354="COMPRESSION","[C]",IF('Helical Piles'!F354="TENSION","[T]",""))</f>
        <v/>
      </c>
      <c r="AH48" s="497" t="str">
        <f>IF('Helical Piles'!H354="OK","OK",IF('Helical Piles'!H354="NO GOOD","NG",""))</f>
        <v/>
      </c>
      <c r="AI48" s="495" t="str">
        <f>'Helical Piles'!E452</f>
        <v/>
      </c>
      <c r="AJ48" s="496" t="str">
        <f>IF('Helical Piles'!F452="COMPRESSION","[C]",IF('Helical Piles'!F452="TENSION","[T]",""))</f>
        <v/>
      </c>
      <c r="AK48" s="497" t="str">
        <f>IF('Helical Piles'!H452="OK","OK",IF('Helical Piles'!H452="NO GOOD","NG",""))</f>
        <v/>
      </c>
    </row>
    <row r="49" spans="2:37">
      <c r="B49" s="551">
        <v>22</v>
      </c>
      <c r="C49" s="548"/>
      <c r="D49" s="552" t="str">
        <f>IF(C49="","",IF(C49&gt;=0,-(Input!F17/2-C49),Input!F17/2+C49))</f>
        <v/>
      </c>
      <c r="E49" s="553"/>
      <c r="F49" s="536" t="str">
        <f>'WK4'!L139</f>
        <v/>
      </c>
      <c r="G49" s="531" t="str">
        <f t="shared" si="0"/>
        <v/>
      </c>
      <c r="H49" s="532" t="str">
        <f t="shared" si="1"/>
        <v/>
      </c>
      <c r="L49" s="491"/>
      <c r="M49" s="495" t="str">
        <f>'Helical Piles'!E110</f>
        <v/>
      </c>
      <c r="N49" s="496" t="str">
        <f>IF('Helical Piles'!F110="COMPRESSION","[C]",IF('Helical Piles'!F110="TENSION","[T]",""))</f>
        <v/>
      </c>
      <c r="O49" s="497" t="str">
        <f>IF('Helical Piles'!H110="OK","OK",IF('Helical Piles'!H110="NO GOOD","NG",""))</f>
        <v/>
      </c>
      <c r="P49" s="495" t="str">
        <f>'Helical Piles'!E208</f>
        <v/>
      </c>
      <c r="Q49" s="496" t="str">
        <f>IF('Helical Piles'!F208="COMPRESSION","[C]",IF('Helical Piles'!F208="TENSION","[T]",""))</f>
        <v/>
      </c>
      <c r="R49" s="497" t="str">
        <f>IF('Helical Piles'!H208="OK","OK",IF('Helical Piles'!H208="NO GOOD","NG",""))</f>
        <v/>
      </c>
      <c r="S49" s="495" t="str">
        <f>'Helical Piles'!E306</f>
        <v/>
      </c>
      <c r="T49" s="496" t="str">
        <f>IF('Helical Piles'!F306="COMPRESSION","[C]",IF('Helical Piles'!F306="TENSION","[T]",""))</f>
        <v/>
      </c>
      <c r="U49" s="497" t="str">
        <f>IF('Helical Piles'!H306="OK","OK",IF('Helical Piles'!H306="NO GOOD","NG",""))</f>
        <v/>
      </c>
      <c r="V49" s="495" t="str">
        <f>'Helical Piles'!E404</f>
        <v/>
      </c>
      <c r="W49" s="496" t="str">
        <f>IF('Helical Piles'!F404="COMPRESSION","[C]",IF('Helical Piles'!F404="TENSION","[T]",""))</f>
        <v/>
      </c>
      <c r="X49" s="497" t="str">
        <f>IF('Helical Piles'!H404="OK","OK",IF('Helical Piles'!H404="NO GOOD","NG",""))</f>
        <v/>
      </c>
      <c r="Z49" s="495" t="str">
        <f>'Helical Piles'!E159</f>
        <v/>
      </c>
      <c r="AA49" s="496" t="str">
        <f>IF('Helical Piles'!F159="COMPRESSION","[C]",IF('Helical Piles'!F159="TENSION","[T]",""))</f>
        <v/>
      </c>
      <c r="AB49" s="497" t="str">
        <f>IF('Helical Piles'!H159="OK","OK",IF('Helical Piles'!H159="NO GOOD","NG",""))</f>
        <v/>
      </c>
      <c r="AC49" s="495" t="str">
        <f>'Helical Piles'!E257</f>
        <v/>
      </c>
      <c r="AD49" s="496" t="str">
        <f>IF('Helical Piles'!F257="COMPRESSION","[C]",IF('Helical Piles'!F257="TENSION","[T]",""))</f>
        <v/>
      </c>
      <c r="AE49" s="497" t="str">
        <f>IF('Helical Piles'!H257="OK","OK",IF('Helical Piles'!H257="NO GOOD","NG",""))</f>
        <v/>
      </c>
      <c r="AF49" s="495" t="str">
        <f>'Helical Piles'!E355</f>
        <v/>
      </c>
      <c r="AG49" s="496" t="str">
        <f>IF('Helical Piles'!F355="COMPRESSION","[C]",IF('Helical Piles'!F355="TENSION","[T]",""))</f>
        <v/>
      </c>
      <c r="AH49" s="497" t="str">
        <f>IF('Helical Piles'!H355="OK","OK",IF('Helical Piles'!H355="NO GOOD","NG",""))</f>
        <v/>
      </c>
      <c r="AI49" s="495" t="str">
        <f>'Helical Piles'!E453</f>
        <v/>
      </c>
      <c r="AJ49" s="496" t="str">
        <f>IF('Helical Piles'!F453="COMPRESSION","[C]",IF('Helical Piles'!F453="TENSION","[T]",""))</f>
        <v/>
      </c>
      <c r="AK49" s="497" t="str">
        <f>IF('Helical Piles'!H453="OK","OK",IF('Helical Piles'!H453="NO GOOD","NG",""))</f>
        <v/>
      </c>
    </row>
    <row r="50" spans="2:37">
      <c r="B50" s="551">
        <v>23</v>
      </c>
      <c r="C50" s="548"/>
      <c r="D50" s="552" t="str">
        <f>IF(C50="","",IF(C50&gt;=0,-(Input!F17/2-C50),Input!F17/2+C50))</f>
        <v/>
      </c>
      <c r="E50" s="553"/>
      <c r="F50" s="536" t="str">
        <f>'WK4'!L140</f>
        <v/>
      </c>
      <c r="G50" s="531" t="str">
        <f t="shared" si="0"/>
        <v/>
      </c>
      <c r="H50" s="532" t="str">
        <f t="shared" si="1"/>
        <v/>
      </c>
      <c r="L50" s="491"/>
      <c r="M50" s="495" t="str">
        <f>'Helical Piles'!E111</f>
        <v/>
      </c>
      <c r="N50" s="496" t="str">
        <f>IF('Helical Piles'!F111="COMPRESSION","[C]",IF('Helical Piles'!F111="TENSION","[T]",""))</f>
        <v/>
      </c>
      <c r="O50" s="497" t="str">
        <f>IF('Helical Piles'!H111="OK","OK",IF('Helical Piles'!H111="NO GOOD","NG",""))</f>
        <v/>
      </c>
      <c r="P50" s="495" t="str">
        <f>'Helical Piles'!E209</f>
        <v/>
      </c>
      <c r="Q50" s="496" t="str">
        <f>IF('Helical Piles'!F209="COMPRESSION","[C]",IF('Helical Piles'!F209="TENSION","[T]",""))</f>
        <v/>
      </c>
      <c r="R50" s="497" t="str">
        <f>IF('Helical Piles'!H209="OK","OK",IF('Helical Piles'!H209="NO GOOD","NG",""))</f>
        <v/>
      </c>
      <c r="S50" s="495" t="str">
        <f>'Helical Piles'!E307</f>
        <v/>
      </c>
      <c r="T50" s="496" t="str">
        <f>IF('Helical Piles'!F307="COMPRESSION","[C]",IF('Helical Piles'!F307="TENSION","[T]",""))</f>
        <v/>
      </c>
      <c r="U50" s="497" t="str">
        <f>IF('Helical Piles'!H307="OK","OK",IF('Helical Piles'!H307="NO GOOD","NG",""))</f>
        <v/>
      </c>
      <c r="V50" s="495" t="str">
        <f>'Helical Piles'!E405</f>
        <v/>
      </c>
      <c r="W50" s="496" t="str">
        <f>IF('Helical Piles'!F405="COMPRESSION","[C]",IF('Helical Piles'!F405="TENSION","[T]",""))</f>
        <v/>
      </c>
      <c r="X50" s="497" t="str">
        <f>IF('Helical Piles'!H405="OK","OK",IF('Helical Piles'!H405="NO GOOD","NG",""))</f>
        <v/>
      </c>
      <c r="Z50" s="495" t="str">
        <f>'Helical Piles'!E160</f>
        <v/>
      </c>
      <c r="AA50" s="496" t="str">
        <f>IF('Helical Piles'!F160="COMPRESSION","[C]",IF('Helical Piles'!F160="TENSION","[T]",""))</f>
        <v/>
      </c>
      <c r="AB50" s="497" t="str">
        <f>IF('Helical Piles'!H160="OK","OK",IF('Helical Piles'!H160="NO GOOD","NG",""))</f>
        <v/>
      </c>
      <c r="AC50" s="495" t="str">
        <f>'Helical Piles'!E258</f>
        <v/>
      </c>
      <c r="AD50" s="496" t="str">
        <f>IF('Helical Piles'!F258="COMPRESSION","[C]",IF('Helical Piles'!F258="TENSION","[T]",""))</f>
        <v/>
      </c>
      <c r="AE50" s="497" t="str">
        <f>IF('Helical Piles'!H258="OK","OK",IF('Helical Piles'!H258="NO GOOD","NG",""))</f>
        <v/>
      </c>
      <c r="AF50" s="495" t="str">
        <f>'Helical Piles'!E356</f>
        <v/>
      </c>
      <c r="AG50" s="496" t="str">
        <f>IF('Helical Piles'!F356="COMPRESSION","[C]",IF('Helical Piles'!F356="TENSION","[T]",""))</f>
        <v/>
      </c>
      <c r="AH50" s="497" t="str">
        <f>IF('Helical Piles'!H356="OK","OK",IF('Helical Piles'!H356="NO GOOD","NG",""))</f>
        <v/>
      </c>
      <c r="AI50" s="495" t="str">
        <f>'Helical Piles'!E454</f>
        <v/>
      </c>
      <c r="AJ50" s="496" t="str">
        <f>IF('Helical Piles'!F454="COMPRESSION","[C]",IF('Helical Piles'!F454="TENSION","[T]",""))</f>
        <v/>
      </c>
      <c r="AK50" s="497" t="str">
        <f>IF('Helical Piles'!H454="OK","OK",IF('Helical Piles'!H454="NO GOOD","NG",""))</f>
        <v/>
      </c>
    </row>
    <row r="51" spans="2:37">
      <c r="B51" s="551">
        <v>24</v>
      </c>
      <c r="C51" s="548"/>
      <c r="D51" s="552" t="str">
        <f>IF(C51="","",IF(C51&gt;=0,-(Input!F17/2-C51),Input!F17/2+C51))</f>
        <v/>
      </c>
      <c r="E51" s="553"/>
      <c r="F51" s="536" t="str">
        <f>'WK4'!L141</f>
        <v/>
      </c>
      <c r="G51" s="531" t="str">
        <f t="shared" si="0"/>
        <v/>
      </c>
      <c r="H51" s="532" t="str">
        <f t="shared" si="1"/>
        <v/>
      </c>
      <c r="L51" s="491"/>
      <c r="M51" s="495" t="str">
        <f>'Helical Piles'!E112</f>
        <v/>
      </c>
      <c r="N51" s="496" t="str">
        <f>IF('Helical Piles'!F112="COMPRESSION","[C]",IF('Helical Piles'!F112="TENSION","[T]",""))</f>
        <v/>
      </c>
      <c r="O51" s="497" t="str">
        <f>IF('Helical Piles'!H112="OK","OK",IF('Helical Piles'!H112="NO GOOD","NG",""))</f>
        <v/>
      </c>
      <c r="P51" s="495" t="str">
        <f>'Helical Piles'!E210</f>
        <v/>
      </c>
      <c r="Q51" s="496" t="str">
        <f>IF('Helical Piles'!F210="COMPRESSION","[C]",IF('Helical Piles'!F210="TENSION","[T]",""))</f>
        <v/>
      </c>
      <c r="R51" s="497" t="str">
        <f>IF('Helical Piles'!H210="OK","OK",IF('Helical Piles'!H210="NO GOOD","NG",""))</f>
        <v/>
      </c>
      <c r="S51" s="495" t="str">
        <f>'Helical Piles'!E308</f>
        <v/>
      </c>
      <c r="T51" s="496" t="str">
        <f>IF('Helical Piles'!F308="COMPRESSION","[C]",IF('Helical Piles'!F308="TENSION","[T]",""))</f>
        <v/>
      </c>
      <c r="U51" s="497" t="str">
        <f>IF('Helical Piles'!H308="OK","OK",IF('Helical Piles'!H308="NO GOOD","NG",""))</f>
        <v/>
      </c>
      <c r="V51" s="495" t="str">
        <f>'Helical Piles'!E406</f>
        <v/>
      </c>
      <c r="W51" s="496" t="str">
        <f>IF('Helical Piles'!F406="COMPRESSION","[C]",IF('Helical Piles'!F406="TENSION","[T]",""))</f>
        <v/>
      </c>
      <c r="X51" s="497" t="str">
        <f>IF('Helical Piles'!H406="OK","OK",IF('Helical Piles'!H406="NO GOOD","NG",""))</f>
        <v/>
      </c>
      <c r="Z51" s="495" t="str">
        <f>'Helical Piles'!E161</f>
        <v/>
      </c>
      <c r="AA51" s="496" t="str">
        <f>IF('Helical Piles'!F161="COMPRESSION","[C]",IF('Helical Piles'!F161="TENSION","[T]",""))</f>
        <v/>
      </c>
      <c r="AB51" s="497" t="str">
        <f>IF('Helical Piles'!H161="OK","OK",IF('Helical Piles'!H161="NO GOOD","NG",""))</f>
        <v/>
      </c>
      <c r="AC51" s="495" t="str">
        <f>'Helical Piles'!E259</f>
        <v/>
      </c>
      <c r="AD51" s="496" t="str">
        <f>IF('Helical Piles'!F259="COMPRESSION","[C]",IF('Helical Piles'!F259="TENSION","[T]",""))</f>
        <v/>
      </c>
      <c r="AE51" s="497" t="str">
        <f>IF('Helical Piles'!H259="OK","OK",IF('Helical Piles'!H259="NO GOOD","NG",""))</f>
        <v/>
      </c>
      <c r="AF51" s="495" t="str">
        <f>'Helical Piles'!E357</f>
        <v/>
      </c>
      <c r="AG51" s="496" t="str">
        <f>IF('Helical Piles'!F357="COMPRESSION","[C]",IF('Helical Piles'!F357="TENSION","[T]",""))</f>
        <v/>
      </c>
      <c r="AH51" s="497" t="str">
        <f>IF('Helical Piles'!H357="OK","OK",IF('Helical Piles'!H357="NO GOOD","NG",""))</f>
        <v/>
      </c>
      <c r="AI51" s="495" t="str">
        <f>'Helical Piles'!E455</f>
        <v/>
      </c>
      <c r="AJ51" s="496" t="str">
        <f>IF('Helical Piles'!F455="COMPRESSION","[C]",IF('Helical Piles'!F455="TENSION","[T]",""))</f>
        <v/>
      </c>
      <c r="AK51" s="497" t="str">
        <f>IF('Helical Piles'!H455="OK","OK",IF('Helical Piles'!H455="NO GOOD","NG",""))</f>
        <v/>
      </c>
    </row>
    <row r="52" spans="2:37">
      <c r="B52" s="551">
        <v>25</v>
      </c>
      <c r="C52" s="548"/>
      <c r="D52" s="552" t="str">
        <f>IF(C52="","",IF(C52&gt;=0,-(Input!F17/2-C52),Input!F17/2+C52))</f>
        <v/>
      </c>
      <c r="E52" s="553"/>
      <c r="F52" s="536" t="str">
        <f>'WK4'!L142</f>
        <v/>
      </c>
      <c r="G52" s="531" t="str">
        <f t="shared" si="0"/>
        <v/>
      </c>
      <c r="H52" s="532" t="str">
        <f t="shared" si="1"/>
        <v/>
      </c>
      <c r="L52" s="491"/>
      <c r="M52" s="495" t="str">
        <f>'Helical Piles'!E113</f>
        <v/>
      </c>
      <c r="N52" s="496" t="str">
        <f>IF('Helical Piles'!F113="COMPRESSION","[C]",IF('Helical Piles'!F113="TENSION","[T]",""))</f>
        <v/>
      </c>
      <c r="O52" s="497" t="str">
        <f>IF('Helical Piles'!H113="OK","OK",IF('Helical Piles'!H113="NO GOOD","NG",""))</f>
        <v/>
      </c>
      <c r="P52" s="495" t="str">
        <f>'Helical Piles'!E211</f>
        <v/>
      </c>
      <c r="Q52" s="496" t="str">
        <f>IF('Helical Piles'!F211="COMPRESSION","[C]",IF('Helical Piles'!F211="TENSION","[T]",""))</f>
        <v/>
      </c>
      <c r="R52" s="497" t="str">
        <f>IF('Helical Piles'!H211="OK","OK",IF('Helical Piles'!H211="NO GOOD","NG",""))</f>
        <v/>
      </c>
      <c r="S52" s="495" t="str">
        <f>'Helical Piles'!E309</f>
        <v/>
      </c>
      <c r="T52" s="496" t="str">
        <f>IF('Helical Piles'!F309="COMPRESSION","[C]",IF('Helical Piles'!F309="TENSION","[T]",""))</f>
        <v/>
      </c>
      <c r="U52" s="497" t="str">
        <f>IF('Helical Piles'!H309="OK","OK",IF('Helical Piles'!H309="NO GOOD","NG",""))</f>
        <v/>
      </c>
      <c r="V52" s="495" t="str">
        <f>'Helical Piles'!E407</f>
        <v/>
      </c>
      <c r="W52" s="496" t="str">
        <f>IF('Helical Piles'!F407="COMPRESSION","[C]",IF('Helical Piles'!F407="TENSION","[T]",""))</f>
        <v/>
      </c>
      <c r="X52" s="497" t="str">
        <f>IF('Helical Piles'!H407="OK","OK",IF('Helical Piles'!H407="NO GOOD","NG",""))</f>
        <v/>
      </c>
      <c r="Z52" s="495" t="str">
        <f>'Helical Piles'!E162</f>
        <v/>
      </c>
      <c r="AA52" s="496" t="str">
        <f>IF('Helical Piles'!F162="COMPRESSION","[C]",IF('Helical Piles'!F162="TENSION","[T]",""))</f>
        <v/>
      </c>
      <c r="AB52" s="497" t="str">
        <f>IF('Helical Piles'!H162="OK","OK",IF('Helical Piles'!H162="NO GOOD","NG",""))</f>
        <v/>
      </c>
      <c r="AC52" s="495" t="str">
        <f>'Helical Piles'!E260</f>
        <v/>
      </c>
      <c r="AD52" s="496" t="str">
        <f>IF('Helical Piles'!F260="COMPRESSION","[C]",IF('Helical Piles'!F260="TENSION","[T]",""))</f>
        <v/>
      </c>
      <c r="AE52" s="497" t="str">
        <f>IF('Helical Piles'!H260="OK","OK",IF('Helical Piles'!H260="NO GOOD","NG",""))</f>
        <v/>
      </c>
      <c r="AF52" s="495" t="str">
        <f>'Helical Piles'!E358</f>
        <v/>
      </c>
      <c r="AG52" s="496" t="str">
        <f>IF('Helical Piles'!F358="COMPRESSION","[C]",IF('Helical Piles'!F358="TENSION","[T]",""))</f>
        <v/>
      </c>
      <c r="AH52" s="497" t="str">
        <f>IF('Helical Piles'!H358="OK","OK",IF('Helical Piles'!H358="NO GOOD","NG",""))</f>
        <v/>
      </c>
      <c r="AI52" s="495" t="str">
        <f>'Helical Piles'!E456</f>
        <v/>
      </c>
      <c r="AJ52" s="496" t="str">
        <f>IF('Helical Piles'!F456="COMPRESSION","[C]",IF('Helical Piles'!F456="TENSION","[T]",""))</f>
        <v/>
      </c>
      <c r="AK52" s="497" t="str">
        <f>IF('Helical Piles'!H456="OK","OK",IF('Helical Piles'!H456="NO GOOD","NG",""))</f>
        <v/>
      </c>
    </row>
    <row r="53" spans="2:37">
      <c r="B53" s="551">
        <v>26</v>
      </c>
      <c r="C53" s="548"/>
      <c r="D53" s="552" t="str">
        <f>IF(C53="","",IF(C53&gt;=0,-(Input!F17/2-C53),Input!F17/2+C53))</f>
        <v/>
      </c>
      <c r="E53" s="553"/>
      <c r="F53" s="536" t="str">
        <f>'WK4'!L143</f>
        <v/>
      </c>
      <c r="G53" s="531" t="str">
        <f t="shared" si="0"/>
        <v/>
      </c>
      <c r="H53" s="532" t="str">
        <f t="shared" si="1"/>
        <v/>
      </c>
      <c r="L53" s="491"/>
      <c r="M53" s="495" t="str">
        <f>'Helical Piles'!E114</f>
        <v/>
      </c>
      <c r="N53" s="496" t="str">
        <f>IF('Helical Piles'!F114="COMPRESSION","[C]",IF('Helical Piles'!F114="TENSION","[T]",""))</f>
        <v/>
      </c>
      <c r="O53" s="497" t="str">
        <f>IF('Helical Piles'!H114="OK","OK",IF('Helical Piles'!H114="NO GOOD","NG",""))</f>
        <v/>
      </c>
      <c r="P53" s="495" t="str">
        <f>'Helical Piles'!E212</f>
        <v/>
      </c>
      <c r="Q53" s="496" t="str">
        <f>IF('Helical Piles'!F212="COMPRESSION","[C]",IF('Helical Piles'!F212="TENSION","[T]",""))</f>
        <v/>
      </c>
      <c r="R53" s="497" t="str">
        <f>IF('Helical Piles'!H212="OK","OK",IF('Helical Piles'!H212="NO GOOD","NG",""))</f>
        <v/>
      </c>
      <c r="S53" s="495" t="str">
        <f>'Helical Piles'!E310</f>
        <v/>
      </c>
      <c r="T53" s="496" t="str">
        <f>IF('Helical Piles'!F310="COMPRESSION","[C]",IF('Helical Piles'!F310="TENSION","[T]",""))</f>
        <v/>
      </c>
      <c r="U53" s="497" t="str">
        <f>IF('Helical Piles'!H310="OK","OK",IF('Helical Piles'!H310="NO GOOD","NG",""))</f>
        <v/>
      </c>
      <c r="V53" s="495" t="str">
        <f>'Helical Piles'!E408</f>
        <v/>
      </c>
      <c r="W53" s="496" t="str">
        <f>IF('Helical Piles'!F408="COMPRESSION","[C]",IF('Helical Piles'!F408="TENSION","[T]",""))</f>
        <v/>
      </c>
      <c r="X53" s="497" t="str">
        <f>IF('Helical Piles'!H408="OK","OK",IF('Helical Piles'!H408="NO GOOD","NG",""))</f>
        <v/>
      </c>
      <c r="Z53" s="495" t="str">
        <f>'Helical Piles'!E163</f>
        <v/>
      </c>
      <c r="AA53" s="496" t="str">
        <f>IF('Helical Piles'!F163="COMPRESSION","[C]",IF('Helical Piles'!F163="TENSION","[T]",""))</f>
        <v/>
      </c>
      <c r="AB53" s="497" t="str">
        <f>IF('Helical Piles'!H163="OK","OK",IF('Helical Piles'!H163="NO GOOD","NG",""))</f>
        <v/>
      </c>
      <c r="AC53" s="495" t="str">
        <f>'Helical Piles'!E261</f>
        <v/>
      </c>
      <c r="AD53" s="496" t="str">
        <f>IF('Helical Piles'!F261="COMPRESSION","[C]",IF('Helical Piles'!F261="TENSION","[T]",""))</f>
        <v/>
      </c>
      <c r="AE53" s="497" t="str">
        <f>IF('Helical Piles'!H261="OK","OK",IF('Helical Piles'!H261="NO GOOD","NG",""))</f>
        <v/>
      </c>
      <c r="AF53" s="495" t="str">
        <f>'Helical Piles'!E359</f>
        <v/>
      </c>
      <c r="AG53" s="496" t="str">
        <f>IF('Helical Piles'!F359="COMPRESSION","[C]",IF('Helical Piles'!F359="TENSION","[T]",""))</f>
        <v/>
      </c>
      <c r="AH53" s="497" t="str">
        <f>IF('Helical Piles'!H359="OK","OK",IF('Helical Piles'!H359="NO GOOD","NG",""))</f>
        <v/>
      </c>
      <c r="AI53" s="495" t="str">
        <f>'Helical Piles'!E457</f>
        <v/>
      </c>
      <c r="AJ53" s="496" t="str">
        <f>IF('Helical Piles'!F457="COMPRESSION","[C]",IF('Helical Piles'!F457="TENSION","[T]",""))</f>
        <v/>
      </c>
      <c r="AK53" s="497" t="str">
        <f>IF('Helical Piles'!H457="OK","OK",IF('Helical Piles'!H457="NO GOOD","NG",""))</f>
        <v/>
      </c>
    </row>
    <row r="54" spans="2:37">
      <c r="B54" s="551">
        <v>27</v>
      </c>
      <c r="C54" s="548"/>
      <c r="D54" s="552" t="str">
        <f>IF(C54="","",IF(C54&gt;=0,-(Input!F17/2-C54),Input!F17/2+C54))</f>
        <v/>
      </c>
      <c r="E54" s="553"/>
      <c r="F54" s="536" t="str">
        <f>'WK4'!L144</f>
        <v/>
      </c>
      <c r="G54" s="531" t="str">
        <f t="shared" si="0"/>
        <v/>
      </c>
      <c r="H54" s="532" t="str">
        <f t="shared" si="1"/>
        <v/>
      </c>
      <c r="L54" s="491"/>
      <c r="M54" s="495" t="str">
        <f>'Helical Piles'!E115</f>
        <v/>
      </c>
      <c r="N54" s="496" t="str">
        <f>IF('Helical Piles'!F115="COMPRESSION","[C]",IF('Helical Piles'!F115="TENSION","[T]",""))</f>
        <v/>
      </c>
      <c r="O54" s="497" t="str">
        <f>IF('Helical Piles'!H115="OK","OK",IF('Helical Piles'!H115="NO GOOD","NG",""))</f>
        <v/>
      </c>
      <c r="P54" s="495" t="str">
        <f>'Helical Piles'!E213</f>
        <v/>
      </c>
      <c r="Q54" s="496" t="str">
        <f>IF('Helical Piles'!F213="COMPRESSION","[C]",IF('Helical Piles'!F213="TENSION","[T]",""))</f>
        <v/>
      </c>
      <c r="R54" s="497" t="str">
        <f>IF('Helical Piles'!H213="OK","OK",IF('Helical Piles'!H213="NO GOOD","NG",""))</f>
        <v/>
      </c>
      <c r="S54" s="495" t="str">
        <f>'Helical Piles'!E311</f>
        <v/>
      </c>
      <c r="T54" s="496" t="str">
        <f>IF('Helical Piles'!F311="COMPRESSION","[C]",IF('Helical Piles'!F311="TENSION","[T]",""))</f>
        <v/>
      </c>
      <c r="U54" s="497" t="str">
        <f>IF('Helical Piles'!H311="OK","OK",IF('Helical Piles'!H311="NO GOOD","NG",""))</f>
        <v/>
      </c>
      <c r="V54" s="495" t="str">
        <f>'Helical Piles'!E409</f>
        <v/>
      </c>
      <c r="W54" s="496" t="str">
        <f>IF('Helical Piles'!F409="COMPRESSION","[C]",IF('Helical Piles'!F409="TENSION","[T]",""))</f>
        <v/>
      </c>
      <c r="X54" s="497" t="str">
        <f>IF('Helical Piles'!H409="OK","OK",IF('Helical Piles'!H409="NO GOOD","NG",""))</f>
        <v/>
      </c>
      <c r="Z54" s="495" t="str">
        <f>'Helical Piles'!E164</f>
        <v/>
      </c>
      <c r="AA54" s="496" t="str">
        <f>IF('Helical Piles'!F164="COMPRESSION","[C]",IF('Helical Piles'!F164="TENSION","[T]",""))</f>
        <v/>
      </c>
      <c r="AB54" s="497" t="str">
        <f>IF('Helical Piles'!H164="OK","OK",IF('Helical Piles'!H164="NO GOOD","NG",""))</f>
        <v/>
      </c>
      <c r="AC54" s="495" t="str">
        <f>'Helical Piles'!E262</f>
        <v/>
      </c>
      <c r="AD54" s="496" t="str">
        <f>IF('Helical Piles'!F262="COMPRESSION","[C]",IF('Helical Piles'!F262="TENSION","[T]",""))</f>
        <v/>
      </c>
      <c r="AE54" s="497" t="str">
        <f>IF('Helical Piles'!H262="OK","OK",IF('Helical Piles'!H262="NO GOOD","NG",""))</f>
        <v/>
      </c>
      <c r="AF54" s="495" t="str">
        <f>'Helical Piles'!E360</f>
        <v/>
      </c>
      <c r="AG54" s="496" t="str">
        <f>IF('Helical Piles'!F360="COMPRESSION","[C]",IF('Helical Piles'!F360="TENSION","[T]",""))</f>
        <v/>
      </c>
      <c r="AH54" s="497" t="str">
        <f>IF('Helical Piles'!H360="OK","OK",IF('Helical Piles'!H360="NO GOOD","NG",""))</f>
        <v/>
      </c>
      <c r="AI54" s="495" t="str">
        <f>'Helical Piles'!E458</f>
        <v/>
      </c>
      <c r="AJ54" s="496" t="str">
        <f>IF('Helical Piles'!F458="COMPRESSION","[C]",IF('Helical Piles'!F458="TENSION","[T]",""))</f>
        <v/>
      </c>
      <c r="AK54" s="497" t="str">
        <f>IF('Helical Piles'!H458="OK","OK",IF('Helical Piles'!H458="NO GOOD","NG",""))</f>
        <v/>
      </c>
    </row>
    <row r="55" spans="2:37">
      <c r="B55" s="551">
        <v>28</v>
      </c>
      <c r="C55" s="548"/>
      <c r="D55" s="552" t="str">
        <f>IF(C55="","",IF(C55&gt;=0,-(Input!F17/2-C55),Input!F17/2+C55))</f>
        <v/>
      </c>
      <c r="E55" s="553"/>
      <c r="F55" s="536" t="str">
        <f>'WK4'!L145</f>
        <v/>
      </c>
      <c r="G55" s="531" t="str">
        <f t="shared" si="0"/>
        <v/>
      </c>
      <c r="H55" s="532" t="str">
        <f t="shared" si="1"/>
        <v/>
      </c>
      <c r="L55" s="491"/>
      <c r="M55" s="495" t="str">
        <f>'Helical Piles'!E116</f>
        <v/>
      </c>
      <c r="N55" s="496" t="str">
        <f>IF('Helical Piles'!F116="COMPRESSION","[C]",IF('Helical Piles'!F116="TENSION","[T]",""))</f>
        <v/>
      </c>
      <c r="O55" s="497" t="str">
        <f>IF('Helical Piles'!H116="OK","OK",IF('Helical Piles'!H116="NO GOOD","NG",""))</f>
        <v/>
      </c>
      <c r="P55" s="495" t="str">
        <f>'Helical Piles'!E214</f>
        <v/>
      </c>
      <c r="Q55" s="496" t="str">
        <f>IF('Helical Piles'!F214="COMPRESSION","[C]",IF('Helical Piles'!F214="TENSION","[T]",""))</f>
        <v/>
      </c>
      <c r="R55" s="497" t="str">
        <f>IF('Helical Piles'!H214="OK","OK",IF('Helical Piles'!H214="NO GOOD","NG",""))</f>
        <v/>
      </c>
      <c r="S55" s="495" t="str">
        <f>'Helical Piles'!E312</f>
        <v/>
      </c>
      <c r="T55" s="496" t="str">
        <f>IF('Helical Piles'!F312="COMPRESSION","[C]",IF('Helical Piles'!F312="TENSION","[T]",""))</f>
        <v/>
      </c>
      <c r="U55" s="497" t="str">
        <f>IF('Helical Piles'!H312="OK","OK",IF('Helical Piles'!H312="NO GOOD","NG",""))</f>
        <v/>
      </c>
      <c r="V55" s="495" t="str">
        <f>'Helical Piles'!E410</f>
        <v/>
      </c>
      <c r="W55" s="496" t="str">
        <f>IF('Helical Piles'!F410="COMPRESSION","[C]",IF('Helical Piles'!F410="TENSION","[T]",""))</f>
        <v/>
      </c>
      <c r="X55" s="497" t="str">
        <f>IF('Helical Piles'!H410="OK","OK",IF('Helical Piles'!H410="NO GOOD","NG",""))</f>
        <v/>
      </c>
      <c r="Z55" s="495" t="str">
        <f>'Helical Piles'!E165</f>
        <v/>
      </c>
      <c r="AA55" s="496" t="str">
        <f>IF('Helical Piles'!F165="COMPRESSION","[C]",IF('Helical Piles'!F165="TENSION","[T]",""))</f>
        <v/>
      </c>
      <c r="AB55" s="497" t="str">
        <f>IF('Helical Piles'!H165="OK","OK",IF('Helical Piles'!H165="NO GOOD","NG",""))</f>
        <v/>
      </c>
      <c r="AC55" s="495" t="str">
        <f>'Helical Piles'!E263</f>
        <v/>
      </c>
      <c r="AD55" s="496" t="str">
        <f>IF('Helical Piles'!F263="COMPRESSION","[C]",IF('Helical Piles'!F263="TENSION","[T]",""))</f>
        <v/>
      </c>
      <c r="AE55" s="497" t="str">
        <f>IF('Helical Piles'!H263="OK","OK",IF('Helical Piles'!H263="NO GOOD","NG",""))</f>
        <v/>
      </c>
      <c r="AF55" s="495" t="str">
        <f>'Helical Piles'!E361</f>
        <v/>
      </c>
      <c r="AG55" s="496" t="str">
        <f>IF('Helical Piles'!F361="COMPRESSION","[C]",IF('Helical Piles'!F361="TENSION","[T]",""))</f>
        <v/>
      </c>
      <c r="AH55" s="497" t="str">
        <f>IF('Helical Piles'!H361="OK","OK",IF('Helical Piles'!H361="NO GOOD","NG",""))</f>
        <v/>
      </c>
      <c r="AI55" s="495" t="str">
        <f>'Helical Piles'!E459</f>
        <v/>
      </c>
      <c r="AJ55" s="496" t="str">
        <f>IF('Helical Piles'!F459="COMPRESSION","[C]",IF('Helical Piles'!F459="TENSION","[T]",""))</f>
        <v/>
      </c>
      <c r="AK55" s="497" t="str">
        <f>IF('Helical Piles'!H459="OK","OK",IF('Helical Piles'!H459="NO GOOD","NG",""))</f>
        <v/>
      </c>
    </row>
    <row r="56" spans="2:37">
      <c r="B56" s="551">
        <v>29</v>
      </c>
      <c r="C56" s="548"/>
      <c r="D56" s="552" t="str">
        <f>IF(C56="","",IF(C56&gt;=0,-(Input!F17/2-C56),Input!F17/2+C56))</f>
        <v/>
      </c>
      <c r="E56" s="553"/>
      <c r="F56" s="536" t="str">
        <f>'WK4'!L146</f>
        <v/>
      </c>
      <c r="G56" s="531" t="str">
        <f t="shared" si="0"/>
        <v/>
      </c>
      <c r="H56" s="532" t="str">
        <f t="shared" si="1"/>
        <v/>
      </c>
      <c r="L56" s="491"/>
      <c r="M56" s="495" t="str">
        <f>'Helical Piles'!E117</f>
        <v/>
      </c>
      <c r="N56" s="496" t="str">
        <f>IF('Helical Piles'!F117="COMPRESSION","[C]",IF('Helical Piles'!F117="TENSION","[T]",""))</f>
        <v/>
      </c>
      <c r="O56" s="497" t="str">
        <f>IF('Helical Piles'!H117="OK","OK",IF('Helical Piles'!H117="NO GOOD","NG",""))</f>
        <v/>
      </c>
      <c r="P56" s="495" t="str">
        <f>'Helical Piles'!E215</f>
        <v/>
      </c>
      <c r="Q56" s="496" t="str">
        <f>IF('Helical Piles'!F215="COMPRESSION","[C]",IF('Helical Piles'!F215="TENSION","[T]",""))</f>
        <v/>
      </c>
      <c r="R56" s="497" t="str">
        <f>IF('Helical Piles'!H215="OK","OK",IF('Helical Piles'!H215="NO GOOD","NG",""))</f>
        <v/>
      </c>
      <c r="S56" s="495" t="str">
        <f>'Helical Piles'!E313</f>
        <v/>
      </c>
      <c r="T56" s="496" t="str">
        <f>IF('Helical Piles'!F313="COMPRESSION","[C]",IF('Helical Piles'!F313="TENSION","[T]",""))</f>
        <v/>
      </c>
      <c r="U56" s="497" t="str">
        <f>IF('Helical Piles'!H313="OK","OK",IF('Helical Piles'!H313="NO GOOD","NG",""))</f>
        <v/>
      </c>
      <c r="V56" s="495" t="str">
        <f>'Helical Piles'!E411</f>
        <v/>
      </c>
      <c r="W56" s="496" t="str">
        <f>IF('Helical Piles'!F411="COMPRESSION","[C]",IF('Helical Piles'!F411="TENSION","[T]",""))</f>
        <v/>
      </c>
      <c r="X56" s="497" t="str">
        <f>IF('Helical Piles'!H411="OK","OK",IF('Helical Piles'!H411="NO GOOD","NG",""))</f>
        <v/>
      </c>
      <c r="Z56" s="495" t="str">
        <f>'Helical Piles'!E166</f>
        <v/>
      </c>
      <c r="AA56" s="496" t="str">
        <f>IF('Helical Piles'!F166="COMPRESSION","[C]",IF('Helical Piles'!F166="TENSION","[T]",""))</f>
        <v/>
      </c>
      <c r="AB56" s="497" t="str">
        <f>IF('Helical Piles'!H166="OK","OK",IF('Helical Piles'!H166="NO GOOD","NG",""))</f>
        <v/>
      </c>
      <c r="AC56" s="495" t="str">
        <f>'Helical Piles'!E264</f>
        <v/>
      </c>
      <c r="AD56" s="496" t="str">
        <f>IF('Helical Piles'!F264="COMPRESSION","[C]",IF('Helical Piles'!F264="TENSION","[T]",""))</f>
        <v/>
      </c>
      <c r="AE56" s="497" t="str">
        <f>IF('Helical Piles'!H264="OK","OK",IF('Helical Piles'!H264="NO GOOD","NG",""))</f>
        <v/>
      </c>
      <c r="AF56" s="495" t="str">
        <f>'Helical Piles'!E362</f>
        <v/>
      </c>
      <c r="AG56" s="496" t="str">
        <f>IF('Helical Piles'!F362="COMPRESSION","[C]",IF('Helical Piles'!F362="TENSION","[T]",""))</f>
        <v/>
      </c>
      <c r="AH56" s="497" t="str">
        <f>IF('Helical Piles'!H362="OK","OK",IF('Helical Piles'!H362="NO GOOD","NG",""))</f>
        <v/>
      </c>
      <c r="AI56" s="495" t="str">
        <f>'Helical Piles'!E460</f>
        <v/>
      </c>
      <c r="AJ56" s="496" t="str">
        <f>IF('Helical Piles'!F460="COMPRESSION","[C]",IF('Helical Piles'!F460="TENSION","[T]",""))</f>
        <v/>
      </c>
      <c r="AK56" s="497" t="str">
        <f>IF('Helical Piles'!H460="OK","OK",IF('Helical Piles'!H460="NO GOOD","NG",""))</f>
        <v/>
      </c>
    </row>
    <row r="57" spans="2:37" ht="15.75" thickBot="1">
      <c r="B57" s="554">
        <v>30</v>
      </c>
      <c r="C57" s="555"/>
      <c r="D57" s="556" t="str">
        <f>IF(C57="","",IF(C57&gt;=0,-(Input!F17/2-C57),Input!F17/2+C57))</f>
        <v/>
      </c>
      <c r="E57" s="557"/>
      <c r="F57" s="537" t="str">
        <f>'WK4'!L147</f>
        <v/>
      </c>
      <c r="G57" s="533" t="str">
        <f t="shared" si="0"/>
        <v/>
      </c>
      <c r="H57" s="534" t="str">
        <f t="shared" si="1"/>
        <v/>
      </c>
      <c r="L57" s="491"/>
      <c r="M57" s="495" t="str">
        <f>'Helical Piles'!E118</f>
        <v/>
      </c>
      <c r="N57" s="496" t="str">
        <f>IF('Helical Piles'!F118="COMPRESSION","[C]",IF('Helical Piles'!F118="TENSION","[T]",""))</f>
        <v/>
      </c>
      <c r="O57" s="497" t="str">
        <f>IF('Helical Piles'!H118="OK","OK",IF('Helical Piles'!H118="NO GOOD","NG",""))</f>
        <v/>
      </c>
      <c r="P57" s="495" t="str">
        <f>'Helical Piles'!E216</f>
        <v/>
      </c>
      <c r="Q57" s="496" t="str">
        <f>IF('Helical Piles'!F216="COMPRESSION","[C]",IF('Helical Piles'!F216="TENSION","[T]",""))</f>
        <v/>
      </c>
      <c r="R57" s="497" t="str">
        <f>IF('Helical Piles'!H216="OK","OK",IF('Helical Piles'!H216="NO GOOD","NG",""))</f>
        <v/>
      </c>
      <c r="S57" s="495" t="str">
        <f>'Helical Piles'!E314</f>
        <v/>
      </c>
      <c r="T57" s="496" t="str">
        <f>IF('Helical Piles'!F314="COMPRESSION","[C]",IF('Helical Piles'!F314="TENSION","[T]",""))</f>
        <v/>
      </c>
      <c r="U57" s="497" t="str">
        <f>IF('Helical Piles'!H314="OK","OK",IF('Helical Piles'!H314="NO GOOD","NG",""))</f>
        <v/>
      </c>
      <c r="V57" s="495" t="str">
        <f>'Helical Piles'!E412</f>
        <v/>
      </c>
      <c r="W57" s="496" t="str">
        <f>IF('Helical Piles'!F412="COMPRESSION","[C]",IF('Helical Piles'!F412="TENSION","[T]",""))</f>
        <v/>
      </c>
      <c r="X57" s="497" t="str">
        <f>IF('Helical Piles'!H412="OK","OK",IF('Helical Piles'!H412="NO GOOD","NG",""))</f>
        <v/>
      </c>
      <c r="Z57" s="495" t="str">
        <f>'Helical Piles'!E167</f>
        <v/>
      </c>
      <c r="AA57" s="496" t="str">
        <f>IF('Helical Piles'!F167="COMPRESSION","[C]",IF('Helical Piles'!F167="TENSION","[T]",""))</f>
        <v/>
      </c>
      <c r="AB57" s="497" t="str">
        <f>IF('Helical Piles'!H167="OK","OK",IF('Helical Piles'!H167="NO GOOD","NG",""))</f>
        <v/>
      </c>
      <c r="AC57" s="495" t="str">
        <f>'Helical Piles'!E265</f>
        <v/>
      </c>
      <c r="AD57" s="496" t="str">
        <f>IF('Helical Piles'!F265="COMPRESSION","[C]",IF('Helical Piles'!F265="TENSION","[T]",""))</f>
        <v/>
      </c>
      <c r="AE57" s="497" t="str">
        <f>IF('Helical Piles'!H265="OK","OK",IF('Helical Piles'!H265="NO GOOD","NG",""))</f>
        <v/>
      </c>
      <c r="AF57" s="495" t="str">
        <f>'Helical Piles'!E363</f>
        <v/>
      </c>
      <c r="AG57" s="496" t="str">
        <f>IF('Helical Piles'!F363="COMPRESSION","[C]",IF('Helical Piles'!F363="TENSION","[T]",""))</f>
        <v/>
      </c>
      <c r="AH57" s="497" t="str">
        <f>IF('Helical Piles'!H363="OK","OK",IF('Helical Piles'!H363="NO GOOD","NG",""))</f>
        <v/>
      </c>
      <c r="AI57" s="495" t="str">
        <f>'Helical Piles'!E461</f>
        <v/>
      </c>
      <c r="AJ57" s="496" t="str">
        <f>IF('Helical Piles'!F461="COMPRESSION","[C]",IF('Helical Piles'!F461="TENSION","[T]",""))</f>
        <v/>
      </c>
      <c r="AK57" s="497" t="str">
        <f>IF('Helical Piles'!H461="OK","OK",IF('Helical Piles'!H461="NO GOOD","NG",""))</f>
        <v/>
      </c>
    </row>
    <row r="58" spans="2:37" ht="18" thickBot="1">
      <c r="G58" s="481" t="s">
        <v>1011</v>
      </c>
      <c r="H58" s="491">
        <f>SUM('Helical Piles'!H28:H57)</f>
        <v>1.9042685000000004</v>
      </c>
      <c r="I58" s="501" t="s">
        <v>989</v>
      </c>
      <c r="J58" s="501"/>
      <c r="L58" s="491"/>
      <c r="M58" s="498" t="str">
        <f>'Helical Piles'!E119</f>
        <v/>
      </c>
      <c r="N58" s="499" t="str">
        <f>IF('Helical Piles'!F119="COMPRESSION","[C]",IF('Helical Piles'!F119="TENSION","[T]",""))</f>
        <v/>
      </c>
      <c r="O58" s="500" t="str">
        <f>IF('Helical Piles'!H119="OK","OK",IF('Helical Piles'!H119="NO GOOD","NG",""))</f>
        <v/>
      </c>
      <c r="P58" s="498" t="str">
        <f>'Helical Piles'!E217</f>
        <v/>
      </c>
      <c r="Q58" s="499" t="str">
        <f>IF('Helical Piles'!F217="COMPRESSION","[C]",IF('Helical Piles'!F217="TENSION","[T]",""))</f>
        <v/>
      </c>
      <c r="R58" s="500" t="str">
        <f>IF('Helical Piles'!H217="OK","OK",IF('Helical Piles'!H217="NO GOOD","NG",""))</f>
        <v/>
      </c>
      <c r="S58" s="498" t="str">
        <f>'Helical Piles'!E315</f>
        <v/>
      </c>
      <c r="T58" s="499" t="str">
        <f>IF('Helical Piles'!F315="COMPRESSION","[C]",IF('Helical Piles'!F315="TENSION","[T]",""))</f>
        <v/>
      </c>
      <c r="U58" s="500" t="str">
        <f>IF('Helical Piles'!H315="OK","OK",IF('Helical Piles'!H315="NO GOOD","NG",""))</f>
        <v/>
      </c>
      <c r="V58" s="498" t="str">
        <f>'Helical Piles'!E413</f>
        <v/>
      </c>
      <c r="W58" s="499" t="str">
        <f>IF('Helical Piles'!F413="COMPRESSION","[C]",IF('Helical Piles'!F413="TENSION","[T]",""))</f>
        <v/>
      </c>
      <c r="X58" s="500" t="str">
        <f>IF('Helical Piles'!H413="OK","OK",IF('Helical Piles'!H413="NO GOOD","NG",""))</f>
        <v/>
      </c>
      <c r="Z58" s="498" t="str">
        <f>'Helical Piles'!E168</f>
        <v/>
      </c>
      <c r="AA58" s="499" t="str">
        <f>IF('Helical Piles'!F168="COMPRESSION","[C]",IF('Helical Piles'!F168="TENSION","[T]",""))</f>
        <v/>
      </c>
      <c r="AB58" s="500" t="str">
        <f>IF('Helical Piles'!H168="OK","OK",IF('Helical Piles'!H168="NO GOOD","NG",""))</f>
        <v/>
      </c>
      <c r="AC58" s="498" t="str">
        <f>'Helical Piles'!E266</f>
        <v/>
      </c>
      <c r="AD58" s="499" t="str">
        <f>IF('Helical Piles'!F266="COMPRESSION","[C]",IF('Helical Piles'!F266="TENSION","[T]",""))</f>
        <v/>
      </c>
      <c r="AE58" s="500" t="str">
        <f>IF('Helical Piles'!H266="OK","OK",IF('Helical Piles'!H266="NO GOOD","NG",""))</f>
        <v/>
      </c>
      <c r="AF58" s="498" t="str">
        <f>'Helical Piles'!E364</f>
        <v/>
      </c>
      <c r="AG58" s="499" t="str">
        <f>IF('Helical Piles'!F364="COMPRESSION","[C]",IF('Helical Piles'!F364="TENSION","[T]",""))</f>
        <v/>
      </c>
      <c r="AH58" s="500" t="str">
        <f>IF('Helical Piles'!H364="OK","OK",IF('Helical Piles'!H364="NO GOOD","NG",""))</f>
        <v/>
      </c>
      <c r="AI58" s="498" t="str">
        <f>'Helical Piles'!E462</f>
        <v/>
      </c>
      <c r="AJ58" s="499" t="str">
        <f>IF('Helical Piles'!F462="COMPRESSION","[C]",IF('Helical Piles'!F462="TENSION","[T]",""))</f>
        <v/>
      </c>
      <c r="AK58" s="500" t="str">
        <f>IF('Helical Piles'!H462="OK","OK",IF('Helical Piles'!H462="NO GOOD","NG",""))</f>
        <v/>
      </c>
    </row>
    <row r="59" spans="2:37">
      <c r="D59" s="481" t="s">
        <v>963</v>
      </c>
      <c r="E59" s="502">
        <f>COUNTIF(C28:C57,"&lt;&gt;")-E60</f>
        <v>2</v>
      </c>
      <c r="S59" s="503"/>
    </row>
    <row r="60" spans="2:37">
      <c r="D60" s="481" t="s">
        <v>964</v>
      </c>
      <c r="E60" s="502">
        <f>COUNTIF(E28:E57,"Y")</f>
        <v>3</v>
      </c>
    </row>
    <row r="61" spans="2:37" ht="9.9499999999999993" customHeight="1"/>
    <row r="62" spans="2:37" ht="18">
      <c r="C62" s="478" t="s">
        <v>1028</v>
      </c>
      <c r="D62" s="480">
        <f>SUMIF($E$28:$E$57,"Y",$C$28:$C$57)/COUNTIF($E$28:$E$57,"Y")</f>
        <v>1.0669999999999999</v>
      </c>
      <c r="E62" s="504" t="s">
        <v>10</v>
      </c>
      <c r="F62" s="505" t="str">
        <f>IF(D62&gt;D63,"ERROR, exceeds y distance to vertical piles","*")</f>
        <v>*</v>
      </c>
      <c r="G62" s="474"/>
      <c r="H62" s="474"/>
      <c r="I62" s="474"/>
      <c r="J62" s="474"/>
    </row>
    <row r="63" spans="2:37" ht="18">
      <c r="C63" s="478" t="s">
        <v>1029</v>
      </c>
      <c r="D63" s="480">
        <f>SUMIF($E$28:$E$57,"&lt;&gt;Y",$C$28:$C$57)/COUNTIFS($E$28:$E$57,"&lt;&gt;Y",$C$28:$C$57,"&lt;&gt;")</f>
        <v>3.3525</v>
      </c>
      <c r="E63" s="504" t="s">
        <v>10</v>
      </c>
      <c r="F63" s="504"/>
      <c r="G63" s="474"/>
      <c r="H63" s="474"/>
      <c r="I63" s="474"/>
      <c r="J63" s="474"/>
    </row>
    <row r="64" spans="2:37" ht="9.9499999999999993" customHeight="1">
      <c r="C64" s="567"/>
      <c r="D64" s="508"/>
      <c r="E64" s="509"/>
      <c r="F64" s="504"/>
      <c r="G64" s="507"/>
      <c r="H64" s="508"/>
      <c r="I64" s="509"/>
      <c r="J64" s="509"/>
    </row>
    <row r="65" spans="2:12">
      <c r="C65" s="474" t="s">
        <v>1009</v>
      </c>
      <c r="F65" s="510"/>
      <c r="G65" s="510"/>
      <c r="H65" s="480">
        <f>ABS($D$63-$D$62)</f>
        <v>2.2854999999999999</v>
      </c>
      <c r="I65" s="504" t="s">
        <v>10</v>
      </c>
      <c r="J65" s="504"/>
      <c r="K65" s="510"/>
      <c r="L65" s="510"/>
    </row>
    <row r="66" spans="2:12">
      <c r="C66" s="474" t="s">
        <v>984</v>
      </c>
      <c r="H66" s="480">
        <f>$H$65*$E$20</f>
        <v>6.8564999999999996</v>
      </c>
      <c r="I66" s="504" t="s">
        <v>10</v>
      </c>
      <c r="J66" s="504"/>
      <c r="K66" s="510"/>
      <c r="L66" s="510"/>
    </row>
    <row r="67" spans="2:12">
      <c r="C67" s="474"/>
      <c r="F67" s="510"/>
      <c r="G67" s="510"/>
      <c r="H67" s="510"/>
      <c r="I67" s="510"/>
      <c r="J67" s="510"/>
      <c r="K67" s="510"/>
      <c r="L67" s="510"/>
    </row>
    <row r="68" spans="2:12">
      <c r="C68" s="474" t="s">
        <v>1040</v>
      </c>
      <c r="D68" s="474"/>
      <c r="E68" s="474"/>
      <c r="F68" s="504"/>
      <c r="G68" s="504"/>
      <c r="H68" s="510"/>
      <c r="I68" s="510"/>
      <c r="J68" s="510"/>
      <c r="K68" s="510"/>
      <c r="L68" s="510"/>
    </row>
    <row r="69" spans="2:12">
      <c r="C69" s="528" t="s">
        <v>1041</v>
      </c>
      <c r="D69" s="474"/>
      <c r="E69" s="474"/>
      <c r="F69" s="504"/>
      <c r="G69" s="504"/>
      <c r="H69" s="510"/>
      <c r="I69" s="510"/>
      <c r="J69" s="510"/>
      <c r="K69" s="510"/>
      <c r="L69" s="510"/>
    </row>
    <row r="70" spans="2:12" ht="18.75">
      <c r="C70" s="558" t="s">
        <v>1030</v>
      </c>
      <c r="D70" s="474"/>
      <c r="E70" s="474"/>
      <c r="F70" s="504"/>
      <c r="G70" s="504"/>
      <c r="H70" s="510"/>
      <c r="K70" s="510"/>
      <c r="L70" s="510"/>
    </row>
    <row r="71" spans="2:12">
      <c r="C71" s="474" t="s">
        <v>1015</v>
      </c>
      <c r="D71" s="474"/>
      <c r="E71" s="474"/>
      <c r="F71" s="504"/>
      <c r="G71" s="474"/>
      <c r="I71" s="510"/>
      <c r="J71" s="510"/>
      <c r="K71" s="510"/>
      <c r="L71" s="510"/>
    </row>
    <row r="72" spans="2:12">
      <c r="C72" s="474"/>
      <c r="D72" s="474"/>
      <c r="E72" s="474"/>
      <c r="F72" s="504"/>
      <c r="G72" s="474"/>
      <c r="I72" s="510"/>
      <c r="J72" s="510"/>
      <c r="K72" s="510"/>
      <c r="L72" s="510"/>
    </row>
    <row r="73" spans="2:12">
      <c r="C73" s="474"/>
      <c r="D73" s="474"/>
      <c r="E73" s="474"/>
      <c r="F73" s="504"/>
      <c r="G73" s="504"/>
      <c r="H73" s="510"/>
      <c r="K73" s="510"/>
      <c r="L73" s="510"/>
    </row>
    <row r="74" spans="2:12">
      <c r="B74" s="475" t="s">
        <v>997</v>
      </c>
      <c r="C74" s="474"/>
      <c r="D74" s="474"/>
      <c r="E74" s="474"/>
      <c r="F74" s="474"/>
      <c r="G74" s="474"/>
    </row>
    <row r="75" spans="2:12">
      <c r="B75" s="476" t="s">
        <v>958</v>
      </c>
      <c r="C75" s="474"/>
      <c r="D75" s="474"/>
      <c r="E75" s="474"/>
      <c r="F75" s="474"/>
      <c r="G75" s="474"/>
    </row>
    <row r="76" spans="2:12" ht="9.9499999999999993" customHeight="1">
      <c r="C76" s="474"/>
      <c r="D76" s="474"/>
      <c r="E76" s="474"/>
      <c r="F76" s="474"/>
      <c r="G76" s="474"/>
    </row>
    <row r="77" spans="2:12">
      <c r="B77" s="478" t="s">
        <v>966</v>
      </c>
      <c r="C77" s="479">
        <f>'WK4'!D23</f>
        <v>2956.9686398271756</v>
      </c>
      <c r="D77" s="474" t="s">
        <v>65</v>
      </c>
      <c r="E77" s="478" t="s">
        <v>274</v>
      </c>
      <c r="F77" s="479">
        <f>SQRT('Helical Piles'!C77^2+'Helical Piles'!C78^2)</f>
        <v>3427.4856671067555</v>
      </c>
      <c r="G77" s="474" t="s">
        <v>65</v>
      </c>
    </row>
    <row r="78" spans="2:12">
      <c r="B78" s="478" t="s">
        <v>994</v>
      </c>
      <c r="C78" s="479">
        <f>'WK4'!D24</f>
        <v>1733.2035256428665</v>
      </c>
      <c r="D78" s="474" t="s">
        <v>65</v>
      </c>
      <c r="E78" s="478" t="s">
        <v>1017</v>
      </c>
      <c r="F78" s="480">
        <f>'Str 1'!E141</f>
        <v>0.70825101482267783</v>
      </c>
      <c r="G78" s="474" t="s">
        <v>10</v>
      </c>
    </row>
    <row r="79" spans="2:12" ht="9.9499999999999993" customHeight="1">
      <c r="C79" s="474"/>
      <c r="D79" s="474"/>
      <c r="E79" s="474"/>
      <c r="F79" s="474"/>
      <c r="G79" s="474"/>
    </row>
    <row r="80" spans="2:12" ht="18.75">
      <c r="C80" s="474"/>
      <c r="D80" s="474"/>
      <c r="E80" s="474"/>
      <c r="F80" s="474"/>
      <c r="G80" s="478" t="s">
        <v>1043</v>
      </c>
      <c r="H80" s="480">
        <f>('Helical Piles'!$D$63-F78)*('Helical Piles'!C77/'Helical Piles'!C78)</f>
        <v>4.5112770712626071</v>
      </c>
      <c r="I80" s="474" t="s">
        <v>10</v>
      </c>
      <c r="J80" s="474"/>
    </row>
    <row r="81" spans="2:11">
      <c r="C81" s="474"/>
      <c r="D81" s="474"/>
      <c r="E81" s="474"/>
      <c r="F81" s="474"/>
      <c r="G81" s="478" t="s">
        <v>1004</v>
      </c>
      <c r="H81" s="480">
        <f>'Helical Piles'!$H$66-H80</f>
        <v>2.3452229287373925</v>
      </c>
      <c r="I81" s="474" t="s">
        <v>10</v>
      </c>
      <c r="J81" s="474"/>
    </row>
    <row r="82" spans="2:11">
      <c r="C82" s="474"/>
      <c r="D82" s="474"/>
      <c r="E82" s="474"/>
      <c r="F82" s="474"/>
      <c r="G82" s="478" t="s">
        <v>1013</v>
      </c>
      <c r="H82" s="480">
        <f>SIN(RADIANS(DEGREES(ATAN('Helical Piles'!C78/'Helical Piles'!C77))))*'Helical Piles'!H81</f>
        <v>1.1859272490954906</v>
      </c>
      <c r="I82" s="474" t="s">
        <v>10</v>
      </c>
      <c r="J82" s="474"/>
    </row>
    <row r="83" spans="2:11" ht="18.75">
      <c r="C83" s="474"/>
      <c r="D83" s="474"/>
      <c r="E83" s="474"/>
      <c r="F83" s="474"/>
      <c r="G83" s="538" t="s">
        <v>1044</v>
      </c>
      <c r="H83" s="479">
        <f>'WK4'!H111</f>
        <v>5199.6105769285996</v>
      </c>
      <c r="I83" s="539" t="s">
        <v>65</v>
      </c>
      <c r="J83" s="539"/>
    </row>
    <row r="84" spans="2:11" ht="18.75">
      <c r="C84" s="474"/>
      <c r="D84" s="474"/>
      <c r="E84" s="474"/>
      <c r="F84" s="474"/>
      <c r="G84" s="538" t="s">
        <v>1045</v>
      </c>
      <c r="H84" s="479">
        <f>'WK4'!H112</f>
        <v>985.65621327572524</v>
      </c>
      <c r="I84" s="539" t="s">
        <v>65</v>
      </c>
      <c r="J84" s="539"/>
    </row>
    <row r="85" spans="2:11" ht="18">
      <c r="C85" s="474"/>
      <c r="D85" s="474"/>
      <c r="E85" s="474"/>
      <c r="F85" s="474"/>
      <c r="G85" s="538" t="s">
        <v>1014</v>
      </c>
      <c r="H85" s="479">
        <f>'WK4'!H113</f>
        <v>5292.2082652213157</v>
      </c>
      <c r="I85" s="539" t="s">
        <v>65</v>
      </c>
      <c r="J85" s="539"/>
    </row>
    <row r="86" spans="2:11" ht="18.75">
      <c r="C86" s="474"/>
      <c r="D86" s="474"/>
      <c r="E86" s="474"/>
      <c r="F86" s="474"/>
      <c r="G86" s="538" t="s">
        <v>1046</v>
      </c>
      <c r="H86" s="479">
        <f>'WK4'!H114</f>
        <v>-2242.641937101424</v>
      </c>
      <c r="I86" s="539" t="s">
        <v>65</v>
      </c>
      <c r="J86" s="539"/>
    </row>
    <row r="87" spans="2:11" ht="15.75" thickBot="1">
      <c r="E87" s="511"/>
      <c r="F87" s="511"/>
      <c r="K87" s="506"/>
    </row>
    <row r="88" spans="2:11" ht="15" customHeight="1">
      <c r="B88" s="737" t="s">
        <v>988</v>
      </c>
      <c r="C88" s="739" t="s">
        <v>1042</v>
      </c>
      <c r="D88" s="741" t="s">
        <v>985</v>
      </c>
      <c r="E88" s="743" t="s">
        <v>987</v>
      </c>
      <c r="F88" s="744"/>
      <c r="G88" s="745"/>
      <c r="H88" s="735" t="s">
        <v>986</v>
      </c>
    </row>
    <row r="89" spans="2:11" ht="15.75" thickBot="1">
      <c r="B89" s="738"/>
      <c r="C89" s="740"/>
      <c r="D89" s="742"/>
      <c r="E89" s="746"/>
      <c r="F89" s="747"/>
      <c r="G89" s="748"/>
      <c r="H89" s="736"/>
    </row>
    <row r="90" spans="2:11">
      <c r="B90" s="544">
        <v>1</v>
      </c>
      <c r="C90" s="512">
        <f>'WK4'!I118</f>
        <v>1764.0694217404387</v>
      </c>
      <c r="D90" s="513">
        <f>'WK4'!J118</f>
        <v>-2382.5554521223798</v>
      </c>
      <c r="E90" s="514">
        <f>'WK4'!K118</f>
        <v>-618.48603038194119</v>
      </c>
      <c r="F90" s="733" t="str">
        <f t="shared" ref="F90:F119" si="2">IF(ISNUMBER(E90),IF(E90&lt;0,"TENSION",IF(E90&gt;0,"COMPRESSION","")),"")</f>
        <v>TENSION</v>
      </c>
      <c r="G90" s="734"/>
      <c r="H90" s="515" t="str">
        <f>IF(E90="","*",IF(OR(E90&lt;'Helical Piles'!$E$17,E90&gt;'Helical Piles'!$E$16),"NO GOOD","OK"))</f>
        <v>NO GOOD</v>
      </c>
    </row>
    <row r="91" spans="2:11">
      <c r="B91" s="542">
        <v>2</v>
      </c>
      <c r="C91" s="512">
        <f>'WK4'!I119</f>
        <v>1764.0694217404387</v>
      </c>
      <c r="D91" s="513">
        <f>'WK4'!J119</f>
        <v>0</v>
      </c>
      <c r="E91" s="514">
        <f>'WK4'!K119</f>
        <v>1764.0694217404387</v>
      </c>
      <c r="F91" s="729" t="str">
        <f t="shared" si="2"/>
        <v>COMPRESSION</v>
      </c>
      <c r="G91" s="730"/>
      <c r="H91" s="516" t="str">
        <f>IF(E91="","*",IF(OR(E91&lt;'Helical Piles'!$E$17,E91&gt;'Helical Piles'!$E$16),"NO GOOD","OK"))</f>
        <v>NO GOOD</v>
      </c>
    </row>
    <row r="92" spans="2:11">
      <c r="B92" s="542">
        <v>3</v>
      </c>
      <c r="C92" s="512">
        <f>'WK4'!I120</f>
        <v>1764.0694217404387</v>
      </c>
      <c r="D92" s="513">
        <f>'WK4'!J120</f>
        <v>2382.5554521223798</v>
      </c>
      <c r="E92" s="514">
        <f>'WK4'!K120</f>
        <v>4146.6248738628183</v>
      </c>
      <c r="F92" s="729" t="str">
        <f t="shared" si="2"/>
        <v>COMPRESSION</v>
      </c>
      <c r="G92" s="730"/>
      <c r="H92" s="516" t="str">
        <f>IF(E92="","*",IF(OR(E92&lt;'Helical Piles'!$E$17,E92&gt;'Helical Piles'!$E$16),"NO GOOD","OK"))</f>
        <v>NO GOOD</v>
      </c>
    </row>
    <row r="93" spans="2:11">
      <c r="B93" s="542">
        <v>4</v>
      </c>
      <c r="C93" s="512">
        <f>'WK4'!I121</f>
        <v>-1121.320968550712</v>
      </c>
      <c r="D93" s="513">
        <f>'WK4'!J121</f>
        <v>-2008.817583586525</v>
      </c>
      <c r="E93" s="514">
        <f>'WK4'!K121</f>
        <v>-3130.1385521372367</v>
      </c>
      <c r="F93" s="729" t="str">
        <f t="shared" si="2"/>
        <v>TENSION</v>
      </c>
      <c r="G93" s="730"/>
      <c r="H93" s="516" t="str">
        <f>IF(E93="","*",IF(OR(E93&lt;'Helical Piles'!$E$17,E93&gt;'Helical Piles'!$E$16),"NO GOOD","OK"))</f>
        <v>NO GOOD</v>
      </c>
    </row>
    <row r="94" spans="2:11">
      <c r="B94" s="542">
        <v>5</v>
      </c>
      <c r="C94" s="512">
        <f>'WK4'!I122</f>
        <v>-1121.320968550712</v>
      </c>
      <c r="D94" s="513">
        <f>'WK4'!J122</f>
        <v>2008.817583586525</v>
      </c>
      <c r="E94" s="514">
        <f>'WK4'!K122</f>
        <v>887.49661503581297</v>
      </c>
      <c r="F94" s="729" t="str">
        <f t="shared" si="2"/>
        <v>COMPRESSION</v>
      </c>
      <c r="G94" s="730"/>
      <c r="H94" s="516" t="str">
        <f>IF(E94="","*",IF(OR(E94&lt;'Helical Piles'!$E$17,E94&gt;'Helical Piles'!$E$16),"NO GOOD","OK"))</f>
        <v>NO GOOD</v>
      </c>
    </row>
    <row r="95" spans="2:11">
      <c r="B95" s="542">
        <v>6</v>
      </c>
      <c r="C95" s="512" t="str">
        <f>'WK4'!I123</f>
        <v/>
      </c>
      <c r="D95" s="513" t="str">
        <f>'WK4'!J123</f>
        <v/>
      </c>
      <c r="E95" s="514" t="str">
        <f>'WK4'!K123</f>
        <v/>
      </c>
      <c r="F95" s="729" t="str">
        <f t="shared" si="2"/>
        <v/>
      </c>
      <c r="G95" s="730"/>
      <c r="H95" s="516" t="str">
        <f>IF(E95="","*",IF(OR(E95&lt;'Helical Piles'!$E$17,E95&gt;'Helical Piles'!$E$16),"NO GOOD","OK"))</f>
        <v>*</v>
      </c>
    </row>
    <row r="96" spans="2:11">
      <c r="B96" s="542">
        <v>7</v>
      </c>
      <c r="C96" s="512" t="str">
        <f>'WK4'!I124</f>
        <v/>
      </c>
      <c r="D96" s="513" t="str">
        <f>'WK4'!J124</f>
        <v/>
      </c>
      <c r="E96" s="514" t="str">
        <f>'WK4'!K124</f>
        <v/>
      </c>
      <c r="F96" s="729" t="str">
        <f t="shared" si="2"/>
        <v/>
      </c>
      <c r="G96" s="730"/>
      <c r="H96" s="516" t="str">
        <f>IF(E96="","*",IF(OR(E96&lt;'Helical Piles'!$E$17,E96&gt;'Helical Piles'!$E$16),"NO GOOD","OK"))</f>
        <v>*</v>
      </c>
    </row>
    <row r="97" spans="2:8">
      <c r="B97" s="542">
        <v>8</v>
      </c>
      <c r="C97" s="512" t="str">
        <f>'WK4'!I125</f>
        <v/>
      </c>
      <c r="D97" s="513" t="str">
        <f>'WK4'!J125</f>
        <v/>
      </c>
      <c r="E97" s="514" t="str">
        <f>'WK4'!K125</f>
        <v/>
      </c>
      <c r="F97" s="729" t="str">
        <f t="shared" si="2"/>
        <v/>
      </c>
      <c r="G97" s="730"/>
      <c r="H97" s="516" t="str">
        <f>IF(E97="","*",IF(OR(E97&lt;'Helical Piles'!$E$17,E97&gt;'Helical Piles'!$E$16),"NO GOOD","OK"))</f>
        <v>*</v>
      </c>
    </row>
    <row r="98" spans="2:8">
      <c r="B98" s="542">
        <v>9</v>
      </c>
      <c r="C98" s="512" t="str">
        <f>'WK4'!I126</f>
        <v/>
      </c>
      <c r="D98" s="513" t="str">
        <f>'WK4'!J126</f>
        <v/>
      </c>
      <c r="E98" s="514" t="str">
        <f>'WK4'!K126</f>
        <v/>
      </c>
      <c r="F98" s="729" t="str">
        <f t="shared" si="2"/>
        <v/>
      </c>
      <c r="G98" s="730"/>
      <c r="H98" s="516" t="str">
        <f>IF(E98="","*",IF(OR(E98&lt;'Helical Piles'!$E$17,E98&gt;'Helical Piles'!$E$16),"NO GOOD","OK"))</f>
        <v>*</v>
      </c>
    </row>
    <row r="99" spans="2:8">
      <c r="B99" s="542">
        <v>10</v>
      </c>
      <c r="C99" s="512" t="str">
        <f>'WK4'!I127</f>
        <v/>
      </c>
      <c r="D99" s="513" t="str">
        <f>'WK4'!J127</f>
        <v/>
      </c>
      <c r="E99" s="514" t="str">
        <f>'WK4'!K127</f>
        <v/>
      </c>
      <c r="F99" s="729" t="str">
        <f t="shared" si="2"/>
        <v/>
      </c>
      <c r="G99" s="730"/>
      <c r="H99" s="516" t="str">
        <f>IF(E99="","*",IF(OR(E99&lt;'Helical Piles'!$E$17,E99&gt;'Helical Piles'!$E$16),"NO GOOD","OK"))</f>
        <v>*</v>
      </c>
    </row>
    <row r="100" spans="2:8">
      <c r="B100" s="542">
        <v>11</v>
      </c>
      <c r="C100" s="512" t="str">
        <f>'WK4'!I128</f>
        <v/>
      </c>
      <c r="D100" s="513" t="str">
        <f>'WK4'!J128</f>
        <v/>
      </c>
      <c r="E100" s="514" t="str">
        <f>'WK4'!K128</f>
        <v/>
      </c>
      <c r="F100" s="729" t="str">
        <f t="shared" si="2"/>
        <v/>
      </c>
      <c r="G100" s="730"/>
      <c r="H100" s="516" t="str">
        <f>IF(E100="","*",IF(OR(E100&lt;'Helical Piles'!$E$17,E100&gt;'Helical Piles'!$E$16),"NO GOOD","OK"))</f>
        <v>*</v>
      </c>
    </row>
    <row r="101" spans="2:8">
      <c r="B101" s="542">
        <v>12</v>
      </c>
      <c r="C101" s="512" t="str">
        <f>'WK4'!I129</f>
        <v/>
      </c>
      <c r="D101" s="513" t="str">
        <f>'WK4'!J129</f>
        <v/>
      </c>
      <c r="E101" s="514" t="str">
        <f>'WK4'!K129</f>
        <v/>
      </c>
      <c r="F101" s="729" t="str">
        <f t="shared" si="2"/>
        <v/>
      </c>
      <c r="G101" s="730"/>
      <c r="H101" s="516" t="str">
        <f>IF(E101="","*",IF(OR(E101&lt;'Helical Piles'!$E$17,E101&gt;'Helical Piles'!$E$16),"NO GOOD","OK"))</f>
        <v>*</v>
      </c>
    </row>
    <row r="102" spans="2:8">
      <c r="B102" s="542">
        <v>13</v>
      </c>
      <c r="C102" s="512" t="str">
        <f>'WK4'!I130</f>
        <v/>
      </c>
      <c r="D102" s="513" t="str">
        <f>'WK4'!J130</f>
        <v/>
      </c>
      <c r="E102" s="514" t="str">
        <f>'WK4'!K130</f>
        <v/>
      </c>
      <c r="F102" s="729" t="str">
        <f t="shared" si="2"/>
        <v/>
      </c>
      <c r="G102" s="730"/>
      <c r="H102" s="516" t="str">
        <f>IF(E102="","*",IF(OR(E102&lt;'Helical Piles'!$E$17,E102&gt;'Helical Piles'!$E$16),"NO GOOD","OK"))</f>
        <v>*</v>
      </c>
    </row>
    <row r="103" spans="2:8">
      <c r="B103" s="542">
        <v>14</v>
      </c>
      <c r="C103" s="512" t="str">
        <f>'WK4'!I131</f>
        <v/>
      </c>
      <c r="D103" s="513" t="str">
        <f>'WK4'!J131</f>
        <v/>
      </c>
      <c r="E103" s="514" t="str">
        <f>'WK4'!K131</f>
        <v/>
      </c>
      <c r="F103" s="729" t="str">
        <f t="shared" si="2"/>
        <v/>
      </c>
      <c r="G103" s="730"/>
      <c r="H103" s="516" t="str">
        <f>IF(E103="","*",IF(OR(E103&lt;'Helical Piles'!$E$17,E103&gt;'Helical Piles'!$E$16),"NO GOOD","OK"))</f>
        <v>*</v>
      </c>
    </row>
    <row r="104" spans="2:8">
      <c r="B104" s="542">
        <v>15</v>
      </c>
      <c r="C104" s="512" t="str">
        <f>'WK4'!I132</f>
        <v/>
      </c>
      <c r="D104" s="513" t="str">
        <f>'WK4'!J132</f>
        <v/>
      </c>
      <c r="E104" s="514" t="str">
        <f>'WK4'!K132</f>
        <v/>
      </c>
      <c r="F104" s="729" t="str">
        <f t="shared" si="2"/>
        <v/>
      </c>
      <c r="G104" s="730"/>
      <c r="H104" s="516" t="str">
        <f>IF(E104="","*",IF(OR(E104&lt;'Helical Piles'!$E$17,E104&gt;'Helical Piles'!$E$16),"NO GOOD","OK"))</f>
        <v>*</v>
      </c>
    </row>
    <row r="105" spans="2:8">
      <c r="B105" s="542">
        <v>16</v>
      </c>
      <c r="C105" s="512" t="str">
        <f>'WK4'!I133</f>
        <v/>
      </c>
      <c r="D105" s="513" t="str">
        <f>'WK4'!J133</f>
        <v/>
      </c>
      <c r="E105" s="514" t="str">
        <f>'WK4'!K133</f>
        <v/>
      </c>
      <c r="F105" s="729" t="str">
        <f t="shared" si="2"/>
        <v/>
      </c>
      <c r="G105" s="730"/>
      <c r="H105" s="516" t="str">
        <f>IF(E105="","*",IF(OR(E105&lt;'Helical Piles'!$E$17,E105&gt;'Helical Piles'!$E$16),"NO GOOD","OK"))</f>
        <v>*</v>
      </c>
    </row>
    <row r="106" spans="2:8">
      <c r="B106" s="542">
        <v>17</v>
      </c>
      <c r="C106" s="512" t="str">
        <f>'WK4'!I134</f>
        <v/>
      </c>
      <c r="D106" s="513" t="str">
        <f>'WK4'!J134</f>
        <v/>
      </c>
      <c r="E106" s="514" t="str">
        <f>'WK4'!K134</f>
        <v/>
      </c>
      <c r="F106" s="729" t="str">
        <f t="shared" si="2"/>
        <v/>
      </c>
      <c r="G106" s="730"/>
      <c r="H106" s="516" t="str">
        <f>IF(E106="","*",IF(OR(E106&lt;'Helical Piles'!$E$17,E106&gt;'Helical Piles'!$E$16),"NO GOOD","OK"))</f>
        <v>*</v>
      </c>
    </row>
    <row r="107" spans="2:8">
      <c r="B107" s="542">
        <v>18</v>
      </c>
      <c r="C107" s="512" t="str">
        <f>'WK4'!I135</f>
        <v/>
      </c>
      <c r="D107" s="513" t="str">
        <f>'WK4'!J135</f>
        <v/>
      </c>
      <c r="E107" s="514" t="str">
        <f>'WK4'!K135</f>
        <v/>
      </c>
      <c r="F107" s="729" t="str">
        <f t="shared" si="2"/>
        <v/>
      </c>
      <c r="G107" s="730"/>
      <c r="H107" s="516" t="str">
        <f>IF(E107="","*",IF(OR(E107&lt;'Helical Piles'!$E$17,E107&gt;'Helical Piles'!$E$16),"NO GOOD","OK"))</f>
        <v>*</v>
      </c>
    </row>
    <row r="108" spans="2:8">
      <c r="B108" s="542">
        <v>19</v>
      </c>
      <c r="C108" s="512" t="str">
        <f>'WK4'!I136</f>
        <v/>
      </c>
      <c r="D108" s="513" t="str">
        <f>'WK4'!J136</f>
        <v/>
      </c>
      <c r="E108" s="514" t="str">
        <f>'WK4'!K136</f>
        <v/>
      </c>
      <c r="F108" s="729" t="str">
        <f t="shared" si="2"/>
        <v/>
      </c>
      <c r="G108" s="730"/>
      <c r="H108" s="516" t="str">
        <f>IF(E108="","*",IF(OR(E108&lt;'Helical Piles'!$E$17,E108&gt;'Helical Piles'!$E$16),"NO GOOD","OK"))</f>
        <v>*</v>
      </c>
    </row>
    <row r="109" spans="2:8">
      <c r="B109" s="542">
        <v>20</v>
      </c>
      <c r="C109" s="512" t="str">
        <f>'WK4'!I137</f>
        <v/>
      </c>
      <c r="D109" s="513" t="str">
        <f>'WK4'!J137</f>
        <v/>
      </c>
      <c r="E109" s="514" t="str">
        <f>'WK4'!K137</f>
        <v/>
      </c>
      <c r="F109" s="729" t="str">
        <f t="shared" si="2"/>
        <v/>
      </c>
      <c r="G109" s="730"/>
      <c r="H109" s="516" t="str">
        <f>IF(E109="","*",IF(OR(E109&lt;'Helical Piles'!$E$17,E109&gt;'Helical Piles'!$E$16),"NO GOOD","OK"))</f>
        <v>*</v>
      </c>
    </row>
    <row r="110" spans="2:8">
      <c r="B110" s="542">
        <v>21</v>
      </c>
      <c r="C110" s="512" t="str">
        <f>'WK4'!I138</f>
        <v/>
      </c>
      <c r="D110" s="513" t="str">
        <f>'WK4'!J138</f>
        <v/>
      </c>
      <c r="E110" s="514" t="str">
        <f>'WK4'!K138</f>
        <v/>
      </c>
      <c r="F110" s="729" t="str">
        <f t="shared" si="2"/>
        <v/>
      </c>
      <c r="G110" s="730"/>
      <c r="H110" s="516" t="str">
        <f>IF(E110="","*",IF(OR(E110&lt;'Helical Piles'!$E$17,E110&gt;'Helical Piles'!$E$16),"NO GOOD","OK"))</f>
        <v>*</v>
      </c>
    </row>
    <row r="111" spans="2:8">
      <c r="B111" s="542">
        <v>22</v>
      </c>
      <c r="C111" s="512" t="str">
        <f>'WK4'!I139</f>
        <v/>
      </c>
      <c r="D111" s="513" t="str">
        <f>'WK4'!J139</f>
        <v/>
      </c>
      <c r="E111" s="514" t="str">
        <f>'WK4'!K139</f>
        <v/>
      </c>
      <c r="F111" s="729" t="str">
        <f t="shared" si="2"/>
        <v/>
      </c>
      <c r="G111" s="730"/>
      <c r="H111" s="516" t="str">
        <f>IF(E111="","*",IF(OR(E111&lt;'Helical Piles'!$E$17,E111&gt;'Helical Piles'!$E$16),"NO GOOD","OK"))</f>
        <v>*</v>
      </c>
    </row>
    <row r="112" spans="2:8">
      <c r="B112" s="542">
        <v>23</v>
      </c>
      <c r="C112" s="512" t="str">
        <f>'WK4'!I140</f>
        <v/>
      </c>
      <c r="D112" s="513" t="str">
        <f>'WK4'!J140</f>
        <v/>
      </c>
      <c r="E112" s="514" t="str">
        <f>'WK4'!K140</f>
        <v/>
      </c>
      <c r="F112" s="729" t="str">
        <f t="shared" si="2"/>
        <v/>
      </c>
      <c r="G112" s="730"/>
      <c r="H112" s="516" t="str">
        <f>IF(E112="","*",IF(OR(E112&lt;'Helical Piles'!$E$17,E112&gt;'Helical Piles'!$E$16),"NO GOOD","OK"))</f>
        <v>*</v>
      </c>
    </row>
    <row r="113" spans="2:8">
      <c r="B113" s="542">
        <v>24</v>
      </c>
      <c r="C113" s="512" t="str">
        <f>'WK4'!I141</f>
        <v/>
      </c>
      <c r="D113" s="513" t="str">
        <f>'WK4'!J141</f>
        <v/>
      </c>
      <c r="E113" s="514" t="str">
        <f>'WK4'!K141</f>
        <v/>
      </c>
      <c r="F113" s="729" t="str">
        <f t="shared" si="2"/>
        <v/>
      </c>
      <c r="G113" s="730"/>
      <c r="H113" s="516" t="str">
        <f>IF(E113="","*",IF(OR(E113&lt;'Helical Piles'!$E$17,E113&gt;'Helical Piles'!$E$16),"NO GOOD","OK"))</f>
        <v>*</v>
      </c>
    </row>
    <row r="114" spans="2:8">
      <c r="B114" s="542">
        <v>25</v>
      </c>
      <c r="C114" s="512" t="str">
        <f>'WK4'!I142</f>
        <v/>
      </c>
      <c r="D114" s="513" t="str">
        <f>'WK4'!J142</f>
        <v/>
      </c>
      <c r="E114" s="514" t="str">
        <f>'WK4'!K142</f>
        <v/>
      </c>
      <c r="F114" s="729" t="str">
        <f t="shared" si="2"/>
        <v/>
      </c>
      <c r="G114" s="730"/>
      <c r="H114" s="516" t="str">
        <f>IF(E114="","*",IF(OR(E114&lt;'Helical Piles'!$E$17,E114&gt;'Helical Piles'!$E$16),"NO GOOD","OK"))</f>
        <v>*</v>
      </c>
    </row>
    <row r="115" spans="2:8">
      <c r="B115" s="542">
        <v>26</v>
      </c>
      <c r="C115" s="512" t="str">
        <f>'WK4'!I143</f>
        <v/>
      </c>
      <c r="D115" s="513" t="str">
        <f>'WK4'!J143</f>
        <v/>
      </c>
      <c r="E115" s="514" t="str">
        <f>'WK4'!K143</f>
        <v/>
      </c>
      <c r="F115" s="729" t="str">
        <f t="shared" si="2"/>
        <v/>
      </c>
      <c r="G115" s="730"/>
      <c r="H115" s="516" t="str">
        <f>IF(E115="","*",IF(OR(E115&lt;'Helical Piles'!$E$17,E115&gt;'Helical Piles'!$E$16),"NO GOOD","OK"))</f>
        <v>*</v>
      </c>
    </row>
    <row r="116" spans="2:8">
      <c r="B116" s="542">
        <v>27</v>
      </c>
      <c r="C116" s="512" t="str">
        <f>'WK4'!I144</f>
        <v/>
      </c>
      <c r="D116" s="513" t="str">
        <f>'WK4'!J144</f>
        <v/>
      </c>
      <c r="E116" s="514" t="str">
        <f>'WK4'!K144</f>
        <v/>
      </c>
      <c r="F116" s="729" t="str">
        <f t="shared" si="2"/>
        <v/>
      </c>
      <c r="G116" s="730"/>
      <c r="H116" s="516" t="str">
        <f>IF(E116="","*",IF(OR(E116&lt;'Helical Piles'!$E$17,E116&gt;'Helical Piles'!$E$16),"NO GOOD","OK"))</f>
        <v>*</v>
      </c>
    </row>
    <row r="117" spans="2:8">
      <c r="B117" s="542">
        <v>28</v>
      </c>
      <c r="C117" s="512" t="str">
        <f>'WK4'!I145</f>
        <v/>
      </c>
      <c r="D117" s="513" t="str">
        <f>'WK4'!J145</f>
        <v/>
      </c>
      <c r="E117" s="514" t="str">
        <f>'WK4'!K145</f>
        <v/>
      </c>
      <c r="F117" s="729" t="str">
        <f t="shared" si="2"/>
        <v/>
      </c>
      <c r="G117" s="730"/>
      <c r="H117" s="516" t="str">
        <f>IF(E117="","*",IF(OR(E117&lt;'Helical Piles'!$E$17,E117&gt;'Helical Piles'!$E$16),"NO GOOD","OK"))</f>
        <v>*</v>
      </c>
    </row>
    <row r="118" spans="2:8">
      <c r="B118" s="542">
        <v>29</v>
      </c>
      <c r="C118" s="512" t="str">
        <f>'WK4'!I146</f>
        <v/>
      </c>
      <c r="D118" s="513" t="str">
        <f>'WK4'!J146</f>
        <v/>
      </c>
      <c r="E118" s="514" t="str">
        <f>'WK4'!K146</f>
        <v/>
      </c>
      <c r="F118" s="729" t="str">
        <f t="shared" si="2"/>
        <v/>
      </c>
      <c r="G118" s="730"/>
      <c r="H118" s="516" t="str">
        <f>IF(E118="","*",IF(OR(E118&lt;'Helical Piles'!$E$17,E118&gt;'Helical Piles'!$E$16),"NO GOOD","OK"))</f>
        <v>*</v>
      </c>
    </row>
    <row r="119" spans="2:8" ht="15.75" thickBot="1">
      <c r="B119" s="543">
        <v>30</v>
      </c>
      <c r="C119" s="517" t="str">
        <f>'WK4'!I147</f>
        <v/>
      </c>
      <c r="D119" s="518" t="str">
        <f>'WK4'!J147</f>
        <v/>
      </c>
      <c r="E119" s="498" t="str">
        <f>'WK4'!K147</f>
        <v/>
      </c>
      <c r="F119" s="731" t="str">
        <f t="shared" si="2"/>
        <v/>
      </c>
      <c r="G119" s="732"/>
      <c r="H119" s="519" t="str">
        <f>IF(E119="","*",IF(OR(E119&lt;'Helical Piles'!$E$17,E119&gt;'Helical Piles'!$E$16),"NO GOOD","OK"))</f>
        <v>*</v>
      </c>
    </row>
    <row r="123" spans="2:8">
      <c r="B123" s="475" t="s">
        <v>998</v>
      </c>
    </row>
    <row r="124" spans="2:8">
      <c r="B124" s="476" t="s">
        <v>958</v>
      </c>
    </row>
    <row r="125" spans="2:8" ht="9.9499999999999993" customHeight="1"/>
    <row r="126" spans="2:8">
      <c r="B126" s="478" t="s">
        <v>517</v>
      </c>
      <c r="C126" s="479">
        <f>'WK4'!D28</f>
        <v>4206.0987889073622</v>
      </c>
      <c r="D126" s="474" t="s">
        <v>65</v>
      </c>
      <c r="E126" s="478" t="s">
        <v>274</v>
      </c>
      <c r="F126" s="479">
        <f>SQRT(C126^2+C127^2)</f>
        <v>4811.9102007994861</v>
      </c>
      <c r="G126" s="474" t="s">
        <v>65</v>
      </c>
    </row>
    <row r="127" spans="2:8">
      <c r="B127" s="478" t="s">
        <v>994</v>
      </c>
      <c r="C127" s="479">
        <f>'WK4'!D29</f>
        <v>2337.3516548671437</v>
      </c>
      <c r="D127" s="474" t="s">
        <v>65</v>
      </c>
      <c r="E127" s="478" t="s">
        <v>1017</v>
      </c>
      <c r="F127" s="480">
        <f>'Str 1'!E157</f>
        <v>0.80719007904996032</v>
      </c>
      <c r="G127" s="474" t="s">
        <v>10</v>
      </c>
    </row>
    <row r="128" spans="2:8" ht="9.9499999999999993" customHeight="1"/>
    <row r="129" spans="2:10" ht="18.75">
      <c r="B129" s="481"/>
      <c r="C129" s="474"/>
      <c r="D129" s="474"/>
      <c r="E129" s="474"/>
      <c r="F129" s="478"/>
      <c r="G129" s="478" t="s">
        <v>1043</v>
      </c>
      <c r="H129" s="480">
        <f>('Helical Piles'!$D$63-F127)*(C126/C127)</f>
        <v>4.580322757000971</v>
      </c>
      <c r="I129" s="474" t="s">
        <v>10</v>
      </c>
      <c r="J129" s="474"/>
    </row>
    <row r="130" spans="2:10">
      <c r="B130" s="481"/>
      <c r="C130" s="474"/>
      <c r="D130" s="474"/>
      <c r="E130" s="474"/>
      <c r="F130" s="478"/>
      <c r="G130" s="478" t="s">
        <v>1004</v>
      </c>
      <c r="H130" s="480">
        <f>'Helical Piles'!$H$66-H129</f>
        <v>2.2761772429990286</v>
      </c>
      <c r="I130" s="474" t="s">
        <v>10</v>
      </c>
      <c r="J130" s="474"/>
    </row>
    <row r="131" spans="2:10">
      <c r="B131" s="481"/>
      <c r="C131" s="474"/>
      <c r="D131" s="474"/>
      <c r="E131" s="474"/>
      <c r="F131" s="478"/>
      <c r="G131" s="478" t="s">
        <v>1013</v>
      </c>
      <c r="H131" s="480">
        <f>SIN(RADIANS(DEGREES(ATAN(C127/C126))))*H130</f>
        <v>1.105637142773523</v>
      </c>
      <c r="I131" s="474" t="s">
        <v>10</v>
      </c>
      <c r="J131" s="474"/>
    </row>
    <row r="132" spans="2:10" ht="18.75">
      <c r="B132" s="481"/>
      <c r="C132" s="474"/>
      <c r="D132" s="474"/>
      <c r="E132" s="474"/>
      <c r="F132" s="478"/>
      <c r="G132" s="538" t="s">
        <v>1044</v>
      </c>
      <c r="H132" s="479">
        <f>'WK4'!T111</f>
        <v>7012.0549646014315</v>
      </c>
      <c r="I132" s="539" t="s">
        <v>65</v>
      </c>
      <c r="J132" s="539"/>
    </row>
    <row r="133" spans="2:10" ht="18.75">
      <c r="B133" s="481"/>
      <c r="C133" s="474"/>
      <c r="D133" s="474"/>
      <c r="E133" s="474"/>
      <c r="F133" s="478"/>
      <c r="G133" s="538" t="s">
        <v>1045</v>
      </c>
      <c r="H133" s="479">
        <f>'WK4'!T112</f>
        <v>1402.0329296357875</v>
      </c>
      <c r="I133" s="539" t="s">
        <v>65</v>
      </c>
      <c r="J133" s="539"/>
    </row>
    <row r="134" spans="2:10" ht="18">
      <c r="B134" s="481"/>
      <c r="C134" s="474"/>
      <c r="D134" s="474"/>
      <c r="E134" s="474"/>
      <c r="F134" s="478"/>
      <c r="G134" s="538" t="s">
        <v>1014</v>
      </c>
      <c r="H134" s="479">
        <f>'WK4'!T113</f>
        <v>7150.8468842770426</v>
      </c>
      <c r="I134" s="539" t="s">
        <v>65</v>
      </c>
      <c r="J134" s="539"/>
    </row>
    <row r="135" spans="2:10" ht="18.75">
      <c r="B135" s="481"/>
      <c r="C135" s="474"/>
      <c r="D135" s="474"/>
      <c r="E135" s="474"/>
      <c r="F135" s="478"/>
      <c r="G135" s="538" t="s">
        <v>1046</v>
      </c>
      <c r="H135" s="479">
        <f>'WK4'!T114</f>
        <v>-2805.9561756940693</v>
      </c>
      <c r="I135" s="539" t="s">
        <v>65</v>
      </c>
      <c r="J135" s="539"/>
    </row>
    <row r="136" spans="2:10" ht="15.75" thickBot="1"/>
    <row r="137" spans="2:10">
      <c r="B137" s="737" t="s">
        <v>988</v>
      </c>
      <c r="C137" s="739" t="s">
        <v>1042</v>
      </c>
      <c r="D137" s="741" t="s">
        <v>985</v>
      </c>
      <c r="E137" s="743" t="s">
        <v>987</v>
      </c>
      <c r="F137" s="744"/>
      <c r="G137" s="745"/>
      <c r="H137" s="735" t="s">
        <v>986</v>
      </c>
    </row>
    <row r="138" spans="2:10" ht="15.75" thickBot="1">
      <c r="B138" s="738"/>
      <c r="C138" s="740"/>
      <c r="D138" s="742"/>
      <c r="E138" s="746"/>
      <c r="F138" s="747"/>
      <c r="G138" s="748"/>
      <c r="H138" s="736"/>
    </row>
    <row r="139" spans="2:10">
      <c r="B139" s="544">
        <v>1</v>
      </c>
      <c r="C139" s="521">
        <f>'WK4'!U118</f>
        <v>2383.6156280923474</v>
      </c>
      <c r="D139" s="522">
        <f>'WK4'!V118</f>
        <v>-3001.3603538735138</v>
      </c>
      <c r="E139" s="514">
        <f>'WK4'!W118</f>
        <v>-617.74472578116638</v>
      </c>
      <c r="F139" s="733" t="str">
        <f t="shared" ref="F139:F168" si="3">IF(ISNUMBER(E139),IF(E139&lt;0,"TENSION",IF(E139&gt;0,"COMPRESSION","")),"")</f>
        <v>TENSION</v>
      </c>
      <c r="G139" s="734"/>
      <c r="H139" s="515" t="str">
        <f>IF(E139="","*",IF(OR(E139&lt;'Helical Piles'!$G$17,E139&gt;'Helical Piles'!$G$16),"NO GOOD","OK"))</f>
        <v>NO GOOD</v>
      </c>
    </row>
    <row r="140" spans="2:10">
      <c r="B140" s="542">
        <v>2</v>
      </c>
      <c r="C140" s="521">
        <f>'WK4'!U119</f>
        <v>2383.6156280923474</v>
      </c>
      <c r="D140" s="522">
        <f>'WK4'!V119</f>
        <v>0</v>
      </c>
      <c r="E140" s="514">
        <f>'WK4'!W119</f>
        <v>2383.6156280923474</v>
      </c>
      <c r="F140" s="729" t="str">
        <f t="shared" si="3"/>
        <v>COMPRESSION</v>
      </c>
      <c r="G140" s="730"/>
      <c r="H140" s="516" t="str">
        <f>IF(E140="","*",IF(OR(E140&lt;'Helical Piles'!$G$17,E140&gt;'Helical Piles'!$G$16),"NO GOOD","OK"))</f>
        <v>NO GOOD</v>
      </c>
    </row>
    <row r="141" spans="2:10">
      <c r="B141" s="542">
        <v>3</v>
      </c>
      <c r="C141" s="521">
        <f>'WK4'!U120</f>
        <v>2383.6156280923474</v>
      </c>
      <c r="D141" s="522">
        <f>'WK4'!V120</f>
        <v>3001.3603538735138</v>
      </c>
      <c r="E141" s="514">
        <f>'WK4'!W120</f>
        <v>5384.9759819658611</v>
      </c>
      <c r="F141" s="729" t="str">
        <f t="shared" si="3"/>
        <v>COMPRESSION</v>
      </c>
      <c r="G141" s="730"/>
      <c r="H141" s="516" t="str">
        <f>IF(E141="","*",IF(OR(E141&lt;'Helical Piles'!$G$17,E141&gt;'Helical Piles'!$G$16),"NO GOOD","OK"))</f>
        <v>NO GOOD</v>
      </c>
    </row>
    <row r="142" spans="2:10">
      <c r="B142" s="542">
        <v>4</v>
      </c>
      <c r="C142" s="521">
        <f>'WK4'!U121</f>
        <v>-1402.9780878470347</v>
      </c>
      <c r="D142" s="522">
        <f>'WK4'!V121</f>
        <v>-2530.5540939959205</v>
      </c>
      <c r="E142" s="514">
        <f>'WK4'!W121</f>
        <v>-3933.5321818429552</v>
      </c>
      <c r="F142" s="729" t="str">
        <f t="shared" si="3"/>
        <v>TENSION</v>
      </c>
      <c r="G142" s="730"/>
      <c r="H142" s="516" t="str">
        <f>IF(E142="","*",IF(OR(E142&lt;'Helical Piles'!$G$17,E142&gt;'Helical Piles'!$G$16),"NO GOOD","OK"))</f>
        <v>NO GOOD</v>
      </c>
    </row>
    <row r="143" spans="2:10">
      <c r="B143" s="542">
        <v>5</v>
      </c>
      <c r="C143" s="521">
        <f>'WK4'!U122</f>
        <v>-1402.9780878470347</v>
      </c>
      <c r="D143" s="522">
        <f>'WK4'!V122</f>
        <v>2530.5540939959205</v>
      </c>
      <c r="E143" s="514">
        <f>'WK4'!W122</f>
        <v>1127.5760061488859</v>
      </c>
      <c r="F143" s="729" t="str">
        <f t="shared" si="3"/>
        <v>COMPRESSION</v>
      </c>
      <c r="G143" s="730"/>
      <c r="H143" s="516" t="str">
        <f>IF(E143="","*",IF(OR(E143&lt;'Helical Piles'!$G$17,E143&gt;'Helical Piles'!$G$16),"NO GOOD","OK"))</f>
        <v>NO GOOD</v>
      </c>
    </row>
    <row r="144" spans="2:10">
      <c r="B144" s="542">
        <v>6</v>
      </c>
      <c r="C144" s="521" t="str">
        <f>'WK4'!U123</f>
        <v/>
      </c>
      <c r="D144" s="522" t="str">
        <f>'WK4'!V123</f>
        <v/>
      </c>
      <c r="E144" s="514" t="str">
        <f>'WK4'!W123</f>
        <v/>
      </c>
      <c r="F144" s="729" t="str">
        <f t="shared" si="3"/>
        <v/>
      </c>
      <c r="G144" s="730"/>
      <c r="H144" s="516" t="str">
        <f>IF(E144="","*",IF(OR(E144&lt;'Helical Piles'!$G$17,E144&gt;'Helical Piles'!$G$16),"NO GOOD","OK"))</f>
        <v>*</v>
      </c>
    </row>
    <row r="145" spans="2:8">
      <c r="B145" s="542">
        <v>7</v>
      </c>
      <c r="C145" s="521" t="str">
        <f>'WK4'!U124</f>
        <v/>
      </c>
      <c r="D145" s="522" t="str">
        <f>'WK4'!V124</f>
        <v/>
      </c>
      <c r="E145" s="514" t="str">
        <f>'WK4'!W124</f>
        <v/>
      </c>
      <c r="F145" s="729" t="str">
        <f t="shared" si="3"/>
        <v/>
      </c>
      <c r="G145" s="730"/>
      <c r="H145" s="516" t="str">
        <f>IF(E145="","*",IF(OR(E145&lt;'Helical Piles'!$G$17,E145&gt;'Helical Piles'!$G$16),"NO GOOD","OK"))</f>
        <v>*</v>
      </c>
    </row>
    <row r="146" spans="2:8">
      <c r="B146" s="542">
        <v>8</v>
      </c>
      <c r="C146" s="521" t="str">
        <f>'WK4'!U125</f>
        <v/>
      </c>
      <c r="D146" s="522" t="str">
        <f>'WK4'!V125</f>
        <v/>
      </c>
      <c r="E146" s="514" t="str">
        <f>'WK4'!W125</f>
        <v/>
      </c>
      <c r="F146" s="729" t="str">
        <f t="shared" si="3"/>
        <v/>
      </c>
      <c r="G146" s="730"/>
      <c r="H146" s="516" t="str">
        <f>IF(E146="","*",IF(OR(E146&lt;'Helical Piles'!$G$17,E146&gt;'Helical Piles'!$G$16),"NO GOOD","OK"))</f>
        <v>*</v>
      </c>
    </row>
    <row r="147" spans="2:8">
      <c r="B147" s="542">
        <v>9</v>
      </c>
      <c r="C147" s="521" t="str">
        <f>'WK4'!U126</f>
        <v/>
      </c>
      <c r="D147" s="522" t="str">
        <f>'WK4'!V126</f>
        <v/>
      </c>
      <c r="E147" s="514" t="str">
        <f>'WK4'!W126</f>
        <v/>
      </c>
      <c r="F147" s="729" t="str">
        <f t="shared" si="3"/>
        <v/>
      </c>
      <c r="G147" s="730"/>
      <c r="H147" s="516" t="str">
        <f>IF(E147="","*",IF(OR(E147&lt;'Helical Piles'!$G$17,E147&gt;'Helical Piles'!$G$16),"NO GOOD","OK"))</f>
        <v>*</v>
      </c>
    </row>
    <row r="148" spans="2:8">
      <c r="B148" s="542">
        <v>10</v>
      </c>
      <c r="C148" s="521" t="str">
        <f>'WK4'!U127</f>
        <v/>
      </c>
      <c r="D148" s="522" t="str">
        <f>'WK4'!V127</f>
        <v/>
      </c>
      <c r="E148" s="514" t="str">
        <f>'WK4'!W127</f>
        <v/>
      </c>
      <c r="F148" s="729" t="str">
        <f t="shared" si="3"/>
        <v/>
      </c>
      <c r="G148" s="730"/>
      <c r="H148" s="516" t="str">
        <f>IF(E148="","*",IF(OR(E148&lt;'Helical Piles'!$G$17,E148&gt;'Helical Piles'!$G$16),"NO GOOD","OK"))</f>
        <v>*</v>
      </c>
    </row>
    <row r="149" spans="2:8">
      <c r="B149" s="542">
        <v>11</v>
      </c>
      <c r="C149" s="521" t="str">
        <f>'WK4'!U128</f>
        <v/>
      </c>
      <c r="D149" s="522" t="str">
        <f>'WK4'!V128</f>
        <v/>
      </c>
      <c r="E149" s="514" t="str">
        <f>'WK4'!W128</f>
        <v/>
      </c>
      <c r="F149" s="729" t="str">
        <f t="shared" si="3"/>
        <v/>
      </c>
      <c r="G149" s="730"/>
      <c r="H149" s="516" t="str">
        <f>IF(E149="","*",IF(OR(E149&lt;'Helical Piles'!$G$17,E149&gt;'Helical Piles'!$G$16),"NO GOOD","OK"))</f>
        <v>*</v>
      </c>
    </row>
    <row r="150" spans="2:8">
      <c r="B150" s="542">
        <v>12</v>
      </c>
      <c r="C150" s="521" t="str">
        <f>'WK4'!U129</f>
        <v/>
      </c>
      <c r="D150" s="522" t="str">
        <f>'WK4'!V129</f>
        <v/>
      </c>
      <c r="E150" s="514" t="str">
        <f>'WK4'!W129</f>
        <v/>
      </c>
      <c r="F150" s="729" t="str">
        <f t="shared" si="3"/>
        <v/>
      </c>
      <c r="G150" s="730"/>
      <c r="H150" s="516" t="str">
        <f>IF(E150="","*",IF(OR(E150&lt;'Helical Piles'!$G$17,E150&gt;'Helical Piles'!$G$16),"NO GOOD","OK"))</f>
        <v>*</v>
      </c>
    </row>
    <row r="151" spans="2:8">
      <c r="B151" s="542">
        <v>13</v>
      </c>
      <c r="C151" s="521" t="str">
        <f>'WK4'!U130</f>
        <v/>
      </c>
      <c r="D151" s="522" t="str">
        <f>'WK4'!V130</f>
        <v/>
      </c>
      <c r="E151" s="514" t="str">
        <f>'WK4'!W130</f>
        <v/>
      </c>
      <c r="F151" s="729" t="str">
        <f t="shared" si="3"/>
        <v/>
      </c>
      <c r="G151" s="730"/>
      <c r="H151" s="516" t="str">
        <f>IF(E151="","*",IF(OR(E151&lt;'Helical Piles'!$G$17,E151&gt;'Helical Piles'!$G$16),"NO GOOD","OK"))</f>
        <v>*</v>
      </c>
    </row>
    <row r="152" spans="2:8">
      <c r="B152" s="542">
        <v>14</v>
      </c>
      <c r="C152" s="521" t="str">
        <f>'WK4'!U131</f>
        <v/>
      </c>
      <c r="D152" s="522" t="str">
        <f>'WK4'!V131</f>
        <v/>
      </c>
      <c r="E152" s="514" t="str">
        <f>'WK4'!W131</f>
        <v/>
      </c>
      <c r="F152" s="729" t="str">
        <f t="shared" si="3"/>
        <v/>
      </c>
      <c r="G152" s="730"/>
      <c r="H152" s="516" t="str">
        <f>IF(E152="","*",IF(OR(E152&lt;'Helical Piles'!$G$17,E152&gt;'Helical Piles'!$G$16),"NO GOOD","OK"))</f>
        <v>*</v>
      </c>
    </row>
    <row r="153" spans="2:8">
      <c r="B153" s="542">
        <v>15</v>
      </c>
      <c r="C153" s="521" t="str">
        <f>'WK4'!U132</f>
        <v/>
      </c>
      <c r="D153" s="522" t="str">
        <f>'WK4'!V132</f>
        <v/>
      </c>
      <c r="E153" s="514" t="str">
        <f>'WK4'!W132</f>
        <v/>
      </c>
      <c r="F153" s="729" t="str">
        <f t="shared" si="3"/>
        <v/>
      </c>
      <c r="G153" s="730"/>
      <c r="H153" s="516" t="str">
        <f>IF(E153="","*",IF(OR(E153&lt;'Helical Piles'!$G$17,E153&gt;'Helical Piles'!$G$16),"NO GOOD","OK"))</f>
        <v>*</v>
      </c>
    </row>
    <row r="154" spans="2:8">
      <c r="B154" s="542">
        <v>16</v>
      </c>
      <c r="C154" s="521" t="str">
        <f>'WK4'!U133</f>
        <v/>
      </c>
      <c r="D154" s="522" t="str">
        <f>'WK4'!V133</f>
        <v/>
      </c>
      <c r="E154" s="514" t="str">
        <f>'WK4'!W133</f>
        <v/>
      </c>
      <c r="F154" s="729" t="str">
        <f t="shared" si="3"/>
        <v/>
      </c>
      <c r="G154" s="730"/>
      <c r="H154" s="516" t="str">
        <f>IF(E154="","*",IF(OR(E154&lt;'Helical Piles'!$G$17,E154&gt;'Helical Piles'!$G$16),"NO GOOD","OK"))</f>
        <v>*</v>
      </c>
    </row>
    <row r="155" spans="2:8">
      <c r="B155" s="542">
        <v>17</v>
      </c>
      <c r="C155" s="521" t="str">
        <f>'WK4'!U134</f>
        <v/>
      </c>
      <c r="D155" s="522" t="str">
        <f>'WK4'!V134</f>
        <v/>
      </c>
      <c r="E155" s="514" t="str">
        <f>'WK4'!W134</f>
        <v/>
      </c>
      <c r="F155" s="729" t="str">
        <f t="shared" si="3"/>
        <v/>
      </c>
      <c r="G155" s="730"/>
      <c r="H155" s="516" t="str">
        <f>IF(E155="","*",IF(OR(E155&lt;'Helical Piles'!$G$17,E155&gt;'Helical Piles'!$G$16),"NO GOOD","OK"))</f>
        <v>*</v>
      </c>
    </row>
    <row r="156" spans="2:8">
      <c r="B156" s="542">
        <v>18</v>
      </c>
      <c r="C156" s="521" t="str">
        <f>'WK4'!U135</f>
        <v/>
      </c>
      <c r="D156" s="522" t="str">
        <f>'WK4'!V135</f>
        <v/>
      </c>
      <c r="E156" s="514" t="str">
        <f>'WK4'!W135</f>
        <v/>
      </c>
      <c r="F156" s="729" t="str">
        <f t="shared" si="3"/>
        <v/>
      </c>
      <c r="G156" s="730"/>
      <c r="H156" s="516" t="str">
        <f>IF(E156="","*",IF(OR(E156&lt;'Helical Piles'!$G$17,E156&gt;'Helical Piles'!$G$16),"NO GOOD","OK"))</f>
        <v>*</v>
      </c>
    </row>
    <row r="157" spans="2:8">
      <c r="B157" s="542">
        <v>19</v>
      </c>
      <c r="C157" s="521" t="str">
        <f>'WK4'!U136</f>
        <v/>
      </c>
      <c r="D157" s="522" t="str">
        <f>'WK4'!V136</f>
        <v/>
      </c>
      <c r="E157" s="514" t="str">
        <f>'WK4'!W136</f>
        <v/>
      </c>
      <c r="F157" s="729" t="str">
        <f t="shared" si="3"/>
        <v/>
      </c>
      <c r="G157" s="730"/>
      <c r="H157" s="516" t="str">
        <f>IF(E157="","*",IF(OR(E157&lt;'Helical Piles'!$G$17,E157&gt;'Helical Piles'!$G$16),"NO GOOD","OK"))</f>
        <v>*</v>
      </c>
    </row>
    <row r="158" spans="2:8">
      <c r="B158" s="542">
        <v>20</v>
      </c>
      <c r="C158" s="521" t="str">
        <f>'WK4'!U137</f>
        <v/>
      </c>
      <c r="D158" s="522" t="str">
        <f>'WK4'!V137</f>
        <v/>
      </c>
      <c r="E158" s="514" t="str">
        <f>'WK4'!W137</f>
        <v/>
      </c>
      <c r="F158" s="729" t="str">
        <f t="shared" si="3"/>
        <v/>
      </c>
      <c r="G158" s="730"/>
      <c r="H158" s="516" t="str">
        <f>IF(E158="","*",IF(OR(E158&lt;'Helical Piles'!$G$17,E158&gt;'Helical Piles'!$G$16),"NO GOOD","OK"))</f>
        <v>*</v>
      </c>
    </row>
    <row r="159" spans="2:8">
      <c r="B159" s="542">
        <v>21</v>
      </c>
      <c r="C159" s="521" t="str">
        <f>'WK4'!U138</f>
        <v/>
      </c>
      <c r="D159" s="522" t="str">
        <f>'WK4'!V138</f>
        <v/>
      </c>
      <c r="E159" s="514" t="str">
        <f>'WK4'!W138</f>
        <v/>
      </c>
      <c r="F159" s="729" t="str">
        <f t="shared" si="3"/>
        <v/>
      </c>
      <c r="G159" s="730"/>
      <c r="H159" s="516" t="str">
        <f>IF(E159="","*",IF(OR(E159&lt;'Helical Piles'!$G$17,E159&gt;'Helical Piles'!$G$16),"NO GOOD","OK"))</f>
        <v>*</v>
      </c>
    </row>
    <row r="160" spans="2:8">
      <c r="B160" s="542">
        <v>22</v>
      </c>
      <c r="C160" s="521" t="str">
        <f>'WK4'!U139</f>
        <v/>
      </c>
      <c r="D160" s="522" t="str">
        <f>'WK4'!V139</f>
        <v/>
      </c>
      <c r="E160" s="514" t="str">
        <f>'WK4'!W139</f>
        <v/>
      </c>
      <c r="F160" s="729" t="str">
        <f t="shared" si="3"/>
        <v/>
      </c>
      <c r="G160" s="730"/>
      <c r="H160" s="516" t="str">
        <f>IF(E160="","*",IF(OR(E160&lt;'Helical Piles'!$G$17,E160&gt;'Helical Piles'!$G$16),"NO GOOD","OK"))</f>
        <v>*</v>
      </c>
    </row>
    <row r="161" spans="2:8">
      <c r="B161" s="542">
        <v>23</v>
      </c>
      <c r="C161" s="521" t="str">
        <f>'WK4'!U140</f>
        <v/>
      </c>
      <c r="D161" s="522" t="str">
        <f>'WK4'!V140</f>
        <v/>
      </c>
      <c r="E161" s="514" t="str">
        <f>'WK4'!W140</f>
        <v/>
      </c>
      <c r="F161" s="729" t="str">
        <f t="shared" si="3"/>
        <v/>
      </c>
      <c r="G161" s="730"/>
      <c r="H161" s="516" t="str">
        <f>IF(E161="","*",IF(OR(E161&lt;'Helical Piles'!$G$17,E161&gt;'Helical Piles'!$G$16),"NO GOOD","OK"))</f>
        <v>*</v>
      </c>
    </row>
    <row r="162" spans="2:8">
      <c r="B162" s="542">
        <v>24</v>
      </c>
      <c r="C162" s="521" t="str">
        <f>'WK4'!U141</f>
        <v/>
      </c>
      <c r="D162" s="522" t="str">
        <f>'WK4'!V141</f>
        <v/>
      </c>
      <c r="E162" s="514" t="str">
        <f>'WK4'!W141</f>
        <v/>
      </c>
      <c r="F162" s="729" t="str">
        <f t="shared" si="3"/>
        <v/>
      </c>
      <c r="G162" s="730"/>
      <c r="H162" s="516" t="str">
        <f>IF(E162="","*",IF(OR(E162&lt;'Helical Piles'!$G$17,E162&gt;'Helical Piles'!$G$16),"NO GOOD","OK"))</f>
        <v>*</v>
      </c>
    </row>
    <row r="163" spans="2:8">
      <c r="B163" s="542">
        <v>25</v>
      </c>
      <c r="C163" s="521" t="str">
        <f>'WK4'!U142</f>
        <v/>
      </c>
      <c r="D163" s="522" t="str">
        <f>'WK4'!V142</f>
        <v/>
      </c>
      <c r="E163" s="514" t="str">
        <f>'WK4'!W142</f>
        <v/>
      </c>
      <c r="F163" s="729" t="str">
        <f t="shared" si="3"/>
        <v/>
      </c>
      <c r="G163" s="730"/>
      <c r="H163" s="516" t="str">
        <f>IF(E163="","*",IF(OR(E163&lt;'Helical Piles'!$G$17,E163&gt;'Helical Piles'!$G$16),"NO GOOD","OK"))</f>
        <v>*</v>
      </c>
    </row>
    <row r="164" spans="2:8">
      <c r="B164" s="542">
        <v>26</v>
      </c>
      <c r="C164" s="521" t="str">
        <f>'WK4'!U143</f>
        <v/>
      </c>
      <c r="D164" s="522" t="str">
        <f>'WK4'!V143</f>
        <v/>
      </c>
      <c r="E164" s="514" t="str">
        <f>'WK4'!W143</f>
        <v/>
      </c>
      <c r="F164" s="729" t="str">
        <f t="shared" si="3"/>
        <v/>
      </c>
      <c r="G164" s="730"/>
      <c r="H164" s="516" t="str">
        <f>IF(E164="","*",IF(OR(E164&lt;'Helical Piles'!$G$17,E164&gt;'Helical Piles'!$G$16),"NO GOOD","OK"))</f>
        <v>*</v>
      </c>
    </row>
    <row r="165" spans="2:8">
      <c r="B165" s="542">
        <v>27</v>
      </c>
      <c r="C165" s="521" t="str">
        <f>'WK4'!U144</f>
        <v/>
      </c>
      <c r="D165" s="522" t="str">
        <f>'WK4'!V144</f>
        <v/>
      </c>
      <c r="E165" s="514" t="str">
        <f>'WK4'!W144</f>
        <v/>
      </c>
      <c r="F165" s="729" t="str">
        <f t="shared" si="3"/>
        <v/>
      </c>
      <c r="G165" s="730"/>
      <c r="H165" s="516" t="str">
        <f>IF(E165="","*",IF(OR(E165&lt;'Helical Piles'!$G$17,E165&gt;'Helical Piles'!$G$16),"NO GOOD","OK"))</f>
        <v>*</v>
      </c>
    </row>
    <row r="166" spans="2:8">
      <c r="B166" s="542">
        <v>28</v>
      </c>
      <c r="C166" s="521" t="str">
        <f>'WK4'!U145</f>
        <v/>
      </c>
      <c r="D166" s="522" t="str">
        <f>'WK4'!V145</f>
        <v/>
      </c>
      <c r="E166" s="514" t="str">
        <f>'WK4'!W145</f>
        <v/>
      </c>
      <c r="F166" s="729" t="str">
        <f t="shared" si="3"/>
        <v/>
      </c>
      <c r="G166" s="730"/>
      <c r="H166" s="516" t="str">
        <f>IF(E166="","*",IF(OR(E166&lt;'Helical Piles'!$G$17,E166&gt;'Helical Piles'!$G$16),"NO GOOD","OK"))</f>
        <v>*</v>
      </c>
    </row>
    <row r="167" spans="2:8">
      <c r="B167" s="542">
        <v>29</v>
      </c>
      <c r="C167" s="521" t="str">
        <f>'WK4'!U146</f>
        <v/>
      </c>
      <c r="D167" s="522" t="str">
        <f>'WK4'!V146</f>
        <v/>
      </c>
      <c r="E167" s="514" t="str">
        <f>'WK4'!W146</f>
        <v/>
      </c>
      <c r="F167" s="729" t="str">
        <f t="shared" si="3"/>
        <v/>
      </c>
      <c r="G167" s="730"/>
      <c r="H167" s="516" t="str">
        <f>IF(E167="","*",IF(OR(E167&lt;'Helical Piles'!$G$17,E167&gt;'Helical Piles'!$G$16),"NO GOOD","OK"))</f>
        <v>*</v>
      </c>
    </row>
    <row r="168" spans="2:8" ht="15.75" thickBot="1">
      <c r="B168" s="543">
        <v>30</v>
      </c>
      <c r="C168" s="523" t="str">
        <f>'WK4'!U147</f>
        <v/>
      </c>
      <c r="D168" s="524" t="str">
        <f>'WK4'!V147</f>
        <v/>
      </c>
      <c r="E168" s="498" t="str">
        <f>'WK4'!W147</f>
        <v/>
      </c>
      <c r="F168" s="731" t="str">
        <f t="shared" si="3"/>
        <v/>
      </c>
      <c r="G168" s="732"/>
      <c r="H168" s="519" t="str">
        <f>IF(E168="","*",IF(OR(E168&lt;'Helical Piles'!$G$17,E168&gt;'Helical Piles'!$G$16),"NO GOOD","OK"))</f>
        <v>*</v>
      </c>
    </row>
    <row r="172" spans="2:8">
      <c r="B172" s="475" t="s">
        <v>999</v>
      </c>
    </row>
    <row r="173" spans="2:8">
      <c r="B173" s="476" t="s">
        <v>959</v>
      </c>
    </row>
    <row r="174" spans="2:8" ht="9.9499999999999993" customHeight="1"/>
    <row r="175" spans="2:8">
      <c r="B175" s="478" t="s">
        <v>966</v>
      </c>
      <c r="C175" s="520">
        <f>'WK4'!D36</f>
        <v>2640.1686398271754</v>
      </c>
      <c r="D175" s="474" t="s">
        <v>65</v>
      </c>
      <c r="E175" s="478" t="s">
        <v>274</v>
      </c>
      <c r="F175" s="520">
        <f>SQRT(C175^2+C176^2)</f>
        <v>3158.2407932308993</v>
      </c>
      <c r="G175" s="474" t="s">
        <v>65</v>
      </c>
    </row>
    <row r="176" spans="2:8">
      <c r="B176" s="478" t="s">
        <v>994</v>
      </c>
      <c r="C176" s="520">
        <f>'WK4'!D37</f>
        <v>1733.2035256428665</v>
      </c>
      <c r="D176" s="474" t="s">
        <v>65</v>
      </c>
      <c r="E176" s="478" t="s">
        <v>1017</v>
      </c>
      <c r="F176" s="504">
        <f>'Str 2'!E143</f>
        <v>0.58924873831478697</v>
      </c>
      <c r="G176" s="474" t="s">
        <v>10</v>
      </c>
    </row>
    <row r="177" spans="2:10" ht="9.9499999999999993" customHeight="1"/>
    <row r="178" spans="2:10" ht="18.75">
      <c r="C178" s="474"/>
      <c r="D178" s="474"/>
      <c r="E178" s="474"/>
      <c r="F178" s="478"/>
      <c r="G178" s="478" t="s">
        <v>1043</v>
      </c>
      <c r="H178" s="480">
        <f>('Helical Piles'!$D$63-F176)*(C175/C176)</f>
        <v>4.2092282972700525</v>
      </c>
      <c r="I178" s="474" t="s">
        <v>10</v>
      </c>
      <c r="J178" s="474"/>
    </row>
    <row r="179" spans="2:10">
      <c r="C179" s="474"/>
      <c r="D179" s="474"/>
      <c r="E179" s="474"/>
      <c r="F179" s="478"/>
      <c r="G179" s="478" t="s">
        <v>1004</v>
      </c>
      <c r="H179" s="480">
        <f>'Helical Piles'!$H$66-H178</f>
        <v>2.6472717027299471</v>
      </c>
      <c r="I179" s="474" t="s">
        <v>10</v>
      </c>
      <c r="J179" s="474"/>
    </row>
    <row r="180" spans="2:10">
      <c r="C180" s="474"/>
      <c r="D180" s="474"/>
      <c r="E180" s="474"/>
      <c r="F180" s="478"/>
      <c r="G180" s="478" t="s">
        <v>1013</v>
      </c>
      <c r="H180" s="480">
        <f>SIN(RADIANS(DEGREES(ATAN(C176/C175))))*H179</f>
        <v>1.4527900020607105</v>
      </c>
      <c r="I180" s="474" t="s">
        <v>10</v>
      </c>
      <c r="J180" s="474"/>
    </row>
    <row r="181" spans="2:10" ht="18.75">
      <c r="C181" s="474"/>
      <c r="D181" s="474"/>
      <c r="E181" s="474"/>
      <c r="F181" s="478"/>
      <c r="G181" s="538" t="s">
        <v>1044</v>
      </c>
      <c r="H181" s="479">
        <f>'WK4'!H153</f>
        <v>5199.6105769285996</v>
      </c>
      <c r="I181" s="539" t="s">
        <v>65</v>
      </c>
      <c r="J181" s="539"/>
    </row>
    <row r="182" spans="2:10" ht="18.75">
      <c r="C182" s="474"/>
      <c r="D182" s="474"/>
      <c r="E182" s="474"/>
      <c r="F182" s="478"/>
      <c r="G182" s="538" t="s">
        <v>1045</v>
      </c>
      <c r="H182" s="479">
        <f>'WK4'!H154</f>
        <v>880.0562132757251</v>
      </c>
      <c r="I182" s="539" t="s">
        <v>65</v>
      </c>
      <c r="J182" s="539"/>
    </row>
    <row r="183" spans="2:10" ht="18">
      <c r="C183" s="474"/>
      <c r="D183" s="474"/>
      <c r="E183" s="474"/>
      <c r="F183" s="478"/>
      <c r="G183" s="538" t="s">
        <v>1014</v>
      </c>
      <c r="H183" s="479">
        <f>'WK4'!H155</f>
        <v>5273.5613289534213</v>
      </c>
      <c r="I183" s="539" t="s">
        <v>65</v>
      </c>
      <c r="J183" s="539"/>
    </row>
    <row r="184" spans="2:10" ht="18.75">
      <c r="C184" s="474"/>
      <c r="D184" s="474"/>
      <c r="E184" s="474"/>
      <c r="F184" s="478"/>
      <c r="G184" s="538" t="s">
        <v>1046</v>
      </c>
      <c r="H184" s="479">
        <f>'WK4'!H156</f>
        <v>-2559.4419371014242</v>
      </c>
      <c r="I184" s="539" t="s">
        <v>65</v>
      </c>
      <c r="J184" s="539"/>
    </row>
    <row r="185" spans="2:10" ht="15.75" thickBot="1"/>
    <row r="186" spans="2:10" ht="15" customHeight="1">
      <c r="B186" s="737" t="s">
        <v>988</v>
      </c>
      <c r="C186" s="739" t="s">
        <v>1042</v>
      </c>
      <c r="D186" s="741" t="s">
        <v>985</v>
      </c>
      <c r="E186" s="743" t="s">
        <v>987</v>
      </c>
      <c r="F186" s="744"/>
      <c r="G186" s="745"/>
      <c r="H186" s="735" t="s">
        <v>986</v>
      </c>
    </row>
    <row r="187" spans="2:10" ht="15.75" thickBot="1">
      <c r="B187" s="738"/>
      <c r="C187" s="740"/>
      <c r="D187" s="742"/>
      <c r="E187" s="746"/>
      <c r="F187" s="747"/>
      <c r="G187" s="748"/>
      <c r="H187" s="736"/>
    </row>
    <row r="188" spans="2:10">
      <c r="B188" s="544">
        <v>1</v>
      </c>
      <c r="C188" s="521">
        <f>'WK4'!I160</f>
        <v>1757.8537763178072</v>
      </c>
      <c r="D188" s="522">
        <f>'WK4'!J160</f>
        <v>-2908.4050229939726</v>
      </c>
      <c r="E188" s="514">
        <f>'WK4'!K160</f>
        <v>-1150.5512466761654</v>
      </c>
      <c r="F188" s="733" t="str">
        <f t="shared" ref="F188:F217" si="4">IF(ISNUMBER(E188),IF(E188&lt;0,"TENSION",IF(E188&gt;0,"COMPRESSION","")),"")</f>
        <v>TENSION</v>
      </c>
      <c r="G188" s="734"/>
      <c r="H188" s="515" t="str">
        <f>IF(E188="","*",IF(OR(E188&lt;'Helical Piles'!$E$17,E188&gt;'Helical Piles'!$E$16),"NO GOOD","OK"))</f>
        <v>NO GOOD</v>
      </c>
    </row>
    <row r="189" spans="2:10">
      <c r="B189" s="542">
        <v>2</v>
      </c>
      <c r="C189" s="521">
        <f>'WK4'!I161</f>
        <v>1757.8537763178072</v>
      </c>
      <c r="D189" s="522">
        <f>'WK4'!J161</f>
        <v>0</v>
      </c>
      <c r="E189" s="514">
        <f>'WK4'!K161</f>
        <v>1757.8537763178072</v>
      </c>
      <c r="F189" s="729" t="str">
        <f t="shared" si="4"/>
        <v>COMPRESSION</v>
      </c>
      <c r="G189" s="730"/>
      <c r="H189" s="516" t="str">
        <f>IF(E189="","*",IF(OR(E189&lt;'Helical Piles'!$E$17,E189&gt;'Helical Piles'!$E$16),"NO GOOD","OK"))</f>
        <v>NO GOOD</v>
      </c>
    </row>
    <row r="190" spans="2:10">
      <c r="B190" s="542">
        <v>3</v>
      </c>
      <c r="C190" s="521">
        <f>'WK4'!I162</f>
        <v>1757.8537763178072</v>
      </c>
      <c r="D190" s="522">
        <f>'WK4'!J162</f>
        <v>2908.4050229939726</v>
      </c>
      <c r="E190" s="514">
        <f>'WK4'!K162</f>
        <v>4666.2587993117795</v>
      </c>
      <c r="F190" s="729" t="str">
        <f t="shared" si="4"/>
        <v>COMPRESSION</v>
      </c>
      <c r="G190" s="730"/>
      <c r="H190" s="516" t="str">
        <f>IF(E190="","*",IF(OR(E190&lt;'Helical Piles'!$E$17,E190&gt;'Helical Piles'!$E$16),"NO GOOD","OK"))</f>
        <v>NO GOOD</v>
      </c>
    </row>
    <row r="191" spans="2:10">
      <c r="B191" s="542">
        <v>4</v>
      </c>
      <c r="C191" s="521">
        <f>'WK4'!I163</f>
        <v>-1279.7209685507121</v>
      </c>
      <c r="D191" s="522">
        <f>'WK4'!J163</f>
        <v>-2452.1801350634696</v>
      </c>
      <c r="E191" s="514">
        <f>'WK4'!K163</f>
        <v>-3731.9011036141819</v>
      </c>
      <c r="F191" s="729" t="str">
        <f t="shared" si="4"/>
        <v>TENSION</v>
      </c>
      <c r="G191" s="730"/>
      <c r="H191" s="516" t="str">
        <f>IF(E191="","*",IF(OR(E191&lt;'Helical Piles'!$E$17,E191&gt;'Helical Piles'!$E$16),"NO GOOD","OK"))</f>
        <v>NO GOOD</v>
      </c>
    </row>
    <row r="192" spans="2:10">
      <c r="B192" s="542">
        <v>5</v>
      </c>
      <c r="C192" s="521">
        <f>'WK4'!I164</f>
        <v>-1279.7209685507121</v>
      </c>
      <c r="D192" s="522">
        <f>'WK4'!J164</f>
        <v>2452.1801350634696</v>
      </c>
      <c r="E192" s="514">
        <f>'WK4'!K164</f>
        <v>1172.4591665127575</v>
      </c>
      <c r="F192" s="729" t="str">
        <f t="shared" si="4"/>
        <v>COMPRESSION</v>
      </c>
      <c r="G192" s="730"/>
      <c r="H192" s="516" t="str">
        <f>IF(E192="","*",IF(OR(E192&lt;'Helical Piles'!$E$17,E192&gt;'Helical Piles'!$E$16),"NO GOOD","OK"))</f>
        <v>NO GOOD</v>
      </c>
    </row>
    <row r="193" spans="2:8">
      <c r="B193" s="542">
        <v>6</v>
      </c>
      <c r="C193" s="521" t="str">
        <f>'WK4'!I165</f>
        <v/>
      </c>
      <c r="D193" s="522" t="str">
        <f>'WK4'!J165</f>
        <v/>
      </c>
      <c r="E193" s="514" t="str">
        <f>'WK4'!K165</f>
        <v/>
      </c>
      <c r="F193" s="729" t="str">
        <f t="shared" si="4"/>
        <v/>
      </c>
      <c r="G193" s="730"/>
      <c r="H193" s="516" t="str">
        <f>IF(E193="","*",IF(OR(E193&lt;'Helical Piles'!$E$17,E193&gt;'Helical Piles'!$E$16),"NO GOOD","OK"))</f>
        <v>*</v>
      </c>
    </row>
    <row r="194" spans="2:8">
      <c r="B194" s="542">
        <v>7</v>
      </c>
      <c r="C194" s="521" t="str">
        <f>'WK4'!I166</f>
        <v/>
      </c>
      <c r="D194" s="522" t="str">
        <f>'WK4'!J166</f>
        <v/>
      </c>
      <c r="E194" s="514" t="str">
        <f>'WK4'!K166</f>
        <v/>
      </c>
      <c r="F194" s="729" t="str">
        <f t="shared" si="4"/>
        <v/>
      </c>
      <c r="G194" s="730"/>
      <c r="H194" s="516" t="str">
        <f>IF(E194="","*",IF(OR(E194&lt;'Helical Piles'!$E$17,E194&gt;'Helical Piles'!$E$16),"NO GOOD","OK"))</f>
        <v>*</v>
      </c>
    </row>
    <row r="195" spans="2:8">
      <c r="B195" s="542">
        <v>8</v>
      </c>
      <c r="C195" s="521" t="str">
        <f>'WK4'!I167</f>
        <v/>
      </c>
      <c r="D195" s="522" t="str">
        <f>'WK4'!J167</f>
        <v/>
      </c>
      <c r="E195" s="514" t="str">
        <f>'WK4'!K167</f>
        <v/>
      </c>
      <c r="F195" s="729" t="str">
        <f t="shared" si="4"/>
        <v/>
      </c>
      <c r="G195" s="730"/>
      <c r="H195" s="516" t="str">
        <f>IF(E195="","*",IF(OR(E195&lt;'Helical Piles'!$E$17,E195&gt;'Helical Piles'!$E$16),"NO GOOD","OK"))</f>
        <v>*</v>
      </c>
    </row>
    <row r="196" spans="2:8">
      <c r="B196" s="542">
        <v>9</v>
      </c>
      <c r="C196" s="521" t="str">
        <f>'WK4'!I168</f>
        <v/>
      </c>
      <c r="D196" s="522" t="str">
        <f>'WK4'!J168</f>
        <v/>
      </c>
      <c r="E196" s="514" t="str">
        <f>'WK4'!K168</f>
        <v/>
      </c>
      <c r="F196" s="729" t="str">
        <f t="shared" si="4"/>
        <v/>
      </c>
      <c r="G196" s="730"/>
      <c r="H196" s="516" t="str">
        <f>IF(E196="","*",IF(OR(E196&lt;'Helical Piles'!$E$17,E196&gt;'Helical Piles'!$E$16),"NO GOOD","OK"))</f>
        <v>*</v>
      </c>
    </row>
    <row r="197" spans="2:8">
      <c r="B197" s="542">
        <v>10</v>
      </c>
      <c r="C197" s="521" t="str">
        <f>'WK4'!I169</f>
        <v/>
      </c>
      <c r="D197" s="522" t="str">
        <f>'WK4'!J169</f>
        <v/>
      </c>
      <c r="E197" s="514" t="str">
        <f>'WK4'!K169</f>
        <v/>
      </c>
      <c r="F197" s="729" t="str">
        <f t="shared" si="4"/>
        <v/>
      </c>
      <c r="G197" s="730"/>
      <c r="H197" s="516" t="str">
        <f>IF(E197="","*",IF(OR(E197&lt;'Helical Piles'!$E$17,E197&gt;'Helical Piles'!$E$16),"NO GOOD","OK"))</f>
        <v>*</v>
      </c>
    </row>
    <row r="198" spans="2:8">
      <c r="B198" s="542">
        <v>11</v>
      </c>
      <c r="C198" s="521" t="str">
        <f>'WK4'!I170</f>
        <v/>
      </c>
      <c r="D198" s="522" t="str">
        <f>'WK4'!J170</f>
        <v/>
      </c>
      <c r="E198" s="514" t="str">
        <f>'WK4'!K170</f>
        <v/>
      </c>
      <c r="F198" s="729" t="str">
        <f t="shared" si="4"/>
        <v/>
      </c>
      <c r="G198" s="730"/>
      <c r="H198" s="516" t="str">
        <f>IF(E198="","*",IF(OR(E198&lt;'Helical Piles'!$E$17,E198&gt;'Helical Piles'!$E$16),"NO GOOD","OK"))</f>
        <v>*</v>
      </c>
    </row>
    <row r="199" spans="2:8">
      <c r="B199" s="542">
        <v>12</v>
      </c>
      <c r="C199" s="521" t="str">
        <f>'WK4'!I171</f>
        <v/>
      </c>
      <c r="D199" s="522" t="str">
        <f>'WK4'!J171</f>
        <v/>
      </c>
      <c r="E199" s="514" t="str">
        <f>'WK4'!K171</f>
        <v/>
      </c>
      <c r="F199" s="729" t="str">
        <f t="shared" si="4"/>
        <v/>
      </c>
      <c r="G199" s="730"/>
      <c r="H199" s="516" t="str">
        <f>IF(E199="","*",IF(OR(E199&lt;'Helical Piles'!$E$17,E199&gt;'Helical Piles'!$E$16),"NO GOOD","OK"))</f>
        <v>*</v>
      </c>
    </row>
    <row r="200" spans="2:8">
      <c r="B200" s="542">
        <v>13</v>
      </c>
      <c r="C200" s="521" t="str">
        <f>'WK4'!I172</f>
        <v/>
      </c>
      <c r="D200" s="522" t="str">
        <f>'WK4'!J172</f>
        <v/>
      </c>
      <c r="E200" s="514" t="str">
        <f>'WK4'!K172</f>
        <v/>
      </c>
      <c r="F200" s="729" t="str">
        <f t="shared" si="4"/>
        <v/>
      </c>
      <c r="G200" s="730"/>
      <c r="H200" s="516" t="str">
        <f>IF(E200="","*",IF(OR(E200&lt;'Helical Piles'!$E$17,E200&gt;'Helical Piles'!$E$16),"NO GOOD","OK"))</f>
        <v>*</v>
      </c>
    </row>
    <row r="201" spans="2:8">
      <c r="B201" s="542">
        <v>14</v>
      </c>
      <c r="C201" s="521" t="str">
        <f>'WK4'!I173</f>
        <v/>
      </c>
      <c r="D201" s="522" t="str">
        <f>'WK4'!J173</f>
        <v/>
      </c>
      <c r="E201" s="514" t="str">
        <f>'WK4'!K173</f>
        <v/>
      </c>
      <c r="F201" s="729" t="str">
        <f t="shared" si="4"/>
        <v/>
      </c>
      <c r="G201" s="730"/>
      <c r="H201" s="516" t="str">
        <f>IF(E201="","*",IF(OR(E201&lt;'Helical Piles'!$E$17,E201&gt;'Helical Piles'!$E$16),"NO GOOD","OK"))</f>
        <v>*</v>
      </c>
    </row>
    <row r="202" spans="2:8">
      <c r="B202" s="542">
        <v>15</v>
      </c>
      <c r="C202" s="521" t="str">
        <f>'WK4'!I174</f>
        <v/>
      </c>
      <c r="D202" s="522" t="str">
        <f>'WK4'!J174</f>
        <v/>
      </c>
      <c r="E202" s="514" t="str">
        <f>'WK4'!K174</f>
        <v/>
      </c>
      <c r="F202" s="729" t="str">
        <f t="shared" si="4"/>
        <v/>
      </c>
      <c r="G202" s="730"/>
      <c r="H202" s="516" t="str">
        <f>IF(E202="","*",IF(OR(E202&lt;'Helical Piles'!$E$17,E202&gt;'Helical Piles'!$E$16),"NO GOOD","OK"))</f>
        <v>*</v>
      </c>
    </row>
    <row r="203" spans="2:8">
      <c r="B203" s="542">
        <v>16</v>
      </c>
      <c r="C203" s="521" t="str">
        <f>'WK4'!I175</f>
        <v/>
      </c>
      <c r="D203" s="522" t="str">
        <f>'WK4'!J175</f>
        <v/>
      </c>
      <c r="E203" s="514" t="str">
        <f>'WK4'!K175</f>
        <v/>
      </c>
      <c r="F203" s="729" t="str">
        <f t="shared" si="4"/>
        <v/>
      </c>
      <c r="G203" s="730"/>
      <c r="H203" s="516" t="str">
        <f>IF(E203="","*",IF(OR(E203&lt;'Helical Piles'!$E$17,E203&gt;'Helical Piles'!$E$16),"NO GOOD","OK"))</f>
        <v>*</v>
      </c>
    </row>
    <row r="204" spans="2:8">
      <c r="B204" s="542">
        <v>17</v>
      </c>
      <c r="C204" s="521" t="str">
        <f>'WK4'!I176</f>
        <v/>
      </c>
      <c r="D204" s="522" t="str">
        <f>'WK4'!J176</f>
        <v/>
      </c>
      <c r="E204" s="514" t="str">
        <f>'WK4'!K176</f>
        <v/>
      </c>
      <c r="F204" s="729" t="str">
        <f t="shared" si="4"/>
        <v/>
      </c>
      <c r="G204" s="730"/>
      <c r="H204" s="516" t="str">
        <f>IF(E204="","*",IF(OR(E204&lt;'Helical Piles'!$E$17,E204&gt;'Helical Piles'!$E$16),"NO GOOD","OK"))</f>
        <v>*</v>
      </c>
    </row>
    <row r="205" spans="2:8">
      <c r="B205" s="542">
        <v>18</v>
      </c>
      <c r="C205" s="521" t="str">
        <f>'WK4'!I177</f>
        <v/>
      </c>
      <c r="D205" s="522" t="str">
        <f>'WK4'!J177</f>
        <v/>
      </c>
      <c r="E205" s="514" t="str">
        <f>'WK4'!K177</f>
        <v/>
      </c>
      <c r="F205" s="729" t="str">
        <f t="shared" si="4"/>
        <v/>
      </c>
      <c r="G205" s="730"/>
      <c r="H205" s="516" t="str">
        <f>IF(E205="","*",IF(OR(E205&lt;'Helical Piles'!$E$17,E205&gt;'Helical Piles'!$E$16),"NO GOOD","OK"))</f>
        <v>*</v>
      </c>
    </row>
    <row r="206" spans="2:8">
      <c r="B206" s="542">
        <v>19</v>
      </c>
      <c r="C206" s="521" t="str">
        <f>'WK4'!I178</f>
        <v/>
      </c>
      <c r="D206" s="522" t="str">
        <f>'WK4'!J178</f>
        <v/>
      </c>
      <c r="E206" s="514" t="str">
        <f>'WK4'!K178</f>
        <v/>
      </c>
      <c r="F206" s="729" t="str">
        <f t="shared" si="4"/>
        <v/>
      </c>
      <c r="G206" s="730"/>
      <c r="H206" s="516" t="str">
        <f>IF(E206="","*",IF(OR(E206&lt;'Helical Piles'!$E$17,E206&gt;'Helical Piles'!$E$16),"NO GOOD","OK"))</f>
        <v>*</v>
      </c>
    </row>
    <row r="207" spans="2:8">
      <c r="B207" s="542">
        <v>20</v>
      </c>
      <c r="C207" s="521" t="str">
        <f>'WK4'!I179</f>
        <v/>
      </c>
      <c r="D207" s="522" t="str">
        <f>'WK4'!J179</f>
        <v/>
      </c>
      <c r="E207" s="514" t="str">
        <f>'WK4'!K179</f>
        <v/>
      </c>
      <c r="F207" s="729" t="str">
        <f t="shared" si="4"/>
        <v/>
      </c>
      <c r="G207" s="730"/>
      <c r="H207" s="516" t="str">
        <f>IF(E207="","*",IF(OR(E207&lt;'Helical Piles'!$E$17,E207&gt;'Helical Piles'!$E$16),"NO GOOD","OK"))</f>
        <v>*</v>
      </c>
    </row>
    <row r="208" spans="2:8">
      <c r="B208" s="542">
        <v>21</v>
      </c>
      <c r="C208" s="521" t="str">
        <f>'WK4'!I180</f>
        <v/>
      </c>
      <c r="D208" s="522" t="str">
        <f>'WK4'!J180</f>
        <v/>
      </c>
      <c r="E208" s="514" t="str">
        <f>'WK4'!K180</f>
        <v/>
      </c>
      <c r="F208" s="729" t="str">
        <f t="shared" si="4"/>
        <v/>
      </c>
      <c r="G208" s="730"/>
      <c r="H208" s="516" t="str">
        <f>IF(E208="","*",IF(OR(E208&lt;'Helical Piles'!$E$17,E208&gt;'Helical Piles'!$E$16),"NO GOOD","OK"))</f>
        <v>*</v>
      </c>
    </row>
    <row r="209" spans="2:8">
      <c r="B209" s="542">
        <v>22</v>
      </c>
      <c r="C209" s="521" t="str">
        <f>'WK4'!I181</f>
        <v/>
      </c>
      <c r="D209" s="522" t="str">
        <f>'WK4'!J181</f>
        <v/>
      </c>
      <c r="E209" s="514" t="str">
        <f>'WK4'!K181</f>
        <v/>
      </c>
      <c r="F209" s="729" t="str">
        <f t="shared" si="4"/>
        <v/>
      </c>
      <c r="G209" s="730"/>
      <c r="H209" s="516" t="str">
        <f>IF(E209="","*",IF(OR(E209&lt;'Helical Piles'!$E$17,E209&gt;'Helical Piles'!$E$16),"NO GOOD","OK"))</f>
        <v>*</v>
      </c>
    </row>
    <row r="210" spans="2:8">
      <c r="B210" s="542">
        <v>23</v>
      </c>
      <c r="C210" s="521" t="str">
        <f>'WK4'!I182</f>
        <v/>
      </c>
      <c r="D210" s="522" t="str">
        <f>'WK4'!J182</f>
        <v/>
      </c>
      <c r="E210" s="514" t="str">
        <f>'WK4'!K182</f>
        <v/>
      </c>
      <c r="F210" s="729" t="str">
        <f t="shared" si="4"/>
        <v/>
      </c>
      <c r="G210" s="730"/>
      <c r="H210" s="516" t="str">
        <f>IF(E210="","*",IF(OR(E210&lt;'Helical Piles'!$E$17,E210&gt;'Helical Piles'!$E$16),"NO GOOD","OK"))</f>
        <v>*</v>
      </c>
    </row>
    <row r="211" spans="2:8">
      <c r="B211" s="542">
        <v>24</v>
      </c>
      <c r="C211" s="521" t="str">
        <f>'WK4'!I183</f>
        <v/>
      </c>
      <c r="D211" s="522" t="str">
        <f>'WK4'!J183</f>
        <v/>
      </c>
      <c r="E211" s="514" t="str">
        <f>'WK4'!K183</f>
        <v/>
      </c>
      <c r="F211" s="729" t="str">
        <f t="shared" si="4"/>
        <v/>
      </c>
      <c r="G211" s="730"/>
      <c r="H211" s="516" t="str">
        <f>IF(E211="","*",IF(OR(E211&lt;'Helical Piles'!$E$17,E211&gt;'Helical Piles'!$E$16),"NO GOOD","OK"))</f>
        <v>*</v>
      </c>
    </row>
    <row r="212" spans="2:8">
      <c r="B212" s="542">
        <v>25</v>
      </c>
      <c r="C212" s="521" t="str">
        <f>'WK4'!I184</f>
        <v/>
      </c>
      <c r="D212" s="522" t="str">
        <f>'WK4'!J184</f>
        <v/>
      </c>
      <c r="E212" s="514" t="str">
        <f>'WK4'!K184</f>
        <v/>
      </c>
      <c r="F212" s="729" t="str">
        <f t="shared" si="4"/>
        <v/>
      </c>
      <c r="G212" s="730"/>
      <c r="H212" s="516" t="str">
        <f>IF(E212="","*",IF(OR(E212&lt;'Helical Piles'!$E$17,E212&gt;'Helical Piles'!$E$16),"NO GOOD","OK"))</f>
        <v>*</v>
      </c>
    </row>
    <row r="213" spans="2:8">
      <c r="B213" s="542">
        <v>26</v>
      </c>
      <c r="C213" s="521" t="str">
        <f>'WK4'!I185</f>
        <v/>
      </c>
      <c r="D213" s="522" t="str">
        <f>'WK4'!J185</f>
        <v/>
      </c>
      <c r="E213" s="514" t="str">
        <f>'WK4'!K185</f>
        <v/>
      </c>
      <c r="F213" s="729" t="str">
        <f t="shared" si="4"/>
        <v/>
      </c>
      <c r="G213" s="730"/>
      <c r="H213" s="516" t="str">
        <f>IF(E213="","*",IF(OR(E213&lt;'Helical Piles'!$E$17,E213&gt;'Helical Piles'!$E$16),"NO GOOD","OK"))</f>
        <v>*</v>
      </c>
    </row>
    <row r="214" spans="2:8">
      <c r="B214" s="542">
        <v>27</v>
      </c>
      <c r="C214" s="521" t="str">
        <f>'WK4'!I186</f>
        <v/>
      </c>
      <c r="D214" s="522" t="str">
        <f>'WK4'!J186</f>
        <v/>
      </c>
      <c r="E214" s="514" t="str">
        <f>'WK4'!K186</f>
        <v/>
      </c>
      <c r="F214" s="729" t="str">
        <f t="shared" si="4"/>
        <v/>
      </c>
      <c r="G214" s="730"/>
      <c r="H214" s="516" t="str">
        <f>IF(E214="","*",IF(OR(E214&lt;'Helical Piles'!$E$17,E214&gt;'Helical Piles'!$E$16),"NO GOOD","OK"))</f>
        <v>*</v>
      </c>
    </row>
    <row r="215" spans="2:8">
      <c r="B215" s="542">
        <v>28</v>
      </c>
      <c r="C215" s="521" t="str">
        <f>'WK4'!I187</f>
        <v/>
      </c>
      <c r="D215" s="522" t="str">
        <f>'WK4'!J187</f>
        <v/>
      </c>
      <c r="E215" s="514" t="str">
        <f>'WK4'!K187</f>
        <v/>
      </c>
      <c r="F215" s="729" t="str">
        <f t="shared" si="4"/>
        <v/>
      </c>
      <c r="G215" s="730"/>
      <c r="H215" s="516" t="str">
        <f>IF(E215="","*",IF(OR(E215&lt;'Helical Piles'!$E$17,E215&gt;'Helical Piles'!$E$16),"NO GOOD","OK"))</f>
        <v>*</v>
      </c>
    </row>
    <row r="216" spans="2:8">
      <c r="B216" s="542">
        <v>29</v>
      </c>
      <c r="C216" s="521" t="str">
        <f>'WK4'!I188</f>
        <v/>
      </c>
      <c r="D216" s="522" t="str">
        <f>'WK4'!J188</f>
        <v/>
      </c>
      <c r="E216" s="514" t="str">
        <f>'WK4'!K188</f>
        <v/>
      </c>
      <c r="F216" s="729" t="str">
        <f t="shared" si="4"/>
        <v/>
      </c>
      <c r="G216" s="730"/>
      <c r="H216" s="516" t="str">
        <f>IF(E216="","*",IF(OR(E216&lt;'Helical Piles'!$E$17,E216&gt;'Helical Piles'!$E$16),"NO GOOD","OK"))</f>
        <v>*</v>
      </c>
    </row>
    <row r="217" spans="2:8" ht="15.75" thickBot="1">
      <c r="B217" s="543">
        <v>30</v>
      </c>
      <c r="C217" s="523" t="str">
        <f>'WK4'!I189</f>
        <v/>
      </c>
      <c r="D217" s="524" t="str">
        <f>'WK4'!J189</f>
        <v/>
      </c>
      <c r="E217" s="498" t="str">
        <f>'WK4'!K189</f>
        <v/>
      </c>
      <c r="F217" s="731" t="str">
        <f t="shared" si="4"/>
        <v/>
      </c>
      <c r="G217" s="732"/>
      <c r="H217" s="519" t="str">
        <f>IF(E217="","*",IF(OR(E217&lt;'Helical Piles'!$E$17,E217&gt;'Helical Piles'!$E$16),"NO GOOD","OK"))</f>
        <v>*</v>
      </c>
    </row>
    <row r="221" spans="2:8">
      <c r="B221" s="475" t="s">
        <v>1000</v>
      </c>
    </row>
    <row r="222" spans="2:8">
      <c r="B222" s="476" t="s">
        <v>959</v>
      </c>
    </row>
    <row r="223" spans="2:8" ht="9.9499999999999993" customHeight="1"/>
    <row r="224" spans="2:8">
      <c r="B224" s="478" t="s">
        <v>517</v>
      </c>
      <c r="C224" s="520">
        <f>'WK4'!D41</f>
        <v>2824.4049010881463</v>
      </c>
      <c r="D224" s="474" t="s">
        <v>65</v>
      </c>
      <c r="E224" s="478" t="s">
        <v>274</v>
      </c>
      <c r="F224" s="520">
        <f>SQRT(C224^2+C225^2)</f>
        <v>3666.1254484538463</v>
      </c>
      <c r="G224" s="474" t="s">
        <v>65</v>
      </c>
    </row>
    <row r="225" spans="2:10">
      <c r="B225" s="478" t="s">
        <v>994</v>
      </c>
      <c r="C225" s="520">
        <f>'WK4'!D42</f>
        <v>2337.3516548671437</v>
      </c>
      <c r="D225" s="474" t="s">
        <v>65</v>
      </c>
      <c r="E225" s="478" t="s">
        <v>1017</v>
      </c>
      <c r="F225" s="504">
        <f>'Str 2'!E159</f>
        <v>0.27110254003011214</v>
      </c>
      <c r="G225" s="474" t="s">
        <v>10</v>
      </c>
    </row>
    <row r="226" spans="2:10" ht="9.9499999999999993" customHeight="1"/>
    <row r="227" spans="2:10" ht="18.75">
      <c r="B227" s="481"/>
      <c r="C227" s="474"/>
      <c r="D227" s="474"/>
      <c r="E227" s="474"/>
      <c r="F227" s="478"/>
      <c r="G227" s="478" t="s">
        <v>1043</v>
      </c>
      <c r="H227" s="480">
        <f>('Helical Piles'!$D$63-F225)*(C224/C225)</f>
        <v>3.7234936685785973</v>
      </c>
      <c r="I227" s="474" t="s">
        <v>10</v>
      </c>
      <c r="J227" s="474"/>
    </row>
    <row r="228" spans="2:10">
      <c r="B228" s="481"/>
      <c r="C228" s="474"/>
      <c r="D228" s="474"/>
      <c r="E228" s="474"/>
      <c r="F228" s="478"/>
      <c r="G228" s="478" t="s">
        <v>1004</v>
      </c>
      <c r="H228" s="480">
        <f>'Helical Piles'!$H$66-H227</f>
        <v>3.1330063314214023</v>
      </c>
      <c r="I228" s="474" t="s">
        <v>10</v>
      </c>
      <c r="J228" s="474"/>
    </row>
    <row r="229" spans="2:10">
      <c r="B229" s="481"/>
      <c r="C229" s="474"/>
      <c r="D229" s="474"/>
      <c r="E229" s="474"/>
      <c r="F229" s="478"/>
      <c r="G229" s="478" t="s">
        <v>1013</v>
      </c>
      <c r="H229" s="480">
        <f>SIN(RADIANS(DEGREES(ATAN(C225/C224))))*H228</f>
        <v>1.9974596168130123</v>
      </c>
      <c r="I229" s="474" t="s">
        <v>10</v>
      </c>
      <c r="J229" s="474"/>
    </row>
    <row r="230" spans="2:10" ht="18.75">
      <c r="B230" s="481"/>
      <c r="C230" s="474"/>
      <c r="D230" s="474"/>
      <c r="E230" s="474"/>
      <c r="F230" s="478"/>
      <c r="G230" s="538" t="s">
        <v>1044</v>
      </c>
      <c r="H230" s="479">
        <f>'WK4'!T153</f>
        <v>7012.0549646014315</v>
      </c>
      <c r="I230" s="539" t="s">
        <v>65</v>
      </c>
      <c r="J230" s="539"/>
    </row>
    <row r="231" spans="2:10" ht="18.75">
      <c r="B231" s="481"/>
      <c r="C231" s="474"/>
      <c r="D231" s="474"/>
      <c r="E231" s="474"/>
      <c r="F231" s="478"/>
      <c r="G231" s="538" t="s">
        <v>1045</v>
      </c>
      <c r="H231" s="479">
        <f>'WK4'!T154</f>
        <v>941.46830036271547</v>
      </c>
      <c r="I231" s="539" t="s">
        <v>65</v>
      </c>
      <c r="J231" s="539"/>
    </row>
    <row r="232" spans="2:10" ht="18">
      <c r="B232" s="481"/>
      <c r="C232" s="474"/>
      <c r="D232" s="474"/>
      <c r="E232" s="474"/>
      <c r="F232" s="478"/>
      <c r="G232" s="538" t="s">
        <v>1014</v>
      </c>
      <c r="H232" s="479">
        <f>'WK4'!T155</f>
        <v>7074.975433680278</v>
      </c>
      <c r="I232" s="539" t="s">
        <v>65</v>
      </c>
      <c r="J232" s="539"/>
    </row>
    <row r="233" spans="2:10" ht="18.75">
      <c r="B233" s="481"/>
      <c r="C233" s="474"/>
      <c r="D233" s="474"/>
      <c r="E233" s="474"/>
      <c r="F233" s="478"/>
      <c r="G233" s="538" t="s">
        <v>1046</v>
      </c>
      <c r="H233" s="479">
        <f>'WK4'!T156</f>
        <v>-4187.6500635132852</v>
      </c>
      <c r="I233" s="539" t="s">
        <v>65</v>
      </c>
      <c r="J233" s="539"/>
    </row>
    <row r="234" spans="2:10" ht="15.75" thickBot="1"/>
    <row r="235" spans="2:10" ht="15" customHeight="1">
      <c r="B235" s="737" t="s">
        <v>988</v>
      </c>
      <c r="C235" s="739" t="s">
        <v>1042</v>
      </c>
      <c r="D235" s="741" t="s">
        <v>985</v>
      </c>
      <c r="E235" s="743" t="s">
        <v>987</v>
      </c>
      <c r="F235" s="744"/>
      <c r="G235" s="745"/>
      <c r="H235" s="735" t="s">
        <v>986</v>
      </c>
    </row>
    <row r="236" spans="2:10" ht="15.75" thickBot="1">
      <c r="B236" s="738"/>
      <c r="C236" s="740"/>
      <c r="D236" s="742"/>
      <c r="E236" s="746"/>
      <c r="F236" s="747"/>
      <c r="G236" s="748"/>
      <c r="H236" s="736"/>
    </row>
    <row r="237" spans="2:10">
      <c r="B237" s="544">
        <v>1</v>
      </c>
      <c r="C237" s="521">
        <f>'WK4'!U160</f>
        <v>2358.3251445600927</v>
      </c>
      <c r="D237" s="522">
        <f>'WK4'!V160</f>
        <v>-5364.7685068524506</v>
      </c>
      <c r="E237" s="514">
        <f>'WK4'!W160</f>
        <v>-3006.443362292358</v>
      </c>
      <c r="F237" s="733" t="str">
        <f t="shared" ref="F237:F266" si="5">IF(ISNUMBER(E237),IF(E237&lt;0,"TENSION",IF(E237&gt;0,"COMPRESSION","")),"")</f>
        <v>TENSION</v>
      </c>
      <c r="G237" s="734"/>
      <c r="H237" s="515" t="str">
        <f>IF(E237="","*",IF(OR(E237&lt;'Helical Piles'!$G$17,E237&gt;'Helical Piles'!$G$16),"NO GOOD","OK"))</f>
        <v>NO GOOD</v>
      </c>
    </row>
    <row r="238" spans="2:10">
      <c r="B238" s="542">
        <v>2</v>
      </c>
      <c r="C238" s="521">
        <f>'WK4'!U161</f>
        <v>2358.3251445600927</v>
      </c>
      <c r="D238" s="522">
        <f>'WK4'!V161</f>
        <v>0</v>
      </c>
      <c r="E238" s="514">
        <f>'WK4'!W161</f>
        <v>2358.3251445600927</v>
      </c>
      <c r="F238" s="729" t="str">
        <f t="shared" si="5"/>
        <v>COMPRESSION</v>
      </c>
      <c r="G238" s="730"/>
      <c r="H238" s="516" t="str">
        <f>IF(E238="","*",IF(OR(E238&lt;'Helical Piles'!$G$17,E238&gt;'Helical Piles'!$G$16),"NO GOOD","OK"))</f>
        <v>NO GOOD</v>
      </c>
    </row>
    <row r="239" spans="2:10">
      <c r="B239" s="542">
        <v>3</v>
      </c>
      <c r="C239" s="521">
        <f>'WK4'!U162</f>
        <v>2358.3251445600927</v>
      </c>
      <c r="D239" s="522">
        <f>'WK4'!V162</f>
        <v>5364.7685068524506</v>
      </c>
      <c r="E239" s="514">
        <f>'WK4'!W162</f>
        <v>7723.0936514125433</v>
      </c>
      <c r="F239" s="729" t="str">
        <f t="shared" si="5"/>
        <v>COMPRESSION</v>
      </c>
      <c r="G239" s="730"/>
      <c r="H239" s="516" t="str">
        <f>IF(E239="","*",IF(OR(E239&lt;'Helical Piles'!$G$17,E239&gt;'Helical Piles'!$G$16),"NO GOOD","OK"))</f>
        <v>NO GOOD</v>
      </c>
    </row>
    <row r="240" spans="2:10">
      <c r="B240" s="542">
        <v>4</v>
      </c>
      <c r="C240" s="521">
        <f>'WK4'!U163</f>
        <v>-2093.8250317566426</v>
      </c>
      <c r="D240" s="522">
        <f>'WK4'!V163</f>
        <v>-4523.2279059177499</v>
      </c>
      <c r="E240" s="514">
        <f>'WK4'!W163</f>
        <v>-6617.0529376743925</v>
      </c>
      <c r="F240" s="729" t="str">
        <f t="shared" si="5"/>
        <v>TENSION</v>
      </c>
      <c r="G240" s="730"/>
      <c r="H240" s="516" t="str">
        <f>IF(E240="","*",IF(OR(E240&lt;'Helical Piles'!$G$17,E240&gt;'Helical Piles'!$G$16),"NO GOOD","OK"))</f>
        <v>NO GOOD</v>
      </c>
    </row>
    <row r="241" spans="2:8">
      <c r="B241" s="542">
        <v>5</v>
      </c>
      <c r="C241" s="521">
        <f>'WK4'!U164</f>
        <v>-2093.8250317566426</v>
      </c>
      <c r="D241" s="522">
        <f>'WK4'!V164</f>
        <v>4523.2279059177499</v>
      </c>
      <c r="E241" s="514">
        <f>'WK4'!W164</f>
        <v>2429.4028741611073</v>
      </c>
      <c r="F241" s="729" t="str">
        <f t="shared" si="5"/>
        <v>COMPRESSION</v>
      </c>
      <c r="G241" s="730"/>
      <c r="H241" s="516" t="str">
        <f>IF(E241="","*",IF(OR(E241&lt;'Helical Piles'!$G$17,E241&gt;'Helical Piles'!$G$16),"NO GOOD","OK"))</f>
        <v>NO GOOD</v>
      </c>
    </row>
    <row r="242" spans="2:8">
      <c r="B242" s="542">
        <v>6</v>
      </c>
      <c r="C242" s="521" t="str">
        <f>'WK4'!U165</f>
        <v/>
      </c>
      <c r="D242" s="522" t="str">
        <f>'WK4'!V165</f>
        <v/>
      </c>
      <c r="E242" s="514" t="str">
        <f>'WK4'!W165</f>
        <v/>
      </c>
      <c r="F242" s="729" t="str">
        <f t="shared" si="5"/>
        <v/>
      </c>
      <c r="G242" s="730"/>
      <c r="H242" s="516" t="str">
        <f>IF(E242="","*",IF(OR(E242&lt;'Helical Piles'!$G$17,E242&gt;'Helical Piles'!$G$16),"NO GOOD","OK"))</f>
        <v>*</v>
      </c>
    </row>
    <row r="243" spans="2:8">
      <c r="B243" s="542">
        <v>7</v>
      </c>
      <c r="C243" s="521" t="str">
        <f>'WK4'!U166</f>
        <v/>
      </c>
      <c r="D243" s="522" t="str">
        <f>'WK4'!V166</f>
        <v/>
      </c>
      <c r="E243" s="514" t="str">
        <f>'WK4'!W166</f>
        <v/>
      </c>
      <c r="F243" s="729" t="str">
        <f t="shared" si="5"/>
        <v/>
      </c>
      <c r="G243" s="730"/>
      <c r="H243" s="516" t="str">
        <f>IF(E243="","*",IF(OR(E243&lt;'Helical Piles'!$G$17,E243&gt;'Helical Piles'!$G$16),"NO GOOD","OK"))</f>
        <v>*</v>
      </c>
    </row>
    <row r="244" spans="2:8">
      <c r="B244" s="542">
        <v>8</v>
      </c>
      <c r="C244" s="521" t="str">
        <f>'WK4'!U167</f>
        <v/>
      </c>
      <c r="D244" s="522" t="str">
        <f>'WK4'!V167</f>
        <v/>
      </c>
      <c r="E244" s="514" t="str">
        <f>'WK4'!W167</f>
        <v/>
      </c>
      <c r="F244" s="729" t="str">
        <f t="shared" si="5"/>
        <v/>
      </c>
      <c r="G244" s="730"/>
      <c r="H244" s="516" t="str">
        <f>IF(E244="","*",IF(OR(E244&lt;'Helical Piles'!$G$17,E244&gt;'Helical Piles'!$G$16),"NO GOOD","OK"))</f>
        <v>*</v>
      </c>
    </row>
    <row r="245" spans="2:8">
      <c r="B245" s="542">
        <v>9</v>
      </c>
      <c r="C245" s="521" t="str">
        <f>'WK4'!U168</f>
        <v/>
      </c>
      <c r="D245" s="522" t="str">
        <f>'WK4'!V168</f>
        <v/>
      </c>
      <c r="E245" s="514" t="str">
        <f>'WK4'!W168</f>
        <v/>
      </c>
      <c r="F245" s="729" t="str">
        <f t="shared" si="5"/>
        <v/>
      </c>
      <c r="G245" s="730"/>
      <c r="H245" s="516" t="str">
        <f>IF(E245="","*",IF(OR(E245&lt;'Helical Piles'!$G$17,E245&gt;'Helical Piles'!$G$16),"NO GOOD","OK"))</f>
        <v>*</v>
      </c>
    </row>
    <row r="246" spans="2:8">
      <c r="B246" s="542">
        <v>10</v>
      </c>
      <c r="C246" s="521" t="str">
        <f>'WK4'!U169</f>
        <v/>
      </c>
      <c r="D246" s="522" t="str">
        <f>'WK4'!V169</f>
        <v/>
      </c>
      <c r="E246" s="514" t="str">
        <f>'WK4'!W169</f>
        <v/>
      </c>
      <c r="F246" s="729" t="str">
        <f t="shared" si="5"/>
        <v/>
      </c>
      <c r="G246" s="730"/>
      <c r="H246" s="516" t="str">
        <f>IF(E246="","*",IF(OR(E246&lt;'Helical Piles'!$G$17,E246&gt;'Helical Piles'!$G$16),"NO GOOD","OK"))</f>
        <v>*</v>
      </c>
    </row>
    <row r="247" spans="2:8">
      <c r="B247" s="542">
        <v>11</v>
      </c>
      <c r="C247" s="521" t="str">
        <f>'WK4'!U170</f>
        <v/>
      </c>
      <c r="D247" s="522" t="str">
        <f>'WK4'!V170</f>
        <v/>
      </c>
      <c r="E247" s="514" t="str">
        <f>'WK4'!W170</f>
        <v/>
      </c>
      <c r="F247" s="729" t="str">
        <f t="shared" si="5"/>
        <v/>
      </c>
      <c r="G247" s="730"/>
      <c r="H247" s="516" t="str">
        <f>IF(E247="","*",IF(OR(E247&lt;'Helical Piles'!$G$17,E247&gt;'Helical Piles'!$G$16),"NO GOOD","OK"))</f>
        <v>*</v>
      </c>
    </row>
    <row r="248" spans="2:8">
      <c r="B248" s="542">
        <v>12</v>
      </c>
      <c r="C248" s="521" t="str">
        <f>'WK4'!U171</f>
        <v/>
      </c>
      <c r="D248" s="522" t="str">
        <f>'WK4'!V171</f>
        <v/>
      </c>
      <c r="E248" s="514" t="str">
        <f>'WK4'!W171</f>
        <v/>
      </c>
      <c r="F248" s="729" t="str">
        <f t="shared" si="5"/>
        <v/>
      </c>
      <c r="G248" s="730"/>
      <c r="H248" s="516" t="str">
        <f>IF(E248="","*",IF(OR(E248&lt;'Helical Piles'!$G$17,E248&gt;'Helical Piles'!$G$16),"NO GOOD","OK"))</f>
        <v>*</v>
      </c>
    </row>
    <row r="249" spans="2:8">
      <c r="B249" s="542">
        <v>13</v>
      </c>
      <c r="C249" s="521" t="str">
        <f>'WK4'!U172</f>
        <v/>
      </c>
      <c r="D249" s="522" t="str">
        <f>'WK4'!V172</f>
        <v/>
      </c>
      <c r="E249" s="514" t="str">
        <f>'WK4'!W172</f>
        <v/>
      </c>
      <c r="F249" s="729" t="str">
        <f t="shared" si="5"/>
        <v/>
      </c>
      <c r="G249" s="730"/>
      <c r="H249" s="516" t="str">
        <f>IF(E249="","*",IF(OR(E249&lt;'Helical Piles'!$G$17,E249&gt;'Helical Piles'!$G$16),"NO GOOD","OK"))</f>
        <v>*</v>
      </c>
    </row>
    <row r="250" spans="2:8">
      <c r="B250" s="542">
        <v>14</v>
      </c>
      <c r="C250" s="521" t="str">
        <f>'WK4'!U173</f>
        <v/>
      </c>
      <c r="D250" s="522" t="str">
        <f>'WK4'!V173</f>
        <v/>
      </c>
      <c r="E250" s="514" t="str">
        <f>'WK4'!W173</f>
        <v/>
      </c>
      <c r="F250" s="729" t="str">
        <f t="shared" si="5"/>
        <v/>
      </c>
      <c r="G250" s="730"/>
      <c r="H250" s="516" t="str">
        <f>IF(E250="","*",IF(OR(E250&lt;'Helical Piles'!$G$17,E250&gt;'Helical Piles'!$G$16),"NO GOOD","OK"))</f>
        <v>*</v>
      </c>
    </row>
    <row r="251" spans="2:8">
      <c r="B251" s="542">
        <v>15</v>
      </c>
      <c r="C251" s="521" t="str">
        <f>'WK4'!U174</f>
        <v/>
      </c>
      <c r="D251" s="522" t="str">
        <f>'WK4'!V174</f>
        <v/>
      </c>
      <c r="E251" s="514" t="str">
        <f>'WK4'!W174</f>
        <v/>
      </c>
      <c r="F251" s="729" t="str">
        <f t="shared" si="5"/>
        <v/>
      </c>
      <c r="G251" s="730"/>
      <c r="H251" s="516" t="str">
        <f>IF(E251="","*",IF(OR(E251&lt;'Helical Piles'!$G$17,E251&gt;'Helical Piles'!$G$16),"NO GOOD","OK"))</f>
        <v>*</v>
      </c>
    </row>
    <row r="252" spans="2:8">
      <c r="B252" s="542">
        <v>16</v>
      </c>
      <c r="C252" s="521" t="str">
        <f>'WK4'!U175</f>
        <v/>
      </c>
      <c r="D252" s="522" t="str">
        <f>'WK4'!V175</f>
        <v/>
      </c>
      <c r="E252" s="514" t="str">
        <f>'WK4'!W175</f>
        <v/>
      </c>
      <c r="F252" s="729" t="str">
        <f t="shared" si="5"/>
        <v/>
      </c>
      <c r="G252" s="730"/>
      <c r="H252" s="516" t="str">
        <f>IF(E252="","*",IF(OR(E252&lt;'Helical Piles'!$G$17,E252&gt;'Helical Piles'!$G$16),"NO GOOD","OK"))</f>
        <v>*</v>
      </c>
    </row>
    <row r="253" spans="2:8">
      <c r="B253" s="542">
        <v>17</v>
      </c>
      <c r="C253" s="521" t="str">
        <f>'WK4'!U176</f>
        <v/>
      </c>
      <c r="D253" s="522" t="str">
        <f>'WK4'!V176</f>
        <v/>
      </c>
      <c r="E253" s="514" t="str">
        <f>'WK4'!W176</f>
        <v/>
      </c>
      <c r="F253" s="729" t="str">
        <f t="shared" si="5"/>
        <v/>
      </c>
      <c r="G253" s="730"/>
      <c r="H253" s="516" t="str">
        <f>IF(E253="","*",IF(OR(E253&lt;'Helical Piles'!$G$17,E253&gt;'Helical Piles'!$G$16),"NO GOOD","OK"))</f>
        <v>*</v>
      </c>
    </row>
    <row r="254" spans="2:8">
      <c r="B254" s="542">
        <v>18</v>
      </c>
      <c r="C254" s="521" t="str">
        <f>'WK4'!U177</f>
        <v/>
      </c>
      <c r="D254" s="522" t="str">
        <f>'WK4'!V177</f>
        <v/>
      </c>
      <c r="E254" s="514" t="str">
        <f>'WK4'!W177</f>
        <v/>
      </c>
      <c r="F254" s="729" t="str">
        <f t="shared" si="5"/>
        <v/>
      </c>
      <c r="G254" s="730"/>
      <c r="H254" s="516" t="str">
        <f>IF(E254="","*",IF(OR(E254&lt;'Helical Piles'!$G$17,E254&gt;'Helical Piles'!$G$16),"NO GOOD","OK"))</f>
        <v>*</v>
      </c>
    </row>
    <row r="255" spans="2:8">
      <c r="B255" s="542">
        <v>19</v>
      </c>
      <c r="C255" s="521" t="str">
        <f>'WK4'!U178</f>
        <v/>
      </c>
      <c r="D255" s="522" t="str">
        <f>'WK4'!V178</f>
        <v/>
      </c>
      <c r="E255" s="514" t="str">
        <f>'WK4'!W178</f>
        <v/>
      </c>
      <c r="F255" s="729" t="str">
        <f t="shared" si="5"/>
        <v/>
      </c>
      <c r="G255" s="730"/>
      <c r="H255" s="516" t="str">
        <f>IF(E255="","*",IF(OR(E255&lt;'Helical Piles'!$G$17,E255&gt;'Helical Piles'!$G$16),"NO GOOD","OK"))</f>
        <v>*</v>
      </c>
    </row>
    <row r="256" spans="2:8">
      <c r="B256" s="542">
        <v>20</v>
      </c>
      <c r="C256" s="521" t="str">
        <f>'WK4'!U179</f>
        <v/>
      </c>
      <c r="D256" s="522" t="str">
        <f>'WK4'!V179</f>
        <v/>
      </c>
      <c r="E256" s="514" t="str">
        <f>'WK4'!W179</f>
        <v/>
      </c>
      <c r="F256" s="729" t="str">
        <f t="shared" si="5"/>
        <v/>
      </c>
      <c r="G256" s="730"/>
      <c r="H256" s="516" t="str">
        <f>IF(E256="","*",IF(OR(E256&lt;'Helical Piles'!$G$17,E256&gt;'Helical Piles'!$G$16),"NO GOOD","OK"))</f>
        <v>*</v>
      </c>
    </row>
    <row r="257" spans="2:8">
      <c r="B257" s="542">
        <v>21</v>
      </c>
      <c r="C257" s="521" t="str">
        <f>'WK4'!U180</f>
        <v/>
      </c>
      <c r="D257" s="522" t="str">
        <f>'WK4'!V180</f>
        <v/>
      </c>
      <c r="E257" s="514" t="str">
        <f>'WK4'!W180</f>
        <v/>
      </c>
      <c r="F257" s="729" t="str">
        <f t="shared" si="5"/>
        <v/>
      </c>
      <c r="G257" s="730"/>
      <c r="H257" s="516" t="str">
        <f>IF(E257="","*",IF(OR(E257&lt;'Helical Piles'!$G$17,E257&gt;'Helical Piles'!$G$16),"NO GOOD","OK"))</f>
        <v>*</v>
      </c>
    </row>
    <row r="258" spans="2:8">
      <c r="B258" s="542">
        <v>22</v>
      </c>
      <c r="C258" s="521" t="str">
        <f>'WK4'!U181</f>
        <v/>
      </c>
      <c r="D258" s="522" t="str">
        <f>'WK4'!V181</f>
        <v/>
      </c>
      <c r="E258" s="514" t="str">
        <f>'WK4'!W181</f>
        <v/>
      </c>
      <c r="F258" s="729" t="str">
        <f t="shared" si="5"/>
        <v/>
      </c>
      <c r="G258" s="730"/>
      <c r="H258" s="516" t="str">
        <f>IF(E258="","*",IF(OR(E258&lt;'Helical Piles'!$G$17,E258&gt;'Helical Piles'!$G$16),"NO GOOD","OK"))</f>
        <v>*</v>
      </c>
    </row>
    <row r="259" spans="2:8">
      <c r="B259" s="542">
        <v>23</v>
      </c>
      <c r="C259" s="521" t="str">
        <f>'WK4'!U182</f>
        <v/>
      </c>
      <c r="D259" s="522" t="str">
        <f>'WK4'!V182</f>
        <v/>
      </c>
      <c r="E259" s="514" t="str">
        <f>'WK4'!W182</f>
        <v/>
      </c>
      <c r="F259" s="729" t="str">
        <f t="shared" si="5"/>
        <v/>
      </c>
      <c r="G259" s="730"/>
      <c r="H259" s="516" t="str">
        <f>IF(E259="","*",IF(OR(E259&lt;'Helical Piles'!$G$17,E259&gt;'Helical Piles'!$G$16),"NO GOOD","OK"))</f>
        <v>*</v>
      </c>
    </row>
    <row r="260" spans="2:8">
      <c r="B260" s="542">
        <v>24</v>
      </c>
      <c r="C260" s="521" t="str">
        <f>'WK4'!U183</f>
        <v/>
      </c>
      <c r="D260" s="522" t="str">
        <f>'WK4'!V183</f>
        <v/>
      </c>
      <c r="E260" s="514" t="str">
        <f>'WK4'!W183</f>
        <v/>
      </c>
      <c r="F260" s="729" t="str">
        <f t="shared" si="5"/>
        <v/>
      </c>
      <c r="G260" s="730"/>
      <c r="H260" s="516" t="str">
        <f>IF(E260="","*",IF(OR(E260&lt;'Helical Piles'!$G$17,E260&gt;'Helical Piles'!$G$16),"NO GOOD","OK"))</f>
        <v>*</v>
      </c>
    </row>
    <row r="261" spans="2:8">
      <c r="B261" s="542">
        <v>25</v>
      </c>
      <c r="C261" s="521" t="str">
        <f>'WK4'!U184</f>
        <v/>
      </c>
      <c r="D261" s="522" t="str">
        <f>'WK4'!V184</f>
        <v/>
      </c>
      <c r="E261" s="514" t="str">
        <f>'WK4'!W184</f>
        <v/>
      </c>
      <c r="F261" s="729" t="str">
        <f t="shared" si="5"/>
        <v/>
      </c>
      <c r="G261" s="730"/>
      <c r="H261" s="516" t="str">
        <f>IF(E261="","*",IF(OR(E261&lt;'Helical Piles'!$G$17,E261&gt;'Helical Piles'!$G$16),"NO GOOD","OK"))</f>
        <v>*</v>
      </c>
    </row>
    <row r="262" spans="2:8">
      <c r="B262" s="542">
        <v>26</v>
      </c>
      <c r="C262" s="521" t="str">
        <f>'WK4'!U185</f>
        <v/>
      </c>
      <c r="D262" s="522" t="str">
        <f>'WK4'!V185</f>
        <v/>
      </c>
      <c r="E262" s="514" t="str">
        <f>'WK4'!W185</f>
        <v/>
      </c>
      <c r="F262" s="729" t="str">
        <f t="shared" si="5"/>
        <v/>
      </c>
      <c r="G262" s="730"/>
      <c r="H262" s="516" t="str">
        <f>IF(E262="","*",IF(OR(E262&lt;'Helical Piles'!$G$17,E262&gt;'Helical Piles'!$G$16),"NO GOOD","OK"))</f>
        <v>*</v>
      </c>
    </row>
    <row r="263" spans="2:8">
      <c r="B263" s="542">
        <v>27</v>
      </c>
      <c r="C263" s="521" t="str">
        <f>'WK4'!U186</f>
        <v/>
      </c>
      <c r="D263" s="522" t="str">
        <f>'WK4'!V186</f>
        <v/>
      </c>
      <c r="E263" s="514" t="str">
        <f>'WK4'!W186</f>
        <v/>
      </c>
      <c r="F263" s="729" t="str">
        <f t="shared" si="5"/>
        <v/>
      </c>
      <c r="G263" s="730"/>
      <c r="H263" s="516" t="str">
        <f>IF(E263="","*",IF(OR(E263&lt;'Helical Piles'!$G$17,E263&gt;'Helical Piles'!$G$16),"NO GOOD","OK"))</f>
        <v>*</v>
      </c>
    </row>
    <row r="264" spans="2:8">
      <c r="B264" s="542">
        <v>28</v>
      </c>
      <c r="C264" s="521" t="str">
        <f>'WK4'!U187</f>
        <v/>
      </c>
      <c r="D264" s="522" t="str">
        <f>'WK4'!V187</f>
        <v/>
      </c>
      <c r="E264" s="514" t="str">
        <f>'WK4'!W187</f>
        <v/>
      </c>
      <c r="F264" s="729" t="str">
        <f t="shared" si="5"/>
        <v/>
      </c>
      <c r="G264" s="730"/>
      <c r="H264" s="516" t="str">
        <f>IF(E264="","*",IF(OR(E264&lt;'Helical Piles'!$G$17,E264&gt;'Helical Piles'!$G$16),"NO GOOD","OK"))</f>
        <v>*</v>
      </c>
    </row>
    <row r="265" spans="2:8">
      <c r="B265" s="542">
        <v>29</v>
      </c>
      <c r="C265" s="521" t="str">
        <f>'WK4'!U188</f>
        <v/>
      </c>
      <c r="D265" s="522" t="str">
        <f>'WK4'!V188</f>
        <v/>
      </c>
      <c r="E265" s="514" t="str">
        <f>'WK4'!W188</f>
        <v/>
      </c>
      <c r="F265" s="729" t="str">
        <f t="shared" si="5"/>
        <v/>
      </c>
      <c r="G265" s="730"/>
      <c r="H265" s="516" t="str">
        <f>IF(E265="","*",IF(OR(E265&lt;'Helical Piles'!$G$17,E265&gt;'Helical Piles'!$G$16),"NO GOOD","OK"))</f>
        <v>*</v>
      </c>
    </row>
    <row r="266" spans="2:8" ht="15.75" thickBot="1">
      <c r="B266" s="543">
        <v>30</v>
      </c>
      <c r="C266" s="523" t="str">
        <f>'WK4'!U189</f>
        <v/>
      </c>
      <c r="D266" s="524" t="str">
        <f>'WK4'!V189</f>
        <v/>
      </c>
      <c r="E266" s="498" t="str">
        <f>'WK4'!W189</f>
        <v/>
      </c>
      <c r="F266" s="731" t="str">
        <f t="shared" si="5"/>
        <v/>
      </c>
      <c r="G266" s="732"/>
      <c r="H266" s="519" t="str">
        <f>IF(E266="","*",IF(OR(E266&lt;'Helical Piles'!$G$17,E266&gt;'Helical Piles'!$G$16),"NO GOOD","OK"))</f>
        <v>*</v>
      </c>
    </row>
    <row r="270" spans="2:8">
      <c r="B270" s="475" t="s">
        <v>1001</v>
      </c>
    </row>
    <row r="271" spans="2:8">
      <c r="B271" s="476" t="s">
        <v>959</v>
      </c>
    </row>
    <row r="272" spans="2:8" ht="9.9499999999999993" customHeight="1"/>
    <row r="273" spans="2:10">
      <c r="B273" s="478" t="s">
        <v>966</v>
      </c>
      <c r="C273" s="520">
        <f>'WK4'!D49</f>
        <v>2640.1686398271754</v>
      </c>
      <c r="D273" s="474" t="s">
        <v>65</v>
      </c>
      <c r="E273" s="478" t="s">
        <v>274</v>
      </c>
      <c r="F273" s="520">
        <f>SQRT(C273^2+C274^2)</f>
        <v>3158.2407932308993</v>
      </c>
      <c r="G273" s="474" t="s">
        <v>65</v>
      </c>
    </row>
    <row r="274" spans="2:10">
      <c r="B274" s="478" t="s">
        <v>994</v>
      </c>
      <c r="C274" s="520">
        <f>'WK4'!D50</f>
        <v>1733.2035256428665</v>
      </c>
      <c r="D274" s="474" t="s">
        <v>65</v>
      </c>
      <c r="E274" s="478" t="s">
        <v>1017</v>
      </c>
      <c r="F274" s="504">
        <f>'Str 3'!E142</f>
        <v>0.58924873831478697</v>
      </c>
      <c r="G274" s="474" t="s">
        <v>10</v>
      </c>
    </row>
    <row r="275" spans="2:10" ht="9.9499999999999993" customHeight="1"/>
    <row r="276" spans="2:10" ht="18.75">
      <c r="C276" s="474"/>
      <c r="D276" s="474"/>
      <c r="E276" s="474"/>
      <c r="F276" s="478"/>
      <c r="G276" s="478" t="s">
        <v>1043</v>
      </c>
      <c r="H276" s="480">
        <f>('Helical Piles'!$D$63-F274)*(C273/C274)</f>
        <v>4.2092282972700525</v>
      </c>
      <c r="I276" s="474" t="s">
        <v>10</v>
      </c>
      <c r="J276" s="474"/>
    </row>
    <row r="277" spans="2:10">
      <c r="C277" s="474"/>
      <c r="D277" s="474"/>
      <c r="E277" s="474"/>
      <c r="F277" s="478"/>
      <c r="G277" s="478" t="s">
        <v>1004</v>
      </c>
      <c r="H277" s="480">
        <f>'Helical Piles'!$H$66-H276</f>
        <v>2.6472717027299471</v>
      </c>
      <c r="I277" s="474" t="s">
        <v>10</v>
      </c>
      <c r="J277" s="474"/>
    </row>
    <row r="278" spans="2:10">
      <c r="C278" s="474"/>
      <c r="D278" s="474"/>
      <c r="E278" s="474"/>
      <c r="F278" s="478"/>
      <c r="G278" s="478" t="s">
        <v>1013</v>
      </c>
      <c r="H278" s="480">
        <f>SIN(RADIANS(DEGREES(ATAN(C274/C273))))*H277</f>
        <v>1.4527900020607105</v>
      </c>
      <c r="I278" s="474" t="s">
        <v>10</v>
      </c>
      <c r="J278" s="474"/>
    </row>
    <row r="279" spans="2:10" ht="18.75">
      <c r="C279" s="474"/>
      <c r="D279" s="474"/>
      <c r="E279" s="474"/>
      <c r="F279" s="478"/>
      <c r="G279" s="538" t="s">
        <v>1044</v>
      </c>
      <c r="H279" s="479">
        <f>'WK4'!H195</f>
        <v>5199.6105769285996</v>
      </c>
      <c r="I279" s="539" t="s">
        <v>65</v>
      </c>
      <c r="J279" s="539"/>
    </row>
    <row r="280" spans="2:10" ht="18.75">
      <c r="C280" s="474"/>
      <c r="D280" s="474"/>
      <c r="E280" s="474"/>
      <c r="F280" s="478"/>
      <c r="G280" s="538" t="s">
        <v>1045</v>
      </c>
      <c r="H280" s="479">
        <f>'WK4'!H196</f>
        <v>880.0562132757251</v>
      </c>
      <c r="I280" s="539" t="s">
        <v>65</v>
      </c>
      <c r="J280" s="539"/>
    </row>
    <row r="281" spans="2:10" ht="18">
      <c r="C281" s="474"/>
      <c r="D281" s="474"/>
      <c r="E281" s="474"/>
      <c r="F281" s="478"/>
      <c r="G281" s="538" t="s">
        <v>1014</v>
      </c>
      <c r="H281" s="479">
        <f>'WK4'!H197</f>
        <v>5273.5613289534213</v>
      </c>
      <c r="I281" s="539" t="s">
        <v>65</v>
      </c>
      <c r="J281" s="539"/>
    </row>
    <row r="282" spans="2:10" ht="18.75">
      <c r="C282" s="474"/>
      <c r="D282" s="474"/>
      <c r="E282" s="474"/>
      <c r="F282" s="478"/>
      <c r="G282" s="538" t="s">
        <v>1046</v>
      </c>
      <c r="H282" s="479">
        <f>'WK4'!H198</f>
        <v>-2559.4419371014242</v>
      </c>
      <c r="I282" s="539" t="s">
        <v>65</v>
      </c>
      <c r="J282" s="539"/>
    </row>
    <row r="283" spans="2:10" ht="15.75" thickBot="1"/>
    <row r="284" spans="2:10" ht="15" customHeight="1">
      <c r="B284" s="737" t="s">
        <v>988</v>
      </c>
      <c r="C284" s="739" t="s">
        <v>1042</v>
      </c>
      <c r="D284" s="741" t="s">
        <v>985</v>
      </c>
      <c r="E284" s="743" t="s">
        <v>987</v>
      </c>
      <c r="F284" s="744"/>
      <c r="G284" s="745"/>
      <c r="H284" s="735" t="s">
        <v>986</v>
      </c>
    </row>
    <row r="285" spans="2:10" ht="15.75" thickBot="1">
      <c r="B285" s="738"/>
      <c r="C285" s="740"/>
      <c r="D285" s="742"/>
      <c r="E285" s="746"/>
      <c r="F285" s="747"/>
      <c r="G285" s="748"/>
      <c r="H285" s="736"/>
    </row>
    <row r="286" spans="2:10">
      <c r="B286" s="544">
        <v>1</v>
      </c>
      <c r="C286" s="521">
        <f>'WK4'!I202</f>
        <v>1757.8537763178072</v>
      </c>
      <c r="D286" s="522">
        <f>'WK4'!J202</f>
        <v>-2908.4050229939726</v>
      </c>
      <c r="E286" s="514">
        <f>'WK4'!K202</f>
        <v>-1150.5512466761654</v>
      </c>
      <c r="F286" s="733" t="str">
        <f t="shared" ref="F286:F315" si="6">IF(ISNUMBER(E286),IF(E286&lt;0,"TENSION",IF(E286&gt;0,"COMPRESSION","")),"")</f>
        <v>TENSION</v>
      </c>
      <c r="G286" s="734"/>
      <c r="H286" s="515" t="str">
        <f>IF(E286="","*",IF(OR(E286&lt;'Helical Piles'!$E$17,E286&gt;'Helical Piles'!$E$16),"NO GOOD","OK"))</f>
        <v>NO GOOD</v>
      </c>
    </row>
    <row r="287" spans="2:10">
      <c r="B287" s="542">
        <v>2</v>
      </c>
      <c r="C287" s="521">
        <f>'WK4'!I203</f>
        <v>1757.8537763178072</v>
      </c>
      <c r="D287" s="522">
        <f>'WK4'!J203</f>
        <v>0</v>
      </c>
      <c r="E287" s="514">
        <f>'WK4'!K203</f>
        <v>1757.8537763178072</v>
      </c>
      <c r="F287" s="729" t="str">
        <f t="shared" si="6"/>
        <v>COMPRESSION</v>
      </c>
      <c r="G287" s="730"/>
      <c r="H287" s="516" t="str">
        <f>IF(E287="","*",IF(OR(E287&lt;'Helical Piles'!$E$17,E287&gt;'Helical Piles'!$E$16),"NO GOOD","OK"))</f>
        <v>NO GOOD</v>
      </c>
    </row>
    <row r="288" spans="2:10">
      <c r="B288" s="542">
        <v>3</v>
      </c>
      <c r="C288" s="521">
        <f>'WK4'!I204</f>
        <v>1757.8537763178072</v>
      </c>
      <c r="D288" s="522">
        <f>'WK4'!J204</f>
        <v>2908.4050229939726</v>
      </c>
      <c r="E288" s="514">
        <f>'WK4'!K204</f>
        <v>4666.2587993117795</v>
      </c>
      <c r="F288" s="729" t="str">
        <f t="shared" si="6"/>
        <v>COMPRESSION</v>
      </c>
      <c r="G288" s="730"/>
      <c r="H288" s="516" t="str">
        <f>IF(E288="","*",IF(OR(E288&lt;'Helical Piles'!$E$17,E288&gt;'Helical Piles'!$E$16),"NO GOOD","OK"))</f>
        <v>NO GOOD</v>
      </c>
    </row>
    <row r="289" spans="2:8">
      <c r="B289" s="542">
        <v>4</v>
      </c>
      <c r="C289" s="521">
        <f>'WK4'!I205</f>
        <v>-1279.7209685507121</v>
      </c>
      <c r="D289" s="522">
        <f>'WK4'!J205</f>
        <v>-2452.1801350634696</v>
      </c>
      <c r="E289" s="514">
        <f>'WK4'!K205</f>
        <v>-3731.9011036141819</v>
      </c>
      <c r="F289" s="729" t="str">
        <f t="shared" si="6"/>
        <v>TENSION</v>
      </c>
      <c r="G289" s="730"/>
      <c r="H289" s="516" t="str">
        <f>IF(E289="","*",IF(OR(E289&lt;'Helical Piles'!$E$17,E289&gt;'Helical Piles'!$E$16),"NO GOOD","OK"))</f>
        <v>NO GOOD</v>
      </c>
    </row>
    <row r="290" spans="2:8">
      <c r="B290" s="542">
        <v>5</v>
      </c>
      <c r="C290" s="521">
        <f>'WK4'!I206</f>
        <v>-1279.7209685507121</v>
      </c>
      <c r="D290" s="522">
        <f>'WK4'!J206</f>
        <v>2452.1801350634696</v>
      </c>
      <c r="E290" s="514">
        <f>'WK4'!K206</f>
        <v>1172.4591665127575</v>
      </c>
      <c r="F290" s="729" t="str">
        <f t="shared" si="6"/>
        <v>COMPRESSION</v>
      </c>
      <c r="G290" s="730"/>
      <c r="H290" s="516" t="str">
        <f>IF(E290="","*",IF(OR(E290&lt;'Helical Piles'!$E$17,E290&gt;'Helical Piles'!$E$16),"NO GOOD","OK"))</f>
        <v>NO GOOD</v>
      </c>
    </row>
    <row r="291" spans="2:8">
      <c r="B291" s="542">
        <v>6</v>
      </c>
      <c r="C291" s="521" t="str">
        <f>'WK4'!I207</f>
        <v/>
      </c>
      <c r="D291" s="522" t="str">
        <f>'WK4'!J207</f>
        <v/>
      </c>
      <c r="E291" s="514" t="str">
        <f>'WK4'!K207</f>
        <v/>
      </c>
      <c r="F291" s="729" t="str">
        <f t="shared" si="6"/>
        <v/>
      </c>
      <c r="G291" s="730"/>
      <c r="H291" s="516" t="str">
        <f>IF(E291="","*",IF(OR(E291&lt;'Helical Piles'!$E$17,E291&gt;'Helical Piles'!$E$16),"NO GOOD","OK"))</f>
        <v>*</v>
      </c>
    </row>
    <row r="292" spans="2:8">
      <c r="B292" s="542">
        <v>7</v>
      </c>
      <c r="C292" s="521" t="str">
        <f>'WK4'!I208</f>
        <v/>
      </c>
      <c r="D292" s="522" t="str">
        <f>'WK4'!J208</f>
        <v/>
      </c>
      <c r="E292" s="514" t="str">
        <f>'WK4'!K208</f>
        <v/>
      </c>
      <c r="F292" s="729" t="str">
        <f t="shared" si="6"/>
        <v/>
      </c>
      <c r="G292" s="730"/>
      <c r="H292" s="516" t="str">
        <f>IF(E292="","*",IF(OR(E292&lt;'Helical Piles'!$E$17,E292&gt;'Helical Piles'!$E$16),"NO GOOD","OK"))</f>
        <v>*</v>
      </c>
    </row>
    <row r="293" spans="2:8">
      <c r="B293" s="542">
        <v>8</v>
      </c>
      <c r="C293" s="521" t="str">
        <f>'WK4'!I209</f>
        <v/>
      </c>
      <c r="D293" s="522" t="str">
        <f>'WK4'!J209</f>
        <v/>
      </c>
      <c r="E293" s="514" t="str">
        <f>'WK4'!K209</f>
        <v/>
      </c>
      <c r="F293" s="729" t="str">
        <f t="shared" si="6"/>
        <v/>
      </c>
      <c r="G293" s="730"/>
      <c r="H293" s="516" t="str">
        <f>IF(E293="","*",IF(OR(E293&lt;'Helical Piles'!$E$17,E293&gt;'Helical Piles'!$E$16),"NO GOOD","OK"))</f>
        <v>*</v>
      </c>
    </row>
    <row r="294" spans="2:8">
      <c r="B294" s="542">
        <v>9</v>
      </c>
      <c r="C294" s="521" t="str">
        <f>'WK4'!I210</f>
        <v/>
      </c>
      <c r="D294" s="522" t="str">
        <f>'WK4'!J210</f>
        <v/>
      </c>
      <c r="E294" s="514" t="str">
        <f>'WK4'!K210</f>
        <v/>
      </c>
      <c r="F294" s="729" t="str">
        <f t="shared" si="6"/>
        <v/>
      </c>
      <c r="G294" s="730"/>
      <c r="H294" s="516" t="str">
        <f>IF(E294="","*",IF(OR(E294&lt;'Helical Piles'!$E$17,E294&gt;'Helical Piles'!$E$16),"NO GOOD","OK"))</f>
        <v>*</v>
      </c>
    </row>
    <row r="295" spans="2:8">
      <c r="B295" s="542">
        <v>10</v>
      </c>
      <c r="C295" s="521" t="str">
        <f>'WK4'!I211</f>
        <v/>
      </c>
      <c r="D295" s="522" t="str">
        <f>'WK4'!J211</f>
        <v/>
      </c>
      <c r="E295" s="514" t="str">
        <f>'WK4'!K211</f>
        <v/>
      </c>
      <c r="F295" s="729" t="str">
        <f t="shared" si="6"/>
        <v/>
      </c>
      <c r="G295" s="730"/>
      <c r="H295" s="516" t="str">
        <f>IF(E295="","*",IF(OR(E295&lt;'Helical Piles'!$E$17,E295&gt;'Helical Piles'!$E$16),"NO GOOD","OK"))</f>
        <v>*</v>
      </c>
    </row>
    <row r="296" spans="2:8">
      <c r="B296" s="542">
        <v>11</v>
      </c>
      <c r="C296" s="521" t="str">
        <f>'WK4'!I212</f>
        <v/>
      </c>
      <c r="D296" s="522" t="str">
        <f>'WK4'!J212</f>
        <v/>
      </c>
      <c r="E296" s="514" t="str">
        <f>'WK4'!K212</f>
        <v/>
      </c>
      <c r="F296" s="729" t="str">
        <f t="shared" si="6"/>
        <v/>
      </c>
      <c r="G296" s="730"/>
      <c r="H296" s="516" t="str">
        <f>IF(E296="","*",IF(OR(E296&lt;'Helical Piles'!$E$17,E296&gt;'Helical Piles'!$E$16),"NO GOOD","OK"))</f>
        <v>*</v>
      </c>
    </row>
    <row r="297" spans="2:8">
      <c r="B297" s="542">
        <v>12</v>
      </c>
      <c r="C297" s="521" t="str">
        <f>'WK4'!I213</f>
        <v/>
      </c>
      <c r="D297" s="522" t="str">
        <f>'WK4'!J213</f>
        <v/>
      </c>
      <c r="E297" s="514" t="str">
        <f>'WK4'!K213</f>
        <v/>
      </c>
      <c r="F297" s="729" t="str">
        <f t="shared" si="6"/>
        <v/>
      </c>
      <c r="G297" s="730"/>
      <c r="H297" s="516" t="str">
        <f>IF(E297="","*",IF(OR(E297&lt;'Helical Piles'!$E$17,E297&gt;'Helical Piles'!$E$16),"NO GOOD","OK"))</f>
        <v>*</v>
      </c>
    </row>
    <row r="298" spans="2:8">
      <c r="B298" s="542">
        <v>13</v>
      </c>
      <c r="C298" s="521" t="str">
        <f>'WK4'!I214</f>
        <v/>
      </c>
      <c r="D298" s="522" t="str">
        <f>'WK4'!J214</f>
        <v/>
      </c>
      <c r="E298" s="514" t="str">
        <f>'WK4'!K214</f>
        <v/>
      </c>
      <c r="F298" s="729" t="str">
        <f t="shared" si="6"/>
        <v/>
      </c>
      <c r="G298" s="730"/>
      <c r="H298" s="516" t="str">
        <f>IF(E298="","*",IF(OR(E298&lt;'Helical Piles'!$E$17,E298&gt;'Helical Piles'!$E$16),"NO GOOD","OK"))</f>
        <v>*</v>
      </c>
    </row>
    <row r="299" spans="2:8">
      <c r="B299" s="542">
        <v>14</v>
      </c>
      <c r="C299" s="521" t="str">
        <f>'WK4'!I215</f>
        <v/>
      </c>
      <c r="D299" s="522" t="str">
        <f>'WK4'!J215</f>
        <v/>
      </c>
      <c r="E299" s="514" t="str">
        <f>'WK4'!K215</f>
        <v/>
      </c>
      <c r="F299" s="729" t="str">
        <f t="shared" si="6"/>
        <v/>
      </c>
      <c r="G299" s="730"/>
      <c r="H299" s="516" t="str">
        <f>IF(E299="","*",IF(OR(E299&lt;'Helical Piles'!$E$17,E299&gt;'Helical Piles'!$E$16),"NO GOOD","OK"))</f>
        <v>*</v>
      </c>
    </row>
    <row r="300" spans="2:8">
      <c r="B300" s="542">
        <v>15</v>
      </c>
      <c r="C300" s="521" t="str">
        <f>'WK4'!I216</f>
        <v/>
      </c>
      <c r="D300" s="522" t="str">
        <f>'WK4'!J216</f>
        <v/>
      </c>
      <c r="E300" s="514" t="str">
        <f>'WK4'!K216</f>
        <v/>
      </c>
      <c r="F300" s="729" t="str">
        <f t="shared" si="6"/>
        <v/>
      </c>
      <c r="G300" s="730"/>
      <c r="H300" s="516" t="str">
        <f>IF(E300="","*",IF(OR(E300&lt;'Helical Piles'!$E$17,E300&gt;'Helical Piles'!$E$16),"NO GOOD","OK"))</f>
        <v>*</v>
      </c>
    </row>
    <row r="301" spans="2:8">
      <c r="B301" s="542">
        <v>16</v>
      </c>
      <c r="C301" s="521" t="str">
        <f>'WK4'!I217</f>
        <v/>
      </c>
      <c r="D301" s="522" t="str">
        <f>'WK4'!J217</f>
        <v/>
      </c>
      <c r="E301" s="514" t="str">
        <f>'WK4'!K217</f>
        <v/>
      </c>
      <c r="F301" s="729" t="str">
        <f t="shared" si="6"/>
        <v/>
      </c>
      <c r="G301" s="730"/>
      <c r="H301" s="516" t="str">
        <f>IF(E301="","*",IF(OR(E301&lt;'Helical Piles'!$E$17,E301&gt;'Helical Piles'!$E$16),"NO GOOD","OK"))</f>
        <v>*</v>
      </c>
    </row>
    <row r="302" spans="2:8">
      <c r="B302" s="542">
        <v>17</v>
      </c>
      <c r="C302" s="521" t="str">
        <f>'WK4'!I218</f>
        <v/>
      </c>
      <c r="D302" s="522" t="str">
        <f>'WK4'!J218</f>
        <v/>
      </c>
      <c r="E302" s="514" t="str">
        <f>'WK4'!K218</f>
        <v/>
      </c>
      <c r="F302" s="729" t="str">
        <f t="shared" si="6"/>
        <v/>
      </c>
      <c r="G302" s="730"/>
      <c r="H302" s="516" t="str">
        <f>IF(E302="","*",IF(OR(E302&lt;'Helical Piles'!$E$17,E302&gt;'Helical Piles'!$E$16),"NO GOOD","OK"))</f>
        <v>*</v>
      </c>
    </row>
    <row r="303" spans="2:8">
      <c r="B303" s="542">
        <v>18</v>
      </c>
      <c r="C303" s="521" t="str">
        <f>'WK4'!I219</f>
        <v/>
      </c>
      <c r="D303" s="522" t="str">
        <f>'WK4'!J219</f>
        <v/>
      </c>
      <c r="E303" s="514" t="str">
        <f>'WK4'!K219</f>
        <v/>
      </c>
      <c r="F303" s="729" t="str">
        <f t="shared" si="6"/>
        <v/>
      </c>
      <c r="G303" s="730"/>
      <c r="H303" s="516" t="str">
        <f>IF(E303="","*",IF(OR(E303&lt;'Helical Piles'!$E$17,E303&gt;'Helical Piles'!$E$16),"NO GOOD","OK"))</f>
        <v>*</v>
      </c>
    </row>
    <row r="304" spans="2:8">
      <c r="B304" s="542">
        <v>19</v>
      </c>
      <c r="C304" s="521" t="str">
        <f>'WK4'!I220</f>
        <v/>
      </c>
      <c r="D304" s="522" t="str">
        <f>'WK4'!J220</f>
        <v/>
      </c>
      <c r="E304" s="514" t="str">
        <f>'WK4'!K220</f>
        <v/>
      </c>
      <c r="F304" s="729" t="str">
        <f t="shared" si="6"/>
        <v/>
      </c>
      <c r="G304" s="730"/>
      <c r="H304" s="516" t="str">
        <f>IF(E304="","*",IF(OR(E304&lt;'Helical Piles'!$E$17,E304&gt;'Helical Piles'!$E$16),"NO GOOD","OK"))</f>
        <v>*</v>
      </c>
    </row>
    <row r="305" spans="2:8">
      <c r="B305" s="542">
        <v>20</v>
      </c>
      <c r="C305" s="521" t="str">
        <f>'WK4'!I221</f>
        <v/>
      </c>
      <c r="D305" s="522" t="str">
        <f>'WK4'!J221</f>
        <v/>
      </c>
      <c r="E305" s="514" t="str">
        <f>'WK4'!K221</f>
        <v/>
      </c>
      <c r="F305" s="729" t="str">
        <f t="shared" si="6"/>
        <v/>
      </c>
      <c r="G305" s="730"/>
      <c r="H305" s="516" t="str">
        <f>IF(E305="","*",IF(OR(E305&lt;'Helical Piles'!$E$17,E305&gt;'Helical Piles'!$E$16),"NO GOOD","OK"))</f>
        <v>*</v>
      </c>
    </row>
    <row r="306" spans="2:8">
      <c r="B306" s="542">
        <v>21</v>
      </c>
      <c r="C306" s="521" t="str">
        <f>'WK4'!I222</f>
        <v/>
      </c>
      <c r="D306" s="522" t="str">
        <f>'WK4'!J222</f>
        <v/>
      </c>
      <c r="E306" s="514" t="str">
        <f>'WK4'!K222</f>
        <v/>
      </c>
      <c r="F306" s="729" t="str">
        <f t="shared" si="6"/>
        <v/>
      </c>
      <c r="G306" s="730"/>
      <c r="H306" s="516" t="str">
        <f>IF(E306="","*",IF(OR(E306&lt;'Helical Piles'!$E$17,E306&gt;'Helical Piles'!$E$16),"NO GOOD","OK"))</f>
        <v>*</v>
      </c>
    </row>
    <row r="307" spans="2:8">
      <c r="B307" s="542">
        <v>22</v>
      </c>
      <c r="C307" s="521" t="str">
        <f>'WK4'!I223</f>
        <v/>
      </c>
      <c r="D307" s="522" t="str">
        <f>'WK4'!J223</f>
        <v/>
      </c>
      <c r="E307" s="514" t="str">
        <f>'WK4'!K223</f>
        <v/>
      </c>
      <c r="F307" s="729" t="str">
        <f t="shared" si="6"/>
        <v/>
      </c>
      <c r="G307" s="730"/>
      <c r="H307" s="516" t="str">
        <f>IF(E307="","*",IF(OR(E307&lt;'Helical Piles'!$E$17,E307&gt;'Helical Piles'!$E$16),"NO GOOD","OK"))</f>
        <v>*</v>
      </c>
    </row>
    <row r="308" spans="2:8">
      <c r="B308" s="542">
        <v>23</v>
      </c>
      <c r="C308" s="521" t="str">
        <f>'WK4'!I224</f>
        <v/>
      </c>
      <c r="D308" s="522" t="str">
        <f>'WK4'!J224</f>
        <v/>
      </c>
      <c r="E308" s="514" t="str">
        <f>'WK4'!K224</f>
        <v/>
      </c>
      <c r="F308" s="729" t="str">
        <f t="shared" si="6"/>
        <v/>
      </c>
      <c r="G308" s="730"/>
      <c r="H308" s="516" t="str">
        <f>IF(E308="","*",IF(OR(E308&lt;'Helical Piles'!$E$17,E308&gt;'Helical Piles'!$E$16),"NO GOOD","OK"))</f>
        <v>*</v>
      </c>
    </row>
    <row r="309" spans="2:8">
      <c r="B309" s="542">
        <v>24</v>
      </c>
      <c r="C309" s="521" t="str">
        <f>'WK4'!I225</f>
        <v/>
      </c>
      <c r="D309" s="522" t="str">
        <f>'WK4'!J225</f>
        <v/>
      </c>
      <c r="E309" s="514" t="str">
        <f>'WK4'!K225</f>
        <v/>
      </c>
      <c r="F309" s="729" t="str">
        <f t="shared" si="6"/>
        <v/>
      </c>
      <c r="G309" s="730"/>
      <c r="H309" s="516" t="str">
        <f>IF(E309="","*",IF(OR(E309&lt;'Helical Piles'!$E$17,E309&gt;'Helical Piles'!$E$16),"NO GOOD","OK"))</f>
        <v>*</v>
      </c>
    </row>
    <row r="310" spans="2:8">
      <c r="B310" s="542">
        <v>25</v>
      </c>
      <c r="C310" s="521" t="str">
        <f>'WK4'!I226</f>
        <v/>
      </c>
      <c r="D310" s="522" t="str">
        <f>'WK4'!J226</f>
        <v/>
      </c>
      <c r="E310" s="514" t="str">
        <f>'WK4'!K226</f>
        <v/>
      </c>
      <c r="F310" s="729" t="str">
        <f t="shared" si="6"/>
        <v/>
      </c>
      <c r="G310" s="730"/>
      <c r="H310" s="516" t="str">
        <f>IF(E310="","*",IF(OR(E310&lt;'Helical Piles'!$E$17,E310&gt;'Helical Piles'!$E$16),"NO GOOD","OK"))</f>
        <v>*</v>
      </c>
    </row>
    <row r="311" spans="2:8">
      <c r="B311" s="542">
        <v>26</v>
      </c>
      <c r="C311" s="521" t="str">
        <f>'WK4'!I227</f>
        <v/>
      </c>
      <c r="D311" s="522" t="str">
        <f>'WK4'!J227</f>
        <v/>
      </c>
      <c r="E311" s="514" t="str">
        <f>'WK4'!K227</f>
        <v/>
      </c>
      <c r="F311" s="729" t="str">
        <f t="shared" si="6"/>
        <v/>
      </c>
      <c r="G311" s="730"/>
      <c r="H311" s="516" t="str">
        <f>IF(E311="","*",IF(OR(E311&lt;'Helical Piles'!$E$17,E311&gt;'Helical Piles'!$E$16),"NO GOOD","OK"))</f>
        <v>*</v>
      </c>
    </row>
    <row r="312" spans="2:8">
      <c r="B312" s="542">
        <v>27</v>
      </c>
      <c r="C312" s="521" t="str">
        <f>'WK4'!I228</f>
        <v/>
      </c>
      <c r="D312" s="522" t="str">
        <f>'WK4'!J228</f>
        <v/>
      </c>
      <c r="E312" s="514" t="str">
        <f>'WK4'!K228</f>
        <v/>
      </c>
      <c r="F312" s="729" t="str">
        <f t="shared" si="6"/>
        <v/>
      </c>
      <c r="G312" s="730"/>
      <c r="H312" s="516" t="str">
        <f>IF(E312="","*",IF(OR(E312&lt;'Helical Piles'!$E$17,E312&gt;'Helical Piles'!$E$16),"NO GOOD","OK"))</f>
        <v>*</v>
      </c>
    </row>
    <row r="313" spans="2:8">
      <c r="B313" s="542">
        <v>28</v>
      </c>
      <c r="C313" s="521" t="str">
        <f>'WK4'!I229</f>
        <v/>
      </c>
      <c r="D313" s="522" t="str">
        <f>'WK4'!J229</f>
        <v/>
      </c>
      <c r="E313" s="514" t="str">
        <f>'WK4'!K229</f>
        <v/>
      </c>
      <c r="F313" s="729" t="str">
        <f t="shared" si="6"/>
        <v/>
      </c>
      <c r="G313" s="730"/>
      <c r="H313" s="516" t="str">
        <f>IF(E313="","*",IF(OR(E313&lt;'Helical Piles'!$E$17,E313&gt;'Helical Piles'!$E$16),"NO GOOD","OK"))</f>
        <v>*</v>
      </c>
    </row>
    <row r="314" spans="2:8">
      <c r="B314" s="542">
        <v>29</v>
      </c>
      <c r="C314" s="521" t="str">
        <f>'WK4'!I230</f>
        <v/>
      </c>
      <c r="D314" s="522" t="str">
        <f>'WK4'!J230</f>
        <v/>
      </c>
      <c r="E314" s="514" t="str">
        <f>'WK4'!K230</f>
        <v/>
      </c>
      <c r="F314" s="729" t="str">
        <f t="shared" si="6"/>
        <v/>
      </c>
      <c r="G314" s="730"/>
      <c r="H314" s="516" t="str">
        <f>IF(E314="","*",IF(OR(E314&lt;'Helical Piles'!$E$17,E314&gt;'Helical Piles'!$E$16),"NO GOOD","OK"))</f>
        <v>*</v>
      </c>
    </row>
    <row r="315" spans="2:8" ht="15.75" thickBot="1">
      <c r="B315" s="543">
        <v>30</v>
      </c>
      <c r="C315" s="523" t="str">
        <f>'WK4'!I231</f>
        <v/>
      </c>
      <c r="D315" s="524" t="str">
        <f>'WK4'!J231</f>
        <v/>
      </c>
      <c r="E315" s="498" t="str">
        <f>'WK4'!K231</f>
        <v/>
      </c>
      <c r="F315" s="731" t="str">
        <f t="shared" si="6"/>
        <v/>
      </c>
      <c r="G315" s="732"/>
      <c r="H315" s="519" t="str">
        <f>IF(E315="","*",IF(OR(E315&lt;'Helical Piles'!$E$17,E315&gt;'Helical Piles'!$E$16),"NO GOOD","OK"))</f>
        <v>*</v>
      </c>
    </row>
    <row r="319" spans="2:8">
      <c r="B319" s="475" t="s">
        <v>1002</v>
      </c>
    </row>
    <row r="320" spans="2:8">
      <c r="B320" s="476" t="s">
        <v>959</v>
      </c>
    </row>
    <row r="321" spans="2:10" ht="9.9499999999999993" customHeight="1"/>
    <row r="322" spans="2:10">
      <c r="B322" s="478" t="s">
        <v>517</v>
      </c>
      <c r="C322" s="520">
        <f>'WK4'!D54</f>
        <v>3667.5387889073618</v>
      </c>
      <c r="D322" s="474" t="s">
        <v>65</v>
      </c>
      <c r="E322" s="478" t="s">
        <v>274</v>
      </c>
      <c r="F322" s="520">
        <f>SQRT(C322^2+C323^2)</f>
        <v>4349.0290326290369</v>
      </c>
      <c r="G322" s="474" t="s">
        <v>65</v>
      </c>
    </row>
    <row r="323" spans="2:10">
      <c r="B323" s="478" t="s">
        <v>994</v>
      </c>
      <c r="C323" s="520">
        <f>'WK4'!D55</f>
        <v>2337.3516548671437</v>
      </c>
      <c r="D323" s="474" t="s">
        <v>65</v>
      </c>
      <c r="E323" s="478" t="s">
        <v>1017</v>
      </c>
      <c r="F323" s="504">
        <f>'Str 3'!E158</f>
        <v>0.67608534132199105</v>
      </c>
      <c r="G323" s="474" t="s">
        <v>10</v>
      </c>
    </row>
    <row r="324" spans="2:10" ht="9.9499999999999993" customHeight="1"/>
    <row r="325" spans="2:10" ht="18.75">
      <c r="C325" s="474"/>
      <c r="D325" s="474"/>
      <c r="E325" s="474"/>
      <c r="F325" s="478"/>
      <c r="G325" s="478" t="s">
        <v>1043</v>
      </c>
      <c r="H325" s="480">
        <f>('Helical Piles'!$D$63-F323)*(C322/C323)</f>
        <v>4.1995625927583378</v>
      </c>
      <c r="I325" s="474" t="s">
        <v>10</v>
      </c>
      <c r="J325" s="474"/>
    </row>
    <row r="326" spans="2:10">
      <c r="C326" s="474"/>
      <c r="D326" s="474"/>
      <c r="E326" s="474"/>
      <c r="F326" s="478"/>
      <c r="G326" s="478" t="s">
        <v>1004</v>
      </c>
      <c r="H326" s="480">
        <f>'Helical Piles'!$H$66-H325</f>
        <v>2.6569374072416618</v>
      </c>
      <c r="I326" s="474" t="s">
        <v>10</v>
      </c>
      <c r="J326" s="474"/>
    </row>
    <row r="327" spans="2:10">
      <c r="C327" s="474"/>
      <c r="D327" s="474"/>
      <c r="E327" s="474"/>
      <c r="F327" s="478"/>
      <c r="G327" s="478" t="s">
        <v>1013</v>
      </c>
      <c r="H327" s="480">
        <f>SIN(RADIANS(DEGREES(ATAN(C323/C322))))*H326</f>
        <v>1.4279502388009082</v>
      </c>
      <c r="I327" s="474" t="s">
        <v>10</v>
      </c>
      <c r="J327" s="474"/>
    </row>
    <row r="328" spans="2:10" ht="18.75">
      <c r="C328" s="474"/>
      <c r="D328" s="474"/>
      <c r="E328" s="474"/>
      <c r="F328" s="478"/>
      <c r="G328" s="538" t="s">
        <v>1044</v>
      </c>
      <c r="H328" s="479">
        <f>'WK4'!T195</f>
        <v>7012.0549646014315</v>
      </c>
      <c r="I328" s="539" t="s">
        <v>65</v>
      </c>
      <c r="J328" s="539"/>
    </row>
    <row r="329" spans="2:10" ht="18.75">
      <c r="C329" s="474"/>
      <c r="D329" s="474"/>
      <c r="E329" s="474"/>
      <c r="F329" s="478"/>
      <c r="G329" s="538" t="s">
        <v>1045</v>
      </c>
      <c r="H329" s="479">
        <f>'WK4'!T196</f>
        <v>1222.5129296357873</v>
      </c>
      <c r="I329" s="539" t="s">
        <v>65</v>
      </c>
      <c r="J329" s="539"/>
    </row>
    <row r="330" spans="2:10" ht="18">
      <c r="C330" s="474"/>
      <c r="D330" s="474"/>
      <c r="E330" s="474"/>
      <c r="F330" s="478"/>
      <c r="G330" s="538" t="s">
        <v>1014</v>
      </c>
      <c r="H330" s="479">
        <f>'WK4'!T197</f>
        <v>7117.8264020498736</v>
      </c>
      <c r="I330" s="539" t="s">
        <v>65</v>
      </c>
      <c r="J330" s="539"/>
    </row>
    <row r="331" spans="2:10" ht="18.75">
      <c r="C331" s="474"/>
      <c r="D331" s="474"/>
      <c r="E331" s="474"/>
      <c r="F331" s="478"/>
      <c r="G331" s="538" t="s">
        <v>1046</v>
      </c>
      <c r="H331" s="479">
        <f>'WK4'!T198</f>
        <v>-3344.5161756940697</v>
      </c>
      <c r="I331" s="539" t="s">
        <v>65</v>
      </c>
      <c r="J331" s="539"/>
    </row>
    <row r="332" spans="2:10" ht="15.75" thickBot="1"/>
    <row r="333" spans="2:10" ht="15" customHeight="1">
      <c r="B333" s="737" t="s">
        <v>988</v>
      </c>
      <c r="C333" s="739" t="s">
        <v>1042</v>
      </c>
      <c r="D333" s="741" t="s">
        <v>985</v>
      </c>
      <c r="E333" s="743" t="s">
        <v>987</v>
      </c>
      <c r="F333" s="744"/>
      <c r="G333" s="745"/>
      <c r="H333" s="735" t="s">
        <v>986</v>
      </c>
    </row>
    <row r="334" spans="2:10" ht="15.75" thickBot="1">
      <c r="B334" s="738"/>
      <c r="C334" s="740"/>
      <c r="D334" s="742"/>
      <c r="E334" s="746"/>
      <c r="F334" s="747"/>
      <c r="G334" s="748"/>
      <c r="H334" s="736"/>
    </row>
    <row r="335" spans="2:10">
      <c r="B335" s="544">
        <v>1</v>
      </c>
      <c r="C335" s="521">
        <f>'WK4'!U202</f>
        <v>2372.6088006832911</v>
      </c>
      <c r="D335" s="522">
        <f>'WK4'!V202</f>
        <v>-3858.4111836114489</v>
      </c>
      <c r="E335" s="514">
        <f>'WK4'!W202</f>
        <v>-1485.8023829281578</v>
      </c>
      <c r="F335" s="733" t="str">
        <f t="shared" ref="F335:F364" si="7">IF(ISNUMBER(E335),IF(E335&lt;0,"TENSION",IF(E335&gt;0,"COMPRESSION","")),"")</f>
        <v>TENSION</v>
      </c>
      <c r="G335" s="734"/>
      <c r="H335" s="515" t="str">
        <f>IF(E335="","*",IF(OR(E335&lt;'Helical Piles'!$G$17,E335&gt;'Helical Piles'!$G$16),"NO GOOD","OK"))</f>
        <v>NO GOOD</v>
      </c>
    </row>
    <row r="336" spans="2:10">
      <c r="B336" s="542">
        <v>2</v>
      </c>
      <c r="C336" s="521">
        <f>'WK4'!U203</f>
        <v>2372.6088006832911</v>
      </c>
      <c r="D336" s="522">
        <f>'WK4'!V203</f>
        <v>0</v>
      </c>
      <c r="E336" s="514">
        <f>'WK4'!W203</f>
        <v>2372.6088006832911</v>
      </c>
      <c r="F336" s="729" t="str">
        <f t="shared" si="7"/>
        <v>COMPRESSION</v>
      </c>
      <c r="G336" s="730"/>
      <c r="H336" s="516" t="str">
        <f>IF(E336="","*",IF(OR(E336&lt;'Helical Piles'!$G$17,E336&gt;'Helical Piles'!$G$16),"NO GOOD","OK"))</f>
        <v>NO GOOD</v>
      </c>
    </row>
    <row r="337" spans="2:8">
      <c r="B337" s="542">
        <v>3</v>
      </c>
      <c r="C337" s="521">
        <f>'WK4'!U204</f>
        <v>2372.6088006832911</v>
      </c>
      <c r="D337" s="522">
        <f>'WK4'!V204</f>
        <v>3858.4111836114489</v>
      </c>
      <c r="E337" s="514">
        <f>'WK4'!W204</f>
        <v>6231.0199842947404</v>
      </c>
      <c r="F337" s="729" t="str">
        <f t="shared" si="7"/>
        <v>COMPRESSION</v>
      </c>
      <c r="G337" s="730"/>
      <c r="H337" s="516" t="str">
        <f>IF(E337="","*",IF(OR(E337&lt;'Helical Piles'!$G$17,E337&gt;'Helical Piles'!$G$16),"NO GOOD","OK"))</f>
        <v>NO GOOD</v>
      </c>
    </row>
    <row r="338" spans="2:8">
      <c r="B338" s="542">
        <v>4</v>
      </c>
      <c r="C338" s="521">
        <f>'WK4'!U205</f>
        <v>-1672.2580878470349</v>
      </c>
      <c r="D338" s="522">
        <f>'WK4'!V205</f>
        <v>-3253.1642541377682</v>
      </c>
      <c r="E338" s="514">
        <f>'WK4'!W205</f>
        <v>-4925.4223419848031</v>
      </c>
      <c r="F338" s="729" t="str">
        <f t="shared" si="7"/>
        <v>TENSION</v>
      </c>
      <c r="G338" s="730"/>
      <c r="H338" s="516" t="str">
        <f>IF(E338="","*",IF(OR(E338&lt;'Helical Piles'!$G$17,E338&gt;'Helical Piles'!$G$16),"NO GOOD","OK"))</f>
        <v>NO GOOD</v>
      </c>
    </row>
    <row r="339" spans="2:8">
      <c r="B339" s="542">
        <v>5</v>
      </c>
      <c r="C339" s="521">
        <f>'WK4'!U206</f>
        <v>-1672.2580878470349</v>
      </c>
      <c r="D339" s="522">
        <f>'WK4'!V206</f>
        <v>3253.1642541377682</v>
      </c>
      <c r="E339" s="514">
        <f>'WK4'!W206</f>
        <v>1580.9061662907334</v>
      </c>
      <c r="F339" s="729" t="str">
        <f t="shared" si="7"/>
        <v>COMPRESSION</v>
      </c>
      <c r="G339" s="730"/>
      <c r="H339" s="516" t="str">
        <f>IF(E339="","*",IF(OR(E339&lt;'Helical Piles'!$G$17,E339&gt;'Helical Piles'!$G$16),"NO GOOD","OK"))</f>
        <v>NO GOOD</v>
      </c>
    </row>
    <row r="340" spans="2:8">
      <c r="B340" s="542">
        <v>6</v>
      </c>
      <c r="C340" s="521" t="str">
        <f>'WK4'!U207</f>
        <v/>
      </c>
      <c r="D340" s="522" t="str">
        <f>'WK4'!V207</f>
        <v/>
      </c>
      <c r="E340" s="514" t="str">
        <f>'WK4'!W207</f>
        <v/>
      </c>
      <c r="F340" s="729" t="str">
        <f t="shared" si="7"/>
        <v/>
      </c>
      <c r="G340" s="730"/>
      <c r="H340" s="516" t="str">
        <f>IF(E340="","*",IF(OR(E340&lt;'Helical Piles'!$G$17,E340&gt;'Helical Piles'!$G$16),"NO GOOD","OK"))</f>
        <v>*</v>
      </c>
    </row>
    <row r="341" spans="2:8">
      <c r="B341" s="542">
        <v>7</v>
      </c>
      <c r="C341" s="521" t="str">
        <f>'WK4'!U208</f>
        <v/>
      </c>
      <c r="D341" s="522" t="str">
        <f>'WK4'!V208</f>
        <v/>
      </c>
      <c r="E341" s="514" t="str">
        <f>'WK4'!W208</f>
        <v/>
      </c>
      <c r="F341" s="729" t="str">
        <f t="shared" si="7"/>
        <v/>
      </c>
      <c r="G341" s="730"/>
      <c r="H341" s="516" t="str">
        <f>IF(E341="","*",IF(OR(E341&lt;'Helical Piles'!$G$17,E341&gt;'Helical Piles'!$G$16),"NO GOOD","OK"))</f>
        <v>*</v>
      </c>
    </row>
    <row r="342" spans="2:8">
      <c r="B342" s="542">
        <v>8</v>
      </c>
      <c r="C342" s="521" t="str">
        <f>'WK4'!U209</f>
        <v/>
      </c>
      <c r="D342" s="522" t="str">
        <f>'WK4'!V209</f>
        <v/>
      </c>
      <c r="E342" s="514" t="str">
        <f>'WK4'!W209</f>
        <v/>
      </c>
      <c r="F342" s="729" t="str">
        <f t="shared" si="7"/>
        <v/>
      </c>
      <c r="G342" s="730"/>
      <c r="H342" s="516" t="str">
        <f>IF(E342="","*",IF(OR(E342&lt;'Helical Piles'!$G$17,E342&gt;'Helical Piles'!$G$16),"NO GOOD","OK"))</f>
        <v>*</v>
      </c>
    </row>
    <row r="343" spans="2:8">
      <c r="B343" s="542">
        <v>9</v>
      </c>
      <c r="C343" s="521" t="str">
        <f>'WK4'!U210</f>
        <v/>
      </c>
      <c r="D343" s="522" t="str">
        <f>'WK4'!V210</f>
        <v/>
      </c>
      <c r="E343" s="514" t="str">
        <f>'WK4'!W210</f>
        <v/>
      </c>
      <c r="F343" s="729" t="str">
        <f t="shared" si="7"/>
        <v/>
      </c>
      <c r="G343" s="730"/>
      <c r="H343" s="516" t="str">
        <f>IF(E343="","*",IF(OR(E343&lt;'Helical Piles'!$G$17,E343&gt;'Helical Piles'!$G$16),"NO GOOD","OK"))</f>
        <v>*</v>
      </c>
    </row>
    <row r="344" spans="2:8">
      <c r="B344" s="542">
        <v>10</v>
      </c>
      <c r="C344" s="521" t="str">
        <f>'WK4'!U211</f>
        <v/>
      </c>
      <c r="D344" s="522" t="str">
        <f>'WK4'!V211</f>
        <v/>
      </c>
      <c r="E344" s="514" t="str">
        <f>'WK4'!W211</f>
        <v/>
      </c>
      <c r="F344" s="729" t="str">
        <f t="shared" si="7"/>
        <v/>
      </c>
      <c r="G344" s="730"/>
      <c r="H344" s="516" t="str">
        <f>IF(E344="","*",IF(OR(E344&lt;'Helical Piles'!$G$17,E344&gt;'Helical Piles'!$G$16),"NO GOOD","OK"))</f>
        <v>*</v>
      </c>
    </row>
    <row r="345" spans="2:8">
      <c r="B345" s="542">
        <v>11</v>
      </c>
      <c r="C345" s="521" t="str">
        <f>'WK4'!U212</f>
        <v/>
      </c>
      <c r="D345" s="522" t="str">
        <f>'WK4'!V212</f>
        <v/>
      </c>
      <c r="E345" s="514" t="str">
        <f>'WK4'!W212</f>
        <v/>
      </c>
      <c r="F345" s="729" t="str">
        <f t="shared" si="7"/>
        <v/>
      </c>
      <c r="G345" s="730"/>
      <c r="H345" s="516" t="str">
        <f>IF(E345="","*",IF(OR(E345&lt;'Helical Piles'!$G$17,E345&gt;'Helical Piles'!$G$16),"NO GOOD","OK"))</f>
        <v>*</v>
      </c>
    </row>
    <row r="346" spans="2:8">
      <c r="B346" s="542">
        <v>12</v>
      </c>
      <c r="C346" s="521" t="str">
        <f>'WK4'!U213</f>
        <v/>
      </c>
      <c r="D346" s="522" t="str">
        <f>'WK4'!V213</f>
        <v/>
      </c>
      <c r="E346" s="514" t="str">
        <f>'WK4'!W213</f>
        <v/>
      </c>
      <c r="F346" s="729" t="str">
        <f t="shared" si="7"/>
        <v/>
      </c>
      <c r="G346" s="730"/>
      <c r="H346" s="516" t="str">
        <f>IF(E346="","*",IF(OR(E346&lt;'Helical Piles'!$G$17,E346&gt;'Helical Piles'!$G$16),"NO GOOD","OK"))</f>
        <v>*</v>
      </c>
    </row>
    <row r="347" spans="2:8">
      <c r="B347" s="542">
        <v>13</v>
      </c>
      <c r="C347" s="521" t="str">
        <f>'WK4'!U214</f>
        <v/>
      </c>
      <c r="D347" s="522" t="str">
        <f>'WK4'!V214</f>
        <v/>
      </c>
      <c r="E347" s="514" t="str">
        <f>'WK4'!W214</f>
        <v/>
      </c>
      <c r="F347" s="729" t="str">
        <f t="shared" si="7"/>
        <v/>
      </c>
      <c r="G347" s="730"/>
      <c r="H347" s="516" t="str">
        <f>IF(E347="","*",IF(OR(E347&lt;'Helical Piles'!$G$17,E347&gt;'Helical Piles'!$G$16),"NO GOOD","OK"))</f>
        <v>*</v>
      </c>
    </row>
    <row r="348" spans="2:8">
      <c r="B348" s="542">
        <v>14</v>
      </c>
      <c r="C348" s="521" t="str">
        <f>'WK4'!U215</f>
        <v/>
      </c>
      <c r="D348" s="522" t="str">
        <f>'WK4'!V215</f>
        <v/>
      </c>
      <c r="E348" s="514" t="str">
        <f>'WK4'!W215</f>
        <v/>
      </c>
      <c r="F348" s="729" t="str">
        <f t="shared" si="7"/>
        <v/>
      </c>
      <c r="G348" s="730"/>
      <c r="H348" s="516" t="str">
        <f>IF(E348="","*",IF(OR(E348&lt;'Helical Piles'!$G$17,E348&gt;'Helical Piles'!$G$16),"NO GOOD","OK"))</f>
        <v>*</v>
      </c>
    </row>
    <row r="349" spans="2:8">
      <c r="B349" s="542">
        <v>15</v>
      </c>
      <c r="C349" s="521" t="str">
        <f>'WK4'!U216</f>
        <v/>
      </c>
      <c r="D349" s="522" t="str">
        <f>'WK4'!V216</f>
        <v/>
      </c>
      <c r="E349" s="514" t="str">
        <f>'WK4'!W216</f>
        <v/>
      </c>
      <c r="F349" s="729" t="str">
        <f t="shared" si="7"/>
        <v/>
      </c>
      <c r="G349" s="730"/>
      <c r="H349" s="516" t="str">
        <f>IF(E349="","*",IF(OR(E349&lt;'Helical Piles'!$G$17,E349&gt;'Helical Piles'!$G$16),"NO GOOD","OK"))</f>
        <v>*</v>
      </c>
    </row>
    <row r="350" spans="2:8">
      <c r="B350" s="542">
        <v>16</v>
      </c>
      <c r="C350" s="521" t="str">
        <f>'WK4'!U217</f>
        <v/>
      </c>
      <c r="D350" s="522" t="str">
        <f>'WK4'!V217</f>
        <v/>
      </c>
      <c r="E350" s="514" t="str">
        <f>'WK4'!W217</f>
        <v/>
      </c>
      <c r="F350" s="729" t="str">
        <f t="shared" si="7"/>
        <v/>
      </c>
      <c r="G350" s="730"/>
      <c r="H350" s="516" t="str">
        <f>IF(E350="","*",IF(OR(E350&lt;'Helical Piles'!$G$17,E350&gt;'Helical Piles'!$G$16),"NO GOOD","OK"))</f>
        <v>*</v>
      </c>
    </row>
    <row r="351" spans="2:8">
      <c r="B351" s="542">
        <v>17</v>
      </c>
      <c r="C351" s="521" t="str">
        <f>'WK4'!U218</f>
        <v/>
      </c>
      <c r="D351" s="522" t="str">
        <f>'WK4'!V218</f>
        <v/>
      </c>
      <c r="E351" s="514" t="str">
        <f>'WK4'!W218</f>
        <v/>
      </c>
      <c r="F351" s="729" t="str">
        <f t="shared" si="7"/>
        <v/>
      </c>
      <c r="G351" s="730"/>
      <c r="H351" s="516" t="str">
        <f>IF(E351="","*",IF(OR(E351&lt;'Helical Piles'!$G$17,E351&gt;'Helical Piles'!$G$16),"NO GOOD","OK"))</f>
        <v>*</v>
      </c>
    </row>
    <row r="352" spans="2:8">
      <c r="B352" s="542">
        <v>18</v>
      </c>
      <c r="C352" s="521" t="str">
        <f>'WK4'!U219</f>
        <v/>
      </c>
      <c r="D352" s="522" t="str">
        <f>'WK4'!V219</f>
        <v/>
      </c>
      <c r="E352" s="514" t="str">
        <f>'WK4'!W219</f>
        <v/>
      </c>
      <c r="F352" s="729" t="str">
        <f t="shared" si="7"/>
        <v/>
      </c>
      <c r="G352" s="730"/>
      <c r="H352" s="516" t="str">
        <f>IF(E352="","*",IF(OR(E352&lt;'Helical Piles'!$G$17,E352&gt;'Helical Piles'!$G$16),"NO GOOD","OK"))</f>
        <v>*</v>
      </c>
    </row>
    <row r="353" spans="2:8">
      <c r="B353" s="542">
        <v>19</v>
      </c>
      <c r="C353" s="521" t="str">
        <f>'WK4'!U220</f>
        <v/>
      </c>
      <c r="D353" s="522" t="str">
        <f>'WK4'!V220</f>
        <v/>
      </c>
      <c r="E353" s="514" t="str">
        <f>'WK4'!W220</f>
        <v/>
      </c>
      <c r="F353" s="729" t="str">
        <f t="shared" si="7"/>
        <v/>
      </c>
      <c r="G353" s="730"/>
      <c r="H353" s="516" t="str">
        <f>IF(E353="","*",IF(OR(E353&lt;'Helical Piles'!$G$17,E353&gt;'Helical Piles'!$G$16),"NO GOOD","OK"))</f>
        <v>*</v>
      </c>
    </row>
    <row r="354" spans="2:8">
      <c r="B354" s="542">
        <v>20</v>
      </c>
      <c r="C354" s="521" t="str">
        <f>'WK4'!U221</f>
        <v/>
      </c>
      <c r="D354" s="522" t="str">
        <f>'WK4'!V221</f>
        <v/>
      </c>
      <c r="E354" s="514" t="str">
        <f>'WK4'!W221</f>
        <v/>
      </c>
      <c r="F354" s="729" t="str">
        <f t="shared" si="7"/>
        <v/>
      </c>
      <c r="G354" s="730"/>
      <c r="H354" s="516" t="str">
        <f>IF(E354="","*",IF(OR(E354&lt;'Helical Piles'!$G$17,E354&gt;'Helical Piles'!$G$16),"NO GOOD","OK"))</f>
        <v>*</v>
      </c>
    </row>
    <row r="355" spans="2:8">
      <c r="B355" s="542">
        <v>21</v>
      </c>
      <c r="C355" s="521" t="str">
        <f>'WK4'!U222</f>
        <v/>
      </c>
      <c r="D355" s="522" t="str">
        <f>'WK4'!V222</f>
        <v/>
      </c>
      <c r="E355" s="514" t="str">
        <f>'WK4'!W222</f>
        <v/>
      </c>
      <c r="F355" s="729" t="str">
        <f t="shared" si="7"/>
        <v/>
      </c>
      <c r="G355" s="730"/>
      <c r="H355" s="516" t="str">
        <f>IF(E355="","*",IF(OR(E355&lt;'Helical Piles'!$G$17,E355&gt;'Helical Piles'!$G$16),"NO GOOD","OK"))</f>
        <v>*</v>
      </c>
    </row>
    <row r="356" spans="2:8">
      <c r="B356" s="542">
        <v>22</v>
      </c>
      <c r="C356" s="521" t="str">
        <f>'WK4'!U223</f>
        <v/>
      </c>
      <c r="D356" s="522" t="str">
        <f>'WK4'!V223</f>
        <v/>
      </c>
      <c r="E356" s="514" t="str">
        <f>'WK4'!W223</f>
        <v/>
      </c>
      <c r="F356" s="729" t="str">
        <f t="shared" si="7"/>
        <v/>
      </c>
      <c r="G356" s="730"/>
      <c r="H356" s="516" t="str">
        <f>IF(E356="","*",IF(OR(E356&lt;'Helical Piles'!$G$17,E356&gt;'Helical Piles'!$G$16),"NO GOOD","OK"))</f>
        <v>*</v>
      </c>
    </row>
    <row r="357" spans="2:8">
      <c r="B357" s="542">
        <v>23</v>
      </c>
      <c r="C357" s="521" t="str">
        <f>'WK4'!U224</f>
        <v/>
      </c>
      <c r="D357" s="522" t="str">
        <f>'WK4'!V224</f>
        <v/>
      </c>
      <c r="E357" s="514" t="str">
        <f>'WK4'!W224</f>
        <v/>
      </c>
      <c r="F357" s="729" t="str">
        <f t="shared" si="7"/>
        <v/>
      </c>
      <c r="G357" s="730"/>
      <c r="H357" s="516" t="str">
        <f>IF(E357="","*",IF(OR(E357&lt;'Helical Piles'!$G$17,E357&gt;'Helical Piles'!$G$16),"NO GOOD","OK"))</f>
        <v>*</v>
      </c>
    </row>
    <row r="358" spans="2:8">
      <c r="B358" s="542">
        <v>24</v>
      </c>
      <c r="C358" s="521" t="str">
        <f>'WK4'!U225</f>
        <v/>
      </c>
      <c r="D358" s="522" t="str">
        <f>'WK4'!V225</f>
        <v/>
      </c>
      <c r="E358" s="514" t="str">
        <f>'WK4'!W225</f>
        <v/>
      </c>
      <c r="F358" s="729" t="str">
        <f t="shared" si="7"/>
        <v/>
      </c>
      <c r="G358" s="730"/>
      <c r="H358" s="516" t="str">
        <f>IF(E358="","*",IF(OR(E358&lt;'Helical Piles'!$G$17,E358&gt;'Helical Piles'!$G$16),"NO GOOD","OK"))</f>
        <v>*</v>
      </c>
    </row>
    <row r="359" spans="2:8">
      <c r="B359" s="542">
        <v>25</v>
      </c>
      <c r="C359" s="521" t="str">
        <f>'WK4'!U226</f>
        <v/>
      </c>
      <c r="D359" s="522" t="str">
        <f>'WK4'!V226</f>
        <v/>
      </c>
      <c r="E359" s="514" t="str">
        <f>'WK4'!W226</f>
        <v/>
      </c>
      <c r="F359" s="729" t="str">
        <f t="shared" si="7"/>
        <v/>
      </c>
      <c r="G359" s="730"/>
      <c r="H359" s="516" t="str">
        <f>IF(E359="","*",IF(OR(E359&lt;'Helical Piles'!$G$17,E359&gt;'Helical Piles'!$G$16),"NO GOOD","OK"))</f>
        <v>*</v>
      </c>
    </row>
    <row r="360" spans="2:8">
      <c r="B360" s="542">
        <v>26</v>
      </c>
      <c r="C360" s="521" t="str">
        <f>'WK4'!U227</f>
        <v/>
      </c>
      <c r="D360" s="522" t="str">
        <f>'WK4'!V227</f>
        <v/>
      </c>
      <c r="E360" s="514" t="str">
        <f>'WK4'!W227</f>
        <v/>
      </c>
      <c r="F360" s="729" t="str">
        <f t="shared" si="7"/>
        <v/>
      </c>
      <c r="G360" s="730"/>
      <c r="H360" s="516" t="str">
        <f>IF(E360="","*",IF(OR(E360&lt;'Helical Piles'!$G$17,E360&gt;'Helical Piles'!$G$16),"NO GOOD","OK"))</f>
        <v>*</v>
      </c>
    </row>
    <row r="361" spans="2:8">
      <c r="B361" s="542">
        <v>27</v>
      </c>
      <c r="C361" s="521" t="str">
        <f>'WK4'!U228</f>
        <v/>
      </c>
      <c r="D361" s="522" t="str">
        <f>'WK4'!V228</f>
        <v/>
      </c>
      <c r="E361" s="514" t="str">
        <f>'WK4'!W228</f>
        <v/>
      </c>
      <c r="F361" s="729" t="str">
        <f t="shared" si="7"/>
        <v/>
      </c>
      <c r="G361" s="730"/>
      <c r="H361" s="516" t="str">
        <f>IF(E361="","*",IF(OR(E361&lt;'Helical Piles'!$G$17,E361&gt;'Helical Piles'!$G$16),"NO GOOD","OK"))</f>
        <v>*</v>
      </c>
    </row>
    <row r="362" spans="2:8">
      <c r="B362" s="542">
        <v>28</v>
      </c>
      <c r="C362" s="521" t="str">
        <f>'WK4'!U229</f>
        <v/>
      </c>
      <c r="D362" s="522" t="str">
        <f>'WK4'!V229</f>
        <v/>
      </c>
      <c r="E362" s="514" t="str">
        <f>'WK4'!W229</f>
        <v/>
      </c>
      <c r="F362" s="729" t="str">
        <f t="shared" si="7"/>
        <v/>
      </c>
      <c r="G362" s="730"/>
      <c r="H362" s="516" t="str">
        <f>IF(E362="","*",IF(OR(E362&lt;'Helical Piles'!$G$17,E362&gt;'Helical Piles'!$G$16),"NO GOOD","OK"))</f>
        <v>*</v>
      </c>
    </row>
    <row r="363" spans="2:8">
      <c r="B363" s="542">
        <v>29</v>
      </c>
      <c r="C363" s="521" t="str">
        <f>'WK4'!U230</f>
        <v/>
      </c>
      <c r="D363" s="522" t="str">
        <f>'WK4'!V230</f>
        <v/>
      </c>
      <c r="E363" s="514" t="str">
        <f>'WK4'!W230</f>
        <v/>
      </c>
      <c r="F363" s="729" t="str">
        <f t="shared" si="7"/>
        <v/>
      </c>
      <c r="G363" s="730"/>
      <c r="H363" s="516" t="str">
        <f>IF(E363="","*",IF(OR(E363&lt;'Helical Piles'!$G$17,E363&gt;'Helical Piles'!$G$16),"NO GOOD","OK"))</f>
        <v>*</v>
      </c>
    </row>
    <row r="364" spans="2:8" ht="15.75" thickBot="1">
      <c r="B364" s="543">
        <v>30</v>
      </c>
      <c r="C364" s="523" t="str">
        <f>'WK4'!U231</f>
        <v/>
      </c>
      <c r="D364" s="524" t="str">
        <f>'WK4'!V231</f>
        <v/>
      </c>
      <c r="E364" s="498" t="str">
        <f>'WK4'!W231</f>
        <v/>
      </c>
      <c r="F364" s="731" t="str">
        <f t="shared" si="7"/>
        <v/>
      </c>
      <c r="G364" s="732"/>
      <c r="H364" s="519" t="str">
        <f>IF(E364="","*",IF(OR(E364&lt;'Helical Piles'!$G$17,E364&gt;'Helical Piles'!$G$16),"NO GOOD","OK"))</f>
        <v>*</v>
      </c>
    </row>
    <row r="368" spans="2:8">
      <c r="B368" s="475" t="s">
        <v>1003</v>
      </c>
    </row>
    <row r="369" spans="2:10">
      <c r="B369" s="476" t="s">
        <v>960</v>
      </c>
    </row>
    <row r="370" spans="2:10" ht="9.9499999999999993" customHeight="1"/>
    <row r="371" spans="2:10">
      <c r="B371" s="478" t="s">
        <v>966</v>
      </c>
      <c r="C371" s="520">
        <f>'WK4'!D62</f>
        <v>2911.2990724770698</v>
      </c>
      <c r="D371" s="474" t="s">
        <v>65</v>
      </c>
      <c r="E371" s="478" t="s">
        <v>274</v>
      </c>
      <c r="F371" s="520">
        <f>SQRT(C371^2+C372^2)</f>
        <v>3342.4276436677128</v>
      </c>
      <c r="G371" s="474" t="s">
        <v>65</v>
      </c>
    </row>
    <row r="372" spans="2:10">
      <c r="B372" s="478" t="s">
        <v>994</v>
      </c>
      <c r="C372" s="520">
        <f>'WK4'!D63</f>
        <v>1641.9988622859187</v>
      </c>
      <c r="D372" s="474" t="s">
        <v>65</v>
      </c>
      <c r="E372" s="478" t="s">
        <v>1017</v>
      </c>
      <c r="F372" s="504">
        <f>'Str 4'!E140</f>
        <v>0.81491036454567478</v>
      </c>
      <c r="G372" s="474" t="s">
        <v>10</v>
      </c>
    </row>
    <row r="373" spans="2:10" ht="9.9499999999999993" customHeight="1"/>
    <row r="374" spans="2:10" ht="18.75">
      <c r="C374" s="474"/>
      <c r="D374" s="474"/>
      <c r="E374" s="474"/>
      <c r="F374" s="478"/>
      <c r="G374" s="478" t="s">
        <v>1043</v>
      </c>
      <c r="H374" s="480">
        <f>('Helical Piles'!$D$63-F372)*(C371/C372)</f>
        <v>4.4992006521495371</v>
      </c>
      <c r="I374" s="474" t="s">
        <v>10</v>
      </c>
      <c r="J374" s="474"/>
    </row>
    <row r="375" spans="2:10">
      <c r="C375" s="474"/>
      <c r="D375" s="474"/>
      <c r="E375" s="474"/>
      <c r="F375" s="478"/>
      <c r="G375" s="478" t="s">
        <v>1004</v>
      </c>
      <c r="H375" s="480">
        <f>'Helical Piles'!$H$66-H374</f>
        <v>2.3572993478504625</v>
      </c>
      <c r="I375" s="474" t="s">
        <v>10</v>
      </c>
      <c r="J375" s="474"/>
    </row>
    <row r="376" spans="2:10">
      <c r="C376" s="474"/>
      <c r="D376" s="474"/>
      <c r="E376" s="474"/>
      <c r="F376" s="478"/>
      <c r="G376" s="478" t="s">
        <v>1013</v>
      </c>
      <c r="H376" s="480">
        <f>SIN(RADIANS(DEGREES(ATAN(C372/C371))))*H375</f>
        <v>1.158045366986739</v>
      </c>
      <c r="I376" s="474" t="s">
        <v>10</v>
      </c>
      <c r="J376" s="474"/>
    </row>
    <row r="377" spans="2:10" ht="18.75">
      <c r="C377" s="474"/>
      <c r="D377" s="474"/>
      <c r="E377" s="474"/>
      <c r="F377" s="478"/>
      <c r="G377" s="538" t="s">
        <v>1044</v>
      </c>
      <c r="H377" s="479">
        <f>'WK4'!H237</f>
        <v>4925.9965868577565</v>
      </c>
      <c r="I377" s="539" t="s">
        <v>65</v>
      </c>
      <c r="J377" s="539"/>
    </row>
    <row r="378" spans="2:10" ht="18.75">
      <c r="C378" s="474"/>
      <c r="D378" s="474"/>
      <c r="E378" s="474"/>
      <c r="F378" s="478"/>
      <c r="G378" s="538" t="s">
        <v>1045</v>
      </c>
      <c r="H378" s="479">
        <f>'WK4'!H238</f>
        <v>970.43302415902326</v>
      </c>
      <c r="I378" s="539" t="s">
        <v>65</v>
      </c>
      <c r="J378" s="539"/>
    </row>
    <row r="379" spans="2:10" ht="18">
      <c r="C379" s="474"/>
      <c r="D379" s="474"/>
      <c r="E379" s="474"/>
      <c r="F379" s="478"/>
      <c r="G379" s="538" t="s">
        <v>1014</v>
      </c>
      <c r="H379" s="479">
        <f>'WK4'!H239</f>
        <v>5020.6755151187272</v>
      </c>
      <c r="I379" s="539" t="s">
        <v>65</v>
      </c>
      <c r="J379" s="539"/>
    </row>
    <row r="380" spans="2:10" ht="18.75">
      <c r="C380" s="474"/>
      <c r="D380" s="474"/>
      <c r="E380" s="474"/>
      <c r="F380" s="478"/>
      <c r="G380" s="538" t="s">
        <v>1046</v>
      </c>
      <c r="H380" s="479">
        <f>'WK4'!H240</f>
        <v>-2014.6975143806867</v>
      </c>
      <c r="I380" s="539" t="s">
        <v>65</v>
      </c>
      <c r="J380" s="539"/>
    </row>
    <row r="381" spans="2:10" ht="15.75" thickBot="1"/>
    <row r="382" spans="2:10" ht="15" customHeight="1">
      <c r="B382" s="737" t="s">
        <v>988</v>
      </c>
      <c r="C382" s="739" t="s">
        <v>1042</v>
      </c>
      <c r="D382" s="741" t="s">
        <v>985</v>
      </c>
      <c r="E382" s="743" t="s">
        <v>987</v>
      </c>
      <c r="F382" s="744"/>
      <c r="G382" s="745"/>
      <c r="H382" s="735" t="s">
        <v>986</v>
      </c>
    </row>
    <row r="383" spans="2:10" ht="15.75" thickBot="1">
      <c r="B383" s="738"/>
      <c r="C383" s="740"/>
      <c r="D383" s="742"/>
      <c r="E383" s="746"/>
      <c r="F383" s="747"/>
      <c r="G383" s="748"/>
      <c r="H383" s="736"/>
    </row>
    <row r="384" spans="2:10">
      <c r="B384" s="544">
        <v>1</v>
      </c>
      <c r="C384" s="521">
        <f>'WK4'!I244</f>
        <v>1673.5585050395757</v>
      </c>
      <c r="D384" s="522">
        <f>'WK4'!J244</f>
        <v>-2207.1699258617136</v>
      </c>
      <c r="E384" s="514">
        <f>'WK4'!K244</f>
        <v>-533.61142082213792</v>
      </c>
      <c r="F384" s="733" t="str">
        <f t="shared" ref="F384:F413" si="8">IF(ISNUMBER(E384),IF(E384&lt;0,"TENSION",IF(E384&gt;0,"COMPRESSION","")),"")</f>
        <v>TENSION</v>
      </c>
      <c r="G384" s="734"/>
      <c r="H384" s="515" t="str">
        <f>IF(E384="","*",IF(OR(E384&lt;'Helical Piles'!$E$17,E384&gt;'Helical Piles'!$E$16),"NO GOOD","OK"))</f>
        <v>NO GOOD</v>
      </c>
    </row>
    <row r="385" spans="2:8">
      <c r="B385" s="542">
        <v>2</v>
      </c>
      <c r="C385" s="521">
        <f>'WK4'!I245</f>
        <v>1673.5585050395757</v>
      </c>
      <c r="D385" s="522">
        <f>'WK4'!J245</f>
        <v>0</v>
      </c>
      <c r="E385" s="514">
        <f>'WK4'!K245</f>
        <v>1673.5585050395757</v>
      </c>
      <c r="F385" s="729" t="str">
        <f t="shared" si="8"/>
        <v>COMPRESSION</v>
      </c>
      <c r="G385" s="730"/>
      <c r="H385" s="516" t="str">
        <f>IF(E385="","*",IF(OR(E385&lt;'Helical Piles'!$E$17,E385&gt;'Helical Piles'!$E$16),"NO GOOD","OK"))</f>
        <v>NO GOOD</v>
      </c>
    </row>
    <row r="386" spans="2:8">
      <c r="B386" s="542">
        <v>3</v>
      </c>
      <c r="C386" s="521">
        <f>'WK4'!I246</f>
        <v>1673.5585050395757</v>
      </c>
      <c r="D386" s="522">
        <f>'WK4'!J246</f>
        <v>2207.1699258617136</v>
      </c>
      <c r="E386" s="514">
        <f>'WK4'!K246</f>
        <v>3880.7284309012894</v>
      </c>
      <c r="F386" s="729" t="str">
        <f t="shared" si="8"/>
        <v>COMPRESSION</v>
      </c>
      <c r="G386" s="730"/>
      <c r="H386" s="516" t="str">
        <f>IF(E386="","*",IF(OR(E386&lt;'Helical Piles'!$E$17,E386&gt;'Helical Piles'!$E$16),"NO GOOD","OK"))</f>
        <v>NO GOOD</v>
      </c>
    </row>
    <row r="387" spans="2:8">
      <c r="B387" s="542">
        <v>4</v>
      </c>
      <c r="C387" s="521">
        <f>'WK4'!I247</f>
        <v>-1007.3487571903433</v>
      </c>
      <c r="D387" s="522">
        <f>'WK4'!J247</f>
        <v>-1860.9437833166685</v>
      </c>
      <c r="E387" s="514">
        <f>'WK4'!K247</f>
        <v>-2868.2925405070118</v>
      </c>
      <c r="F387" s="729" t="str">
        <f t="shared" si="8"/>
        <v>TENSION</v>
      </c>
      <c r="G387" s="730"/>
      <c r="H387" s="516" t="str">
        <f>IF(E387="","*",IF(OR(E387&lt;'Helical Piles'!$E$17,E387&gt;'Helical Piles'!$E$16),"NO GOOD","OK"))</f>
        <v>NO GOOD</v>
      </c>
    </row>
    <row r="388" spans="2:8">
      <c r="B388" s="542">
        <v>5</v>
      </c>
      <c r="C388" s="521">
        <f>'WK4'!I248</f>
        <v>-1007.3487571903433</v>
      </c>
      <c r="D388" s="522">
        <f>'WK4'!J248</f>
        <v>1860.9437833166685</v>
      </c>
      <c r="E388" s="514">
        <f>'WK4'!K248</f>
        <v>853.59502612632514</v>
      </c>
      <c r="F388" s="729" t="str">
        <f t="shared" si="8"/>
        <v>COMPRESSION</v>
      </c>
      <c r="G388" s="730"/>
      <c r="H388" s="516" t="str">
        <f>IF(E388="","*",IF(OR(E388&lt;'Helical Piles'!$E$17,E388&gt;'Helical Piles'!$E$16),"NO GOOD","OK"))</f>
        <v>NO GOOD</v>
      </c>
    </row>
    <row r="389" spans="2:8">
      <c r="B389" s="542">
        <v>6</v>
      </c>
      <c r="C389" s="521" t="str">
        <f>'WK4'!I249</f>
        <v/>
      </c>
      <c r="D389" s="522" t="str">
        <f>'WK4'!J249</f>
        <v/>
      </c>
      <c r="E389" s="514" t="str">
        <f>'WK4'!K249</f>
        <v/>
      </c>
      <c r="F389" s="729" t="str">
        <f t="shared" si="8"/>
        <v/>
      </c>
      <c r="G389" s="730"/>
      <c r="H389" s="516" t="str">
        <f>IF(E389="","*",IF(OR(E389&lt;'Helical Piles'!$E$17,E389&gt;'Helical Piles'!$E$16),"NO GOOD","OK"))</f>
        <v>*</v>
      </c>
    </row>
    <row r="390" spans="2:8">
      <c r="B390" s="542">
        <v>7</v>
      </c>
      <c r="C390" s="521" t="str">
        <f>'WK4'!I250</f>
        <v/>
      </c>
      <c r="D390" s="522" t="str">
        <f>'WK4'!J250</f>
        <v/>
      </c>
      <c r="E390" s="514" t="str">
        <f>'WK4'!K250</f>
        <v/>
      </c>
      <c r="F390" s="729" t="str">
        <f t="shared" si="8"/>
        <v/>
      </c>
      <c r="G390" s="730"/>
      <c r="H390" s="516" t="str">
        <f>IF(E390="","*",IF(OR(E390&lt;'Helical Piles'!$E$17,E390&gt;'Helical Piles'!$E$16),"NO GOOD","OK"))</f>
        <v>*</v>
      </c>
    </row>
    <row r="391" spans="2:8">
      <c r="B391" s="542">
        <v>8</v>
      </c>
      <c r="C391" s="521" t="str">
        <f>'WK4'!I251</f>
        <v/>
      </c>
      <c r="D391" s="522" t="str">
        <f>'WK4'!J251</f>
        <v/>
      </c>
      <c r="E391" s="514" t="str">
        <f>'WK4'!K251</f>
        <v/>
      </c>
      <c r="F391" s="729" t="str">
        <f t="shared" si="8"/>
        <v/>
      </c>
      <c r="G391" s="730"/>
      <c r="H391" s="516" t="str">
        <f>IF(E391="","*",IF(OR(E391&lt;'Helical Piles'!$E$17,E391&gt;'Helical Piles'!$E$16),"NO GOOD","OK"))</f>
        <v>*</v>
      </c>
    </row>
    <row r="392" spans="2:8">
      <c r="B392" s="542">
        <v>9</v>
      </c>
      <c r="C392" s="521" t="str">
        <f>'WK4'!I252</f>
        <v/>
      </c>
      <c r="D392" s="522" t="str">
        <f>'WK4'!J252</f>
        <v/>
      </c>
      <c r="E392" s="514" t="str">
        <f>'WK4'!K252</f>
        <v/>
      </c>
      <c r="F392" s="729" t="str">
        <f t="shared" si="8"/>
        <v/>
      </c>
      <c r="G392" s="730"/>
      <c r="H392" s="516" t="str">
        <f>IF(E392="","*",IF(OR(E392&lt;'Helical Piles'!$E$17,E392&gt;'Helical Piles'!$E$16),"NO GOOD","OK"))</f>
        <v>*</v>
      </c>
    </row>
    <row r="393" spans="2:8">
      <c r="B393" s="542">
        <v>10</v>
      </c>
      <c r="C393" s="521" t="str">
        <f>'WK4'!I253</f>
        <v/>
      </c>
      <c r="D393" s="522" t="str">
        <f>'WK4'!J253</f>
        <v/>
      </c>
      <c r="E393" s="514" t="str">
        <f>'WK4'!K253</f>
        <v/>
      </c>
      <c r="F393" s="729" t="str">
        <f t="shared" si="8"/>
        <v/>
      </c>
      <c r="G393" s="730"/>
      <c r="H393" s="516" t="str">
        <f>IF(E393="","*",IF(OR(E393&lt;'Helical Piles'!$E$17,E393&gt;'Helical Piles'!$E$16),"NO GOOD","OK"))</f>
        <v>*</v>
      </c>
    </row>
    <row r="394" spans="2:8">
      <c r="B394" s="542">
        <v>11</v>
      </c>
      <c r="C394" s="521" t="str">
        <f>'WK4'!I254</f>
        <v/>
      </c>
      <c r="D394" s="522" t="str">
        <f>'WK4'!J254</f>
        <v/>
      </c>
      <c r="E394" s="514" t="str">
        <f>'WK4'!K254</f>
        <v/>
      </c>
      <c r="F394" s="729" t="str">
        <f t="shared" si="8"/>
        <v/>
      </c>
      <c r="G394" s="730"/>
      <c r="H394" s="516" t="str">
        <f>IF(E394="","*",IF(OR(E394&lt;'Helical Piles'!$E$17,E394&gt;'Helical Piles'!$E$16),"NO GOOD","OK"))</f>
        <v>*</v>
      </c>
    </row>
    <row r="395" spans="2:8">
      <c r="B395" s="542">
        <v>12</v>
      </c>
      <c r="C395" s="521" t="str">
        <f>'WK4'!I255</f>
        <v/>
      </c>
      <c r="D395" s="522" t="str">
        <f>'WK4'!J255</f>
        <v/>
      </c>
      <c r="E395" s="514" t="str">
        <f>'WK4'!K255</f>
        <v/>
      </c>
      <c r="F395" s="729" t="str">
        <f t="shared" si="8"/>
        <v/>
      </c>
      <c r="G395" s="730"/>
      <c r="H395" s="516" t="str">
        <f>IF(E395="","*",IF(OR(E395&lt;'Helical Piles'!$E$17,E395&gt;'Helical Piles'!$E$16),"NO GOOD","OK"))</f>
        <v>*</v>
      </c>
    </row>
    <row r="396" spans="2:8">
      <c r="B396" s="542">
        <v>13</v>
      </c>
      <c r="C396" s="521" t="str">
        <f>'WK4'!I256</f>
        <v/>
      </c>
      <c r="D396" s="522" t="str">
        <f>'WK4'!J256</f>
        <v/>
      </c>
      <c r="E396" s="514" t="str">
        <f>'WK4'!K256</f>
        <v/>
      </c>
      <c r="F396" s="729" t="str">
        <f t="shared" si="8"/>
        <v/>
      </c>
      <c r="G396" s="730"/>
      <c r="H396" s="516" t="str">
        <f>IF(E396="","*",IF(OR(E396&lt;'Helical Piles'!$E$17,E396&gt;'Helical Piles'!$E$16),"NO GOOD","OK"))</f>
        <v>*</v>
      </c>
    </row>
    <row r="397" spans="2:8">
      <c r="B397" s="542">
        <v>14</v>
      </c>
      <c r="C397" s="521" t="str">
        <f>'WK4'!I257</f>
        <v/>
      </c>
      <c r="D397" s="522" t="str">
        <f>'WK4'!J257</f>
        <v/>
      </c>
      <c r="E397" s="514" t="str">
        <f>'WK4'!K257</f>
        <v/>
      </c>
      <c r="F397" s="729" t="str">
        <f t="shared" si="8"/>
        <v/>
      </c>
      <c r="G397" s="730"/>
      <c r="H397" s="516" t="str">
        <f>IF(E397="","*",IF(OR(E397&lt;'Helical Piles'!$E$17,E397&gt;'Helical Piles'!$E$16),"NO GOOD","OK"))</f>
        <v>*</v>
      </c>
    </row>
    <row r="398" spans="2:8">
      <c r="B398" s="542">
        <v>15</v>
      </c>
      <c r="C398" s="521" t="str">
        <f>'WK4'!I258</f>
        <v/>
      </c>
      <c r="D398" s="522" t="str">
        <f>'WK4'!J258</f>
        <v/>
      </c>
      <c r="E398" s="514" t="str">
        <f>'WK4'!K258</f>
        <v/>
      </c>
      <c r="F398" s="729" t="str">
        <f t="shared" si="8"/>
        <v/>
      </c>
      <c r="G398" s="730"/>
      <c r="H398" s="516" t="str">
        <f>IF(E398="","*",IF(OR(E398&lt;'Helical Piles'!$E$17,E398&gt;'Helical Piles'!$E$16),"NO GOOD","OK"))</f>
        <v>*</v>
      </c>
    </row>
    <row r="399" spans="2:8">
      <c r="B399" s="542">
        <v>16</v>
      </c>
      <c r="C399" s="521" t="str">
        <f>'WK4'!I259</f>
        <v/>
      </c>
      <c r="D399" s="522" t="str">
        <f>'WK4'!J259</f>
        <v/>
      </c>
      <c r="E399" s="514" t="str">
        <f>'WK4'!K259</f>
        <v/>
      </c>
      <c r="F399" s="729" t="str">
        <f t="shared" si="8"/>
        <v/>
      </c>
      <c r="G399" s="730"/>
      <c r="H399" s="516" t="str">
        <f>IF(E399="","*",IF(OR(E399&lt;'Helical Piles'!$E$17,E399&gt;'Helical Piles'!$E$16),"NO GOOD","OK"))</f>
        <v>*</v>
      </c>
    </row>
    <row r="400" spans="2:8">
      <c r="B400" s="542">
        <v>17</v>
      </c>
      <c r="C400" s="521" t="str">
        <f>'WK4'!I260</f>
        <v/>
      </c>
      <c r="D400" s="522" t="str">
        <f>'WK4'!J260</f>
        <v/>
      </c>
      <c r="E400" s="514" t="str">
        <f>'WK4'!K260</f>
        <v/>
      </c>
      <c r="F400" s="729" t="str">
        <f t="shared" si="8"/>
        <v/>
      </c>
      <c r="G400" s="730"/>
      <c r="H400" s="516" t="str">
        <f>IF(E400="","*",IF(OR(E400&lt;'Helical Piles'!$E$17,E400&gt;'Helical Piles'!$E$16),"NO GOOD","OK"))</f>
        <v>*</v>
      </c>
    </row>
    <row r="401" spans="2:8">
      <c r="B401" s="542">
        <v>18</v>
      </c>
      <c r="C401" s="521" t="str">
        <f>'WK4'!I261</f>
        <v/>
      </c>
      <c r="D401" s="522" t="str">
        <f>'WK4'!J261</f>
        <v/>
      </c>
      <c r="E401" s="514" t="str">
        <f>'WK4'!K261</f>
        <v/>
      </c>
      <c r="F401" s="729" t="str">
        <f t="shared" si="8"/>
        <v/>
      </c>
      <c r="G401" s="730"/>
      <c r="H401" s="516" t="str">
        <f>IF(E401="","*",IF(OR(E401&lt;'Helical Piles'!$E$17,E401&gt;'Helical Piles'!$E$16),"NO GOOD","OK"))</f>
        <v>*</v>
      </c>
    </row>
    <row r="402" spans="2:8">
      <c r="B402" s="542">
        <v>19</v>
      </c>
      <c r="C402" s="521" t="str">
        <f>'WK4'!I262</f>
        <v/>
      </c>
      <c r="D402" s="522" t="str">
        <f>'WK4'!J262</f>
        <v/>
      </c>
      <c r="E402" s="514" t="str">
        <f>'WK4'!K262</f>
        <v/>
      </c>
      <c r="F402" s="729" t="str">
        <f t="shared" si="8"/>
        <v/>
      </c>
      <c r="G402" s="730"/>
      <c r="H402" s="516" t="str">
        <f>IF(E402="","*",IF(OR(E402&lt;'Helical Piles'!$E$17,E402&gt;'Helical Piles'!$E$16),"NO GOOD","OK"))</f>
        <v>*</v>
      </c>
    </row>
    <row r="403" spans="2:8">
      <c r="B403" s="542">
        <v>20</v>
      </c>
      <c r="C403" s="521" t="str">
        <f>'WK4'!I263</f>
        <v/>
      </c>
      <c r="D403" s="522" t="str">
        <f>'WK4'!J263</f>
        <v/>
      </c>
      <c r="E403" s="514" t="str">
        <f>'WK4'!K263</f>
        <v/>
      </c>
      <c r="F403" s="729" t="str">
        <f t="shared" si="8"/>
        <v/>
      </c>
      <c r="G403" s="730"/>
      <c r="H403" s="516" t="str">
        <f>IF(E403="","*",IF(OR(E403&lt;'Helical Piles'!$E$17,E403&gt;'Helical Piles'!$E$16),"NO GOOD","OK"))</f>
        <v>*</v>
      </c>
    </row>
    <row r="404" spans="2:8">
      <c r="B404" s="542">
        <v>21</v>
      </c>
      <c r="C404" s="521" t="str">
        <f>'WK4'!I264</f>
        <v/>
      </c>
      <c r="D404" s="522" t="str">
        <f>'WK4'!J264</f>
        <v/>
      </c>
      <c r="E404" s="514" t="str">
        <f>'WK4'!K264</f>
        <v/>
      </c>
      <c r="F404" s="729" t="str">
        <f t="shared" si="8"/>
        <v/>
      </c>
      <c r="G404" s="730"/>
      <c r="H404" s="516" t="str">
        <f>IF(E404="","*",IF(OR(E404&lt;'Helical Piles'!$E$17,E404&gt;'Helical Piles'!$E$16),"NO GOOD","OK"))</f>
        <v>*</v>
      </c>
    </row>
    <row r="405" spans="2:8">
      <c r="B405" s="542">
        <v>22</v>
      </c>
      <c r="C405" s="521" t="str">
        <f>'WK4'!I265</f>
        <v/>
      </c>
      <c r="D405" s="522" t="str">
        <f>'WK4'!J265</f>
        <v/>
      </c>
      <c r="E405" s="514" t="str">
        <f>'WK4'!K265</f>
        <v/>
      </c>
      <c r="F405" s="729" t="str">
        <f t="shared" si="8"/>
        <v/>
      </c>
      <c r="G405" s="730"/>
      <c r="H405" s="516" t="str">
        <f>IF(E405="","*",IF(OR(E405&lt;'Helical Piles'!$E$17,E405&gt;'Helical Piles'!$E$16),"NO GOOD","OK"))</f>
        <v>*</v>
      </c>
    </row>
    <row r="406" spans="2:8">
      <c r="B406" s="542">
        <v>23</v>
      </c>
      <c r="C406" s="521" t="str">
        <f>'WK4'!I266</f>
        <v/>
      </c>
      <c r="D406" s="522" t="str">
        <f>'WK4'!J266</f>
        <v/>
      </c>
      <c r="E406" s="514" t="str">
        <f>'WK4'!K266</f>
        <v/>
      </c>
      <c r="F406" s="729" t="str">
        <f t="shared" si="8"/>
        <v/>
      </c>
      <c r="G406" s="730"/>
      <c r="H406" s="516" t="str">
        <f>IF(E406="","*",IF(OR(E406&lt;'Helical Piles'!$E$17,E406&gt;'Helical Piles'!$E$16),"NO GOOD","OK"))</f>
        <v>*</v>
      </c>
    </row>
    <row r="407" spans="2:8">
      <c r="B407" s="542">
        <v>24</v>
      </c>
      <c r="C407" s="521" t="str">
        <f>'WK4'!I267</f>
        <v/>
      </c>
      <c r="D407" s="522" t="str">
        <f>'WK4'!J267</f>
        <v/>
      </c>
      <c r="E407" s="514" t="str">
        <f>'WK4'!K267</f>
        <v/>
      </c>
      <c r="F407" s="729" t="str">
        <f t="shared" si="8"/>
        <v/>
      </c>
      <c r="G407" s="730"/>
      <c r="H407" s="516" t="str">
        <f>IF(E407="","*",IF(OR(E407&lt;'Helical Piles'!$E$17,E407&gt;'Helical Piles'!$E$16),"NO GOOD","OK"))</f>
        <v>*</v>
      </c>
    </row>
    <row r="408" spans="2:8">
      <c r="B408" s="542">
        <v>25</v>
      </c>
      <c r="C408" s="521" t="str">
        <f>'WK4'!I268</f>
        <v/>
      </c>
      <c r="D408" s="522" t="str">
        <f>'WK4'!J268</f>
        <v/>
      </c>
      <c r="E408" s="514" t="str">
        <f>'WK4'!K268</f>
        <v/>
      </c>
      <c r="F408" s="729" t="str">
        <f t="shared" si="8"/>
        <v/>
      </c>
      <c r="G408" s="730"/>
      <c r="H408" s="516" t="str">
        <f>IF(E408="","*",IF(OR(E408&lt;'Helical Piles'!$E$17,E408&gt;'Helical Piles'!$E$16),"NO GOOD","OK"))</f>
        <v>*</v>
      </c>
    </row>
    <row r="409" spans="2:8">
      <c r="B409" s="542">
        <v>26</v>
      </c>
      <c r="C409" s="521" t="str">
        <f>'WK4'!I269</f>
        <v/>
      </c>
      <c r="D409" s="522" t="str">
        <f>'WK4'!J269</f>
        <v/>
      </c>
      <c r="E409" s="514" t="str">
        <f>'WK4'!K269</f>
        <v/>
      </c>
      <c r="F409" s="729" t="str">
        <f t="shared" si="8"/>
        <v/>
      </c>
      <c r="G409" s="730"/>
      <c r="H409" s="516" t="str">
        <f>IF(E409="","*",IF(OR(E409&lt;'Helical Piles'!$E$17,E409&gt;'Helical Piles'!$E$16),"NO GOOD","OK"))</f>
        <v>*</v>
      </c>
    </row>
    <row r="410" spans="2:8">
      <c r="B410" s="542">
        <v>27</v>
      </c>
      <c r="C410" s="521" t="str">
        <f>'WK4'!I270</f>
        <v/>
      </c>
      <c r="D410" s="522" t="str">
        <f>'WK4'!J270</f>
        <v/>
      </c>
      <c r="E410" s="514" t="str">
        <f>'WK4'!K270</f>
        <v/>
      </c>
      <c r="F410" s="729" t="str">
        <f t="shared" si="8"/>
        <v/>
      </c>
      <c r="G410" s="730"/>
      <c r="H410" s="516" t="str">
        <f>IF(E410="","*",IF(OR(E410&lt;'Helical Piles'!$E$17,E410&gt;'Helical Piles'!$E$16),"NO GOOD","OK"))</f>
        <v>*</v>
      </c>
    </row>
    <row r="411" spans="2:8">
      <c r="B411" s="542">
        <v>28</v>
      </c>
      <c r="C411" s="521" t="str">
        <f>'WK4'!I271</f>
        <v/>
      </c>
      <c r="D411" s="522" t="str">
        <f>'WK4'!J271</f>
        <v/>
      </c>
      <c r="E411" s="514" t="str">
        <f>'WK4'!K271</f>
        <v/>
      </c>
      <c r="F411" s="729" t="str">
        <f t="shared" si="8"/>
        <v/>
      </c>
      <c r="G411" s="730"/>
      <c r="H411" s="516" t="str">
        <f>IF(E411="","*",IF(OR(E411&lt;'Helical Piles'!$E$17,E411&gt;'Helical Piles'!$E$16),"NO GOOD","OK"))</f>
        <v>*</v>
      </c>
    </row>
    <row r="412" spans="2:8">
      <c r="B412" s="542">
        <v>29</v>
      </c>
      <c r="C412" s="521" t="str">
        <f>'WK4'!I272</f>
        <v/>
      </c>
      <c r="D412" s="522" t="str">
        <f>'WK4'!J272</f>
        <v/>
      </c>
      <c r="E412" s="514" t="str">
        <f>'WK4'!K272</f>
        <v/>
      </c>
      <c r="F412" s="729" t="str">
        <f t="shared" si="8"/>
        <v/>
      </c>
      <c r="G412" s="730"/>
      <c r="H412" s="516" t="str">
        <f>IF(E412="","*",IF(OR(E412&lt;'Helical Piles'!$E$17,E412&gt;'Helical Piles'!$E$16),"NO GOOD","OK"))</f>
        <v>*</v>
      </c>
    </row>
    <row r="413" spans="2:8" ht="15.75" thickBot="1">
      <c r="B413" s="543">
        <v>30</v>
      </c>
      <c r="C413" s="523" t="str">
        <f>'WK4'!I273</f>
        <v/>
      </c>
      <c r="D413" s="524" t="str">
        <f>'WK4'!J273</f>
        <v/>
      </c>
      <c r="E413" s="498" t="str">
        <f>'WK4'!K273</f>
        <v/>
      </c>
      <c r="F413" s="731" t="str">
        <f t="shared" si="8"/>
        <v/>
      </c>
      <c r="G413" s="732"/>
      <c r="H413" s="519" t="str">
        <f>IF(E413="","*",IF(OR(E413&lt;'Helical Piles'!$E$17,E413&gt;'Helical Piles'!$E$16),"NO GOOD","OK"))</f>
        <v>*</v>
      </c>
    </row>
    <row r="417" spans="2:10">
      <c r="B417" s="475" t="s">
        <v>1005</v>
      </c>
    </row>
    <row r="418" spans="2:10">
      <c r="B418" s="476" t="s">
        <v>960</v>
      </c>
    </row>
    <row r="419" spans="2:10" ht="9.9499999999999993" customHeight="1"/>
    <row r="420" spans="2:10">
      <c r="B420" s="478" t="s">
        <v>517</v>
      </c>
      <c r="C420" s="520">
        <f>'WK4'!D67</f>
        <v>3660.8069361530861</v>
      </c>
      <c r="D420" s="474" t="s">
        <v>65</v>
      </c>
      <c r="E420" s="478" t="s">
        <v>274</v>
      </c>
      <c r="F420" s="520">
        <f>SQRT(C420^2+C421^2)</f>
        <v>3921.8382185246433</v>
      </c>
      <c r="G420" s="474" t="s">
        <v>65</v>
      </c>
    </row>
    <row r="421" spans="2:10">
      <c r="B421" s="478" t="s">
        <v>994</v>
      </c>
      <c r="C421" s="520">
        <f>'WK4'!D68</f>
        <v>1406.8786687180952</v>
      </c>
      <c r="D421" s="474" t="s">
        <v>65</v>
      </c>
      <c r="E421" s="478" t="s">
        <v>1017</v>
      </c>
      <c r="F421" s="504">
        <f>'Str 4'!E156</f>
        <v>1.1218087768095333</v>
      </c>
      <c r="G421" s="474" t="s">
        <v>10</v>
      </c>
    </row>
    <row r="422" spans="2:10" ht="9.9499999999999993" customHeight="1"/>
    <row r="423" spans="2:10" ht="18.75">
      <c r="C423" s="474"/>
      <c r="D423" s="474"/>
      <c r="E423" s="474"/>
      <c r="F423" s="478"/>
      <c r="G423" s="478" t="s">
        <v>1043</v>
      </c>
      <c r="H423" s="480">
        <f>('Helical Piles'!$D$63-F421)*(C420/C421)</f>
        <v>5.8044308182682167</v>
      </c>
      <c r="I423" s="474" t="s">
        <v>10</v>
      </c>
      <c r="J423" s="474"/>
    </row>
    <row r="424" spans="2:10">
      <c r="C424" s="474"/>
      <c r="D424" s="474"/>
      <c r="E424" s="474"/>
      <c r="F424" s="478"/>
      <c r="G424" s="478" t="s">
        <v>1004</v>
      </c>
      <c r="H424" s="480">
        <f>'Helical Piles'!$H$66-H423</f>
        <v>1.0520691817317829</v>
      </c>
      <c r="I424" s="474" t="s">
        <v>10</v>
      </c>
      <c r="J424" s="474"/>
    </row>
    <row r="425" spans="2:10">
      <c r="C425" s="474"/>
      <c r="D425" s="474"/>
      <c r="E425" s="474"/>
      <c r="F425" s="478"/>
      <c r="G425" s="478" t="s">
        <v>1013</v>
      </c>
      <c r="H425" s="480">
        <f>SIN(RADIANS(DEGREES(ATAN(C421/C420))))*H424</f>
        <v>0.37740814570136916</v>
      </c>
      <c r="I425" s="474" t="s">
        <v>10</v>
      </c>
      <c r="J425" s="474"/>
    </row>
    <row r="426" spans="2:10" ht="18.75">
      <c r="C426" s="474"/>
      <c r="D426" s="474"/>
      <c r="E426" s="474"/>
      <c r="F426" s="478"/>
      <c r="G426" s="538" t="s">
        <v>1044</v>
      </c>
      <c r="H426" s="479">
        <f>'WK4'!T237</f>
        <v>4220.6360061542855</v>
      </c>
      <c r="I426" s="539" t="s">
        <v>65</v>
      </c>
      <c r="J426" s="539"/>
    </row>
    <row r="427" spans="2:10" ht="18.75">
      <c r="C427" s="474"/>
      <c r="D427" s="474"/>
      <c r="E427" s="474"/>
      <c r="F427" s="478"/>
      <c r="G427" s="538" t="s">
        <v>1045</v>
      </c>
      <c r="H427" s="479">
        <f>'WK4'!T238</f>
        <v>1220.2689787176953</v>
      </c>
      <c r="I427" s="539" t="s">
        <v>65</v>
      </c>
      <c r="J427" s="539"/>
    </row>
    <row r="428" spans="2:10" ht="18">
      <c r="C428" s="474"/>
      <c r="D428" s="474"/>
      <c r="E428" s="474"/>
      <c r="F428" s="478"/>
      <c r="G428" s="538" t="s">
        <v>1014</v>
      </c>
      <c r="H428" s="479">
        <f>'WK4'!T239</f>
        <v>4393.4980000981823</v>
      </c>
      <c r="I428" s="539" t="s">
        <v>65</v>
      </c>
      <c r="J428" s="539"/>
    </row>
    <row r="429" spans="2:10" ht="18.75">
      <c r="C429" s="474"/>
      <c r="D429" s="474"/>
      <c r="E429" s="474"/>
      <c r="F429" s="478"/>
      <c r="G429" s="538" t="s">
        <v>1046</v>
      </c>
      <c r="H429" s="479">
        <f>'WK4'!T240</f>
        <v>-559.8290700011994</v>
      </c>
      <c r="I429" s="539" t="s">
        <v>65</v>
      </c>
      <c r="J429" s="539"/>
    </row>
    <row r="430" spans="2:10" ht="15.75" thickBot="1"/>
    <row r="431" spans="2:10" ht="15" customHeight="1">
      <c r="B431" s="737" t="s">
        <v>988</v>
      </c>
      <c r="C431" s="739" t="s">
        <v>1042</v>
      </c>
      <c r="D431" s="741" t="s">
        <v>985</v>
      </c>
      <c r="E431" s="743" t="s">
        <v>987</v>
      </c>
      <c r="F431" s="744"/>
      <c r="G431" s="745"/>
      <c r="H431" s="735" t="s">
        <v>986</v>
      </c>
    </row>
    <row r="432" spans="2:10" ht="15.75" thickBot="1">
      <c r="B432" s="738"/>
      <c r="C432" s="740"/>
      <c r="D432" s="742"/>
      <c r="E432" s="746"/>
      <c r="F432" s="747"/>
      <c r="G432" s="748"/>
      <c r="H432" s="736"/>
    </row>
    <row r="433" spans="2:8">
      <c r="B433" s="544">
        <v>1</v>
      </c>
      <c r="C433" s="521">
        <f>'WK4'!U244</f>
        <v>1464.4993333660607</v>
      </c>
      <c r="D433" s="522">
        <f>'WK4'!V244</f>
        <v>-629.4623301164612</v>
      </c>
      <c r="E433" s="514">
        <f>'WK4'!W244</f>
        <v>835.03700324959948</v>
      </c>
      <c r="F433" s="733" t="str">
        <f t="shared" ref="F433:F462" si="9">IF(ISNUMBER(E433),IF(E433&lt;0,"TENSION",IF(E433&gt;0,"COMPRESSION","")),"")</f>
        <v>COMPRESSION</v>
      </c>
      <c r="G433" s="734"/>
      <c r="H433" s="515" t="str">
        <f>IF(E433="","*",IF(OR(E433&lt;'Helical Piles'!$G$17,E433&gt;'Helical Piles'!$G$16),"NO GOOD","OK"))</f>
        <v>NO GOOD</v>
      </c>
    </row>
    <row r="434" spans="2:8">
      <c r="B434" s="542">
        <v>2</v>
      </c>
      <c r="C434" s="521">
        <f>'WK4'!U245</f>
        <v>1464.4993333660607</v>
      </c>
      <c r="D434" s="522">
        <f>'WK4'!V245</f>
        <v>0</v>
      </c>
      <c r="E434" s="514">
        <f>'WK4'!W245</f>
        <v>1464.4993333660607</v>
      </c>
      <c r="F434" s="729" t="str">
        <f t="shared" si="9"/>
        <v>COMPRESSION</v>
      </c>
      <c r="G434" s="730"/>
      <c r="H434" s="516" t="str">
        <f>IF(E434="","*",IF(OR(E434&lt;'Helical Piles'!$G$17,E434&gt;'Helical Piles'!$G$16),"NO GOOD","OK"))</f>
        <v>NO GOOD</v>
      </c>
    </row>
    <row r="435" spans="2:8">
      <c r="B435" s="542">
        <v>3</v>
      </c>
      <c r="C435" s="521">
        <f>'WK4'!U246</f>
        <v>1464.4993333660607</v>
      </c>
      <c r="D435" s="522">
        <f>'WK4'!V246</f>
        <v>629.4623301164612</v>
      </c>
      <c r="E435" s="514">
        <f>'WK4'!W246</f>
        <v>2093.961663482522</v>
      </c>
      <c r="F435" s="729" t="str">
        <f t="shared" si="9"/>
        <v>COMPRESSION</v>
      </c>
      <c r="G435" s="730"/>
      <c r="H435" s="516" t="str">
        <f>IF(E435="","*",IF(OR(E435&lt;'Helical Piles'!$G$17,E435&gt;'Helical Piles'!$G$16),"NO GOOD","OK"))</f>
        <v>NO GOOD</v>
      </c>
    </row>
    <row r="436" spans="2:8">
      <c r="B436" s="542">
        <v>4</v>
      </c>
      <c r="C436" s="521">
        <f>'WK4'!U247</f>
        <v>-279.9145350005997</v>
      </c>
      <c r="D436" s="522">
        <f>'WK4'!V247</f>
        <v>-530.72216884475836</v>
      </c>
      <c r="E436" s="514">
        <f>'WK4'!W247</f>
        <v>-810.63670384535806</v>
      </c>
      <c r="F436" s="729" t="str">
        <f t="shared" si="9"/>
        <v>TENSION</v>
      </c>
      <c r="G436" s="730"/>
      <c r="H436" s="516" t="str">
        <f>IF(E436="","*",IF(OR(E436&lt;'Helical Piles'!$G$17,E436&gt;'Helical Piles'!$G$16),"NO GOOD","OK"))</f>
        <v>NO GOOD</v>
      </c>
    </row>
    <row r="437" spans="2:8">
      <c r="B437" s="542">
        <v>5</v>
      </c>
      <c r="C437" s="521">
        <f>'WK4'!U248</f>
        <v>-279.9145350005997</v>
      </c>
      <c r="D437" s="522">
        <f>'WK4'!V248</f>
        <v>530.72216884475836</v>
      </c>
      <c r="E437" s="514">
        <f>'WK4'!W248</f>
        <v>250.80763384415866</v>
      </c>
      <c r="F437" s="729" t="str">
        <f t="shared" si="9"/>
        <v>COMPRESSION</v>
      </c>
      <c r="G437" s="730"/>
      <c r="H437" s="516" t="str">
        <f>IF(E437="","*",IF(OR(E437&lt;'Helical Piles'!$G$17,E437&gt;'Helical Piles'!$G$16),"NO GOOD","OK"))</f>
        <v>OK</v>
      </c>
    </row>
    <row r="438" spans="2:8">
      <c r="B438" s="542">
        <v>6</v>
      </c>
      <c r="C438" s="521" t="str">
        <f>'WK4'!U249</f>
        <v/>
      </c>
      <c r="D438" s="522" t="str">
        <f>'WK4'!V249</f>
        <v/>
      </c>
      <c r="E438" s="514" t="str">
        <f>'WK4'!W249</f>
        <v/>
      </c>
      <c r="F438" s="729" t="str">
        <f t="shared" si="9"/>
        <v/>
      </c>
      <c r="G438" s="730"/>
      <c r="H438" s="516" t="str">
        <f>IF(E438="","*",IF(OR(E438&lt;'Helical Piles'!$G$17,E438&gt;'Helical Piles'!$G$16),"NO GOOD","OK"))</f>
        <v>*</v>
      </c>
    </row>
    <row r="439" spans="2:8">
      <c r="B439" s="542">
        <v>7</v>
      </c>
      <c r="C439" s="521" t="str">
        <f>'WK4'!U250</f>
        <v/>
      </c>
      <c r="D439" s="522" t="str">
        <f>'WK4'!V250</f>
        <v/>
      </c>
      <c r="E439" s="514" t="str">
        <f>'WK4'!W250</f>
        <v/>
      </c>
      <c r="F439" s="729" t="str">
        <f t="shared" si="9"/>
        <v/>
      </c>
      <c r="G439" s="730"/>
      <c r="H439" s="516" t="str">
        <f>IF(E439="","*",IF(OR(E439&lt;'Helical Piles'!$G$17,E439&gt;'Helical Piles'!$G$16),"NO GOOD","OK"))</f>
        <v>*</v>
      </c>
    </row>
    <row r="440" spans="2:8">
      <c r="B440" s="542">
        <v>8</v>
      </c>
      <c r="C440" s="521" t="str">
        <f>'WK4'!U251</f>
        <v/>
      </c>
      <c r="D440" s="522" t="str">
        <f>'WK4'!V251</f>
        <v/>
      </c>
      <c r="E440" s="514" t="str">
        <f>'WK4'!W251</f>
        <v/>
      </c>
      <c r="F440" s="729" t="str">
        <f t="shared" si="9"/>
        <v/>
      </c>
      <c r="G440" s="730"/>
      <c r="H440" s="516" t="str">
        <f>IF(E440="","*",IF(OR(E440&lt;'Helical Piles'!$G$17,E440&gt;'Helical Piles'!$G$16),"NO GOOD","OK"))</f>
        <v>*</v>
      </c>
    </row>
    <row r="441" spans="2:8">
      <c r="B441" s="542">
        <v>9</v>
      </c>
      <c r="C441" s="521" t="str">
        <f>'WK4'!U252</f>
        <v/>
      </c>
      <c r="D441" s="522" t="str">
        <f>'WK4'!V252</f>
        <v/>
      </c>
      <c r="E441" s="514" t="str">
        <f>'WK4'!W252</f>
        <v/>
      </c>
      <c r="F441" s="729" t="str">
        <f t="shared" si="9"/>
        <v/>
      </c>
      <c r="G441" s="730"/>
      <c r="H441" s="516" t="str">
        <f>IF(E441="","*",IF(OR(E441&lt;'Helical Piles'!$G$17,E441&gt;'Helical Piles'!$G$16),"NO GOOD","OK"))</f>
        <v>*</v>
      </c>
    </row>
    <row r="442" spans="2:8">
      <c r="B442" s="542">
        <v>10</v>
      </c>
      <c r="C442" s="521" t="str">
        <f>'WK4'!U253</f>
        <v/>
      </c>
      <c r="D442" s="522" t="str">
        <f>'WK4'!V253</f>
        <v/>
      </c>
      <c r="E442" s="514" t="str">
        <f>'WK4'!W253</f>
        <v/>
      </c>
      <c r="F442" s="729" t="str">
        <f t="shared" si="9"/>
        <v/>
      </c>
      <c r="G442" s="730"/>
      <c r="H442" s="516" t="str">
        <f>IF(E442="","*",IF(OR(E442&lt;'Helical Piles'!$G$17,E442&gt;'Helical Piles'!$G$16),"NO GOOD","OK"))</f>
        <v>*</v>
      </c>
    </row>
    <row r="443" spans="2:8">
      <c r="B443" s="542">
        <v>11</v>
      </c>
      <c r="C443" s="521" t="str">
        <f>'WK4'!U254</f>
        <v/>
      </c>
      <c r="D443" s="522" t="str">
        <f>'WK4'!V254</f>
        <v/>
      </c>
      <c r="E443" s="514" t="str">
        <f>'WK4'!W254</f>
        <v/>
      </c>
      <c r="F443" s="729" t="str">
        <f t="shared" si="9"/>
        <v/>
      </c>
      <c r="G443" s="730"/>
      <c r="H443" s="516" t="str">
        <f>IF(E443="","*",IF(OR(E443&lt;'Helical Piles'!$G$17,E443&gt;'Helical Piles'!$G$16),"NO GOOD","OK"))</f>
        <v>*</v>
      </c>
    </row>
    <row r="444" spans="2:8">
      <c r="B444" s="542">
        <v>12</v>
      </c>
      <c r="C444" s="521" t="str">
        <f>'WK4'!U255</f>
        <v/>
      </c>
      <c r="D444" s="522" t="str">
        <f>'WK4'!V255</f>
        <v/>
      </c>
      <c r="E444" s="514" t="str">
        <f>'WK4'!W255</f>
        <v/>
      </c>
      <c r="F444" s="729" t="str">
        <f t="shared" si="9"/>
        <v/>
      </c>
      <c r="G444" s="730"/>
      <c r="H444" s="516" t="str">
        <f>IF(E444="","*",IF(OR(E444&lt;'Helical Piles'!$G$17,E444&gt;'Helical Piles'!$G$16),"NO GOOD","OK"))</f>
        <v>*</v>
      </c>
    </row>
    <row r="445" spans="2:8">
      <c r="B445" s="542">
        <v>13</v>
      </c>
      <c r="C445" s="521" t="str">
        <f>'WK4'!U256</f>
        <v/>
      </c>
      <c r="D445" s="522" t="str">
        <f>'WK4'!V256</f>
        <v/>
      </c>
      <c r="E445" s="514" t="str">
        <f>'WK4'!W256</f>
        <v/>
      </c>
      <c r="F445" s="729" t="str">
        <f t="shared" si="9"/>
        <v/>
      </c>
      <c r="G445" s="730"/>
      <c r="H445" s="516" t="str">
        <f>IF(E445="","*",IF(OR(E445&lt;'Helical Piles'!$G$17,E445&gt;'Helical Piles'!$G$16),"NO GOOD","OK"))</f>
        <v>*</v>
      </c>
    </row>
    <row r="446" spans="2:8">
      <c r="B446" s="542">
        <v>14</v>
      </c>
      <c r="C446" s="521" t="str">
        <f>'WK4'!U257</f>
        <v/>
      </c>
      <c r="D446" s="522" t="str">
        <f>'WK4'!V257</f>
        <v/>
      </c>
      <c r="E446" s="514" t="str">
        <f>'WK4'!W257</f>
        <v/>
      </c>
      <c r="F446" s="729" t="str">
        <f t="shared" si="9"/>
        <v/>
      </c>
      <c r="G446" s="730"/>
      <c r="H446" s="516" t="str">
        <f>IF(E446="","*",IF(OR(E446&lt;'Helical Piles'!$G$17,E446&gt;'Helical Piles'!$G$16),"NO GOOD","OK"))</f>
        <v>*</v>
      </c>
    </row>
    <row r="447" spans="2:8">
      <c r="B447" s="542">
        <v>15</v>
      </c>
      <c r="C447" s="521" t="str">
        <f>'WK4'!U258</f>
        <v/>
      </c>
      <c r="D447" s="522" t="str">
        <f>'WK4'!V258</f>
        <v/>
      </c>
      <c r="E447" s="514" t="str">
        <f>'WK4'!W258</f>
        <v/>
      </c>
      <c r="F447" s="729" t="str">
        <f t="shared" si="9"/>
        <v/>
      </c>
      <c r="G447" s="730"/>
      <c r="H447" s="516" t="str">
        <f>IF(E447="","*",IF(OR(E447&lt;'Helical Piles'!$G$17,E447&gt;'Helical Piles'!$G$16),"NO GOOD","OK"))</f>
        <v>*</v>
      </c>
    </row>
    <row r="448" spans="2:8">
      <c r="B448" s="542">
        <v>16</v>
      </c>
      <c r="C448" s="521" t="str">
        <f>'WK4'!U259</f>
        <v/>
      </c>
      <c r="D448" s="522" t="str">
        <f>'WK4'!V259</f>
        <v/>
      </c>
      <c r="E448" s="514" t="str">
        <f>'WK4'!W259</f>
        <v/>
      </c>
      <c r="F448" s="729" t="str">
        <f t="shared" si="9"/>
        <v/>
      </c>
      <c r="G448" s="730"/>
      <c r="H448" s="516" t="str">
        <f>IF(E448="","*",IF(OR(E448&lt;'Helical Piles'!$G$17,E448&gt;'Helical Piles'!$G$16),"NO GOOD","OK"))</f>
        <v>*</v>
      </c>
    </row>
    <row r="449" spans="2:8">
      <c r="B449" s="542">
        <v>17</v>
      </c>
      <c r="C449" s="521" t="str">
        <f>'WK4'!U260</f>
        <v/>
      </c>
      <c r="D449" s="522" t="str">
        <f>'WK4'!V260</f>
        <v/>
      </c>
      <c r="E449" s="514" t="str">
        <f>'WK4'!W260</f>
        <v/>
      </c>
      <c r="F449" s="729" t="str">
        <f t="shared" si="9"/>
        <v/>
      </c>
      <c r="G449" s="730"/>
      <c r="H449" s="516" t="str">
        <f>IF(E449="","*",IF(OR(E449&lt;'Helical Piles'!$G$17,E449&gt;'Helical Piles'!$G$16),"NO GOOD","OK"))</f>
        <v>*</v>
      </c>
    </row>
    <row r="450" spans="2:8">
      <c r="B450" s="542">
        <v>18</v>
      </c>
      <c r="C450" s="521" t="str">
        <f>'WK4'!U261</f>
        <v/>
      </c>
      <c r="D450" s="522" t="str">
        <f>'WK4'!V261</f>
        <v/>
      </c>
      <c r="E450" s="514" t="str">
        <f>'WK4'!W261</f>
        <v/>
      </c>
      <c r="F450" s="729" t="str">
        <f t="shared" si="9"/>
        <v/>
      </c>
      <c r="G450" s="730"/>
      <c r="H450" s="516" t="str">
        <f>IF(E450="","*",IF(OR(E450&lt;'Helical Piles'!$G$17,E450&gt;'Helical Piles'!$G$16),"NO GOOD","OK"))</f>
        <v>*</v>
      </c>
    </row>
    <row r="451" spans="2:8">
      <c r="B451" s="542">
        <v>19</v>
      </c>
      <c r="C451" s="521" t="str">
        <f>'WK4'!U262</f>
        <v/>
      </c>
      <c r="D451" s="522" t="str">
        <f>'WK4'!V262</f>
        <v/>
      </c>
      <c r="E451" s="514" t="str">
        <f>'WK4'!W262</f>
        <v/>
      </c>
      <c r="F451" s="729" t="str">
        <f t="shared" si="9"/>
        <v/>
      </c>
      <c r="G451" s="730"/>
      <c r="H451" s="516" t="str">
        <f>IF(E451="","*",IF(OR(E451&lt;'Helical Piles'!$G$17,E451&gt;'Helical Piles'!$G$16),"NO GOOD","OK"))</f>
        <v>*</v>
      </c>
    </row>
    <row r="452" spans="2:8">
      <c r="B452" s="542">
        <v>20</v>
      </c>
      <c r="C452" s="521" t="str">
        <f>'WK4'!U263</f>
        <v/>
      </c>
      <c r="D452" s="522" t="str">
        <f>'WK4'!V263</f>
        <v/>
      </c>
      <c r="E452" s="514" t="str">
        <f>'WK4'!W263</f>
        <v/>
      </c>
      <c r="F452" s="729" t="str">
        <f t="shared" si="9"/>
        <v/>
      </c>
      <c r="G452" s="730"/>
      <c r="H452" s="516" t="str">
        <f>IF(E452="","*",IF(OR(E452&lt;'Helical Piles'!$G$17,E452&gt;'Helical Piles'!$G$16),"NO GOOD","OK"))</f>
        <v>*</v>
      </c>
    </row>
    <row r="453" spans="2:8">
      <c r="B453" s="542">
        <v>21</v>
      </c>
      <c r="C453" s="521" t="str">
        <f>'WK4'!U264</f>
        <v/>
      </c>
      <c r="D453" s="522" t="str">
        <f>'WK4'!V264</f>
        <v/>
      </c>
      <c r="E453" s="514" t="str">
        <f>'WK4'!W264</f>
        <v/>
      </c>
      <c r="F453" s="729" t="str">
        <f t="shared" si="9"/>
        <v/>
      </c>
      <c r="G453" s="730"/>
      <c r="H453" s="516" t="str">
        <f>IF(E453="","*",IF(OR(E453&lt;'Helical Piles'!$G$17,E453&gt;'Helical Piles'!$G$16),"NO GOOD","OK"))</f>
        <v>*</v>
      </c>
    </row>
    <row r="454" spans="2:8">
      <c r="B454" s="542">
        <v>22</v>
      </c>
      <c r="C454" s="521" t="str">
        <f>'WK4'!U265</f>
        <v/>
      </c>
      <c r="D454" s="522" t="str">
        <f>'WK4'!V265</f>
        <v/>
      </c>
      <c r="E454" s="514" t="str">
        <f>'WK4'!W265</f>
        <v/>
      </c>
      <c r="F454" s="729" t="str">
        <f t="shared" si="9"/>
        <v/>
      </c>
      <c r="G454" s="730"/>
      <c r="H454" s="516" t="str">
        <f>IF(E454="","*",IF(OR(E454&lt;'Helical Piles'!$G$17,E454&gt;'Helical Piles'!$G$16),"NO GOOD","OK"))</f>
        <v>*</v>
      </c>
    </row>
    <row r="455" spans="2:8">
      <c r="B455" s="542">
        <v>23</v>
      </c>
      <c r="C455" s="521" t="str">
        <f>'WK4'!U266</f>
        <v/>
      </c>
      <c r="D455" s="522" t="str">
        <f>'WK4'!V266</f>
        <v/>
      </c>
      <c r="E455" s="514" t="str">
        <f>'WK4'!W266</f>
        <v/>
      </c>
      <c r="F455" s="729" t="str">
        <f t="shared" si="9"/>
        <v/>
      </c>
      <c r="G455" s="730"/>
      <c r="H455" s="516" t="str">
        <f>IF(E455="","*",IF(OR(E455&lt;'Helical Piles'!$G$17,E455&gt;'Helical Piles'!$G$16),"NO GOOD","OK"))</f>
        <v>*</v>
      </c>
    </row>
    <row r="456" spans="2:8">
      <c r="B456" s="542">
        <v>24</v>
      </c>
      <c r="C456" s="521" t="str">
        <f>'WK4'!U267</f>
        <v/>
      </c>
      <c r="D456" s="522" t="str">
        <f>'WK4'!V267</f>
        <v/>
      </c>
      <c r="E456" s="514" t="str">
        <f>'WK4'!W267</f>
        <v/>
      </c>
      <c r="F456" s="729" t="str">
        <f t="shared" si="9"/>
        <v/>
      </c>
      <c r="G456" s="730"/>
      <c r="H456" s="516" t="str">
        <f>IF(E456="","*",IF(OR(E456&lt;'Helical Piles'!$G$17,E456&gt;'Helical Piles'!$G$16),"NO GOOD","OK"))</f>
        <v>*</v>
      </c>
    </row>
    <row r="457" spans="2:8">
      <c r="B457" s="542">
        <v>25</v>
      </c>
      <c r="C457" s="521" t="str">
        <f>'WK4'!U268</f>
        <v/>
      </c>
      <c r="D457" s="522" t="str">
        <f>'WK4'!V268</f>
        <v/>
      </c>
      <c r="E457" s="514" t="str">
        <f>'WK4'!W268</f>
        <v/>
      </c>
      <c r="F457" s="729" t="str">
        <f t="shared" si="9"/>
        <v/>
      </c>
      <c r="G457" s="730"/>
      <c r="H457" s="516" t="str">
        <f>IF(E457="","*",IF(OR(E457&lt;'Helical Piles'!$G$17,E457&gt;'Helical Piles'!$G$16),"NO GOOD","OK"))</f>
        <v>*</v>
      </c>
    </row>
    <row r="458" spans="2:8">
      <c r="B458" s="542">
        <v>26</v>
      </c>
      <c r="C458" s="521" t="str">
        <f>'WK4'!U269</f>
        <v/>
      </c>
      <c r="D458" s="522" t="str">
        <f>'WK4'!V269</f>
        <v/>
      </c>
      <c r="E458" s="514" t="str">
        <f>'WK4'!W269</f>
        <v/>
      </c>
      <c r="F458" s="729" t="str">
        <f t="shared" si="9"/>
        <v/>
      </c>
      <c r="G458" s="730"/>
      <c r="H458" s="516" t="str">
        <f>IF(E458="","*",IF(OR(E458&lt;'Helical Piles'!$G$17,E458&gt;'Helical Piles'!$G$16),"NO GOOD","OK"))</f>
        <v>*</v>
      </c>
    </row>
    <row r="459" spans="2:8">
      <c r="B459" s="542">
        <v>27</v>
      </c>
      <c r="C459" s="521" t="str">
        <f>'WK4'!U270</f>
        <v/>
      </c>
      <c r="D459" s="522" t="str">
        <f>'WK4'!V270</f>
        <v/>
      </c>
      <c r="E459" s="514" t="str">
        <f>'WK4'!W270</f>
        <v/>
      </c>
      <c r="F459" s="729" t="str">
        <f t="shared" si="9"/>
        <v/>
      </c>
      <c r="G459" s="730"/>
      <c r="H459" s="516" t="str">
        <f>IF(E459="","*",IF(OR(E459&lt;'Helical Piles'!$G$17,E459&gt;'Helical Piles'!$G$16),"NO GOOD","OK"))</f>
        <v>*</v>
      </c>
    </row>
    <row r="460" spans="2:8">
      <c r="B460" s="542">
        <v>28</v>
      </c>
      <c r="C460" s="521" t="str">
        <f>'WK4'!U271</f>
        <v/>
      </c>
      <c r="D460" s="522" t="str">
        <f>'WK4'!V271</f>
        <v/>
      </c>
      <c r="E460" s="514" t="str">
        <f>'WK4'!W271</f>
        <v/>
      </c>
      <c r="F460" s="729" t="str">
        <f t="shared" si="9"/>
        <v/>
      </c>
      <c r="G460" s="730"/>
      <c r="H460" s="516" t="str">
        <f>IF(E460="","*",IF(OR(E460&lt;'Helical Piles'!$G$17,E460&gt;'Helical Piles'!$G$16),"NO GOOD","OK"))</f>
        <v>*</v>
      </c>
    </row>
    <row r="461" spans="2:8">
      <c r="B461" s="542">
        <v>29</v>
      </c>
      <c r="C461" s="521" t="str">
        <f>'WK4'!U272</f>
        <v/>
      </c>
      <c r="D461" s="522" t="str">
        <f>'WK4'!V272</f>
        <v/>
      </c>
      <c r="E461" s="514" t="str">
        <f>'WK4'!W272</f>
        <v/>
      </c>
      <c r="F461" s="729" t="str">
        <f t="shared" si="9"/>
        <v/>
      </c>
      <c r="G461" s="730"/>
      <c r="H461" s="516" t="str">
        <f>IF(E461="","*",IF(OR(E461&lt;'Helical Piles'!$G$17,E461&gt;'Helical Piles'!$G$16),"NO GOOD","OK"))</f>
        <v>*</v>
      </c>
    </row>
    <row r="462" spans="2:8" ht="15.75" thickBot="1">
      <c r="B462" s="543">
        <v>30</v>
      </c>
      <c r="C462" s="523" t="str">
        <f>'WK4'!U273</f>
        <v/>
      </c>
      <c r="D462" s="524" t="str">
        <f>'WK4'!V273</f>
        <v/>
      </c>
      <c r="E462" s="498" t="str">
        <f>'WK4'!W273</f>
        <v/>
      </c>
      <c r="F462" s="731" t="str">
        <f t="shared" si="9"/>
        <v/>
      </c>
      <c r="G462" s="732"/>
      <c r="H462" s="519" t="str">
        <f>IF(E462="","*",IF(OR(E462&lt;'Helical Piles'!$G$17,E462&gt;'Helical Piles'!$G$16),"NO GOOD","OK"))</f>
        <v>*</v>
      </c>
    </row>
    <row r="471" spans="2:28">
      <c r="B471" s="525"/>
      <c r="C471" s="525"/>
      <c r="D471" s="525"/>
      <c r="E471" s="525"/>
      <c r="F471" s="525"/>
      <c r="G471" s="525"/>
      <c r="H471" s="525"/>
      <c r="I471" s="525"/>
      <c r="J471" s="525"/>
      <c r="K471" s="525"/>
      <c r="L471" s="525"/>
      <c r="M471" s="525"/>
      <c r="N471" s="525"/>
      <c r="O471" s="525"/>
      <c r="P471" s="525"/>
      <c r="Q471" s="525"/>
      <c r="R471" s="525"/>
      <c r="S471" s="525"/>
      <c r="T471" s="525"/>
      <c r="U471" s="525"/>
      <c r="V471" s="525"/>
      <c r="W471" s="525"/>
      <c r="X471" s="525"/>
      <c r="Y471" s="525"/>
      <c r="Z471" s="525"/>
      <c r="AA471" s="525"/>
      <c r="AB471" s="525"/>
    </row>
    <row r="472" spans="2:28">
      <c r="B472" s="525"/>
      <c r="C472" s="525"/>
      <c r="D472" s="525"/>
      <c r="E472" s="525"/>
      <c r="F472" s="525"/>
      <c r="G472" s="525"/>
      <c r="H472" s="525"/>
      <c r="I472" s="525"/>
      <c r="J472" s="525"/>
      <c r="K472" s="525"/>
      <c r="L472" s="525"/>
      <c r="M472" s="525"/>
      <c r="N472" s="525"/>
      <c r="O472" s="525"/>
      <c r="P472" s="525"/>
      <c r="Q472" s="525"/>
      <c r="R472" s="525"/>
      <c r="S472" s="525"/>
      <c r="T472" s="525"/>
      <c r="U472" s="525"/>
      <c r="V472" s="525"/>
      <c r="W472" s="525"/>
      <c r="X472" s="525"/>
      <c r="Y472" s="525"/>
      <c r="Z472" s="525"/>
      <c r="AA472" s="525"/>
      <c r="AB472" s="525"/>
    </row>
    <row r="676" spans="2:28">
      <c r="B676" s="525"/>
      <c r="C676" s="525"/>
      <c r="D676" s="525"/>
      <c r="E676" s="525"/>
      <c r="F676" s="525"/>
      <c r="G676" s="525"/>
      <c r="H676" s="525"/>
      <c r="I676" s="525"/>
      <c r="J676" s="525"/>
      <c r="K676" s="525"/>
      <c r="L676" s="525"/>
      <c r="M676" s="525"/>
      <c r="N676" s="525"/>
      <c r="O676" s="525"/>
      <c r="P676" s="525"/>
      <c r="Q676" s="525"/>
      <c r="R676" s="525"/>
      <c r="S676" s="525"/>
      <c r="T676" s="525"/>
      <c r="U676" s="525"/>
      <c r="V676" s="525"/>
      <c r="W676" s="525"/>
      <c r="X676" s="525"/>
      <c r="Y676" s="525"/>
      <c r="Z676" s="525"/>
      <c r="AA676" s="525"/>
      <c r="AB676" s="525"/>
    </row>
    <row r="677" spans="2:28">
      <c r="B677" s="525"/>
      <c r="C677" s="525"/>
      <c r="D677" s="525"/>
      <c r="E677" s="525"/>
      <c r="F677" s="525"/>
      <c r="G677" s="525"/>
      <c r="H677" s="525"/>
      <c r="I677" s="525"/>
      <c r="J677" s="525"/>
      <c r="K677" s="525"/>
      <c r="L677" s="525"/>
      <c r="M677" s="525"/>
      <c r="N677" s="525"/>
      <c r="O677" s="525"/>
      <c r="P677" s="525"/>
      <c r="Q677" s="525"/>
      <c r="R677" s="525"/>
      <c r="S677" s="525"/>
      <c r="T677" s="525"/>
      <c r="U677" s="525"/>
      <c r="V677" s="525"/>
      <c r="W677" s="525"/>
      <c r="X677" s="525"/>
      <c r="Y677" s="525"/>
      <c r="Z677" s="525"/>
      <c r="AA677" s="525"/>
      <c r="AB677" s="525"/>
    </row>
    <row r="678" spans="2:28">
      <c r="B678" s="525"/>
      <c r="C678" s="525"/>
      <c r="D678" s="525"/>
      <c r="E678" s="525"/>
      <c r="F678" s="525"/>
      <c r="G678" s="525"/>
      <c r="H678" s="525"/>
      <c r="I678" s="525"/>
      <c r="J678" s="525"/>
      <c r="K678" s="525"/>
      <c r="L678" s="525"/>
      <c r="M678" s="525"/>
      <c r="N678" s="525"/>
      <c r="O678" s="525"/>
      <c r="P678" s="525"/>
      <c r="Q678" s="525"/>
      <c r="R678" s="525"/>
      <c r="S678" s="525"/>
      <c r="T678" s="525"/>
      <c r="U678" s="525"/>
      <c r="V678" s="525"/>
      <c r="W678" s="525"/>
      <c r="X678" s="525"/>
      <c r="Y678" s="525"/>
      <c r="Z678" s="525"/>
      <c r="AA678" s="525"/>
      <c r="AB678" s="525"/>
    </row>
  </sheetData>
  <sheetProtection algorithmName="SHA-512" hashValue="3iIEu07ik7T+ycD3EE6imJW6WD2WQFZXQ4VoSMN9uX7CQFLlyjBfAQ/Wt9FOc1xnbu3WaIRDlzfsZyd7v6oTog==" saltValue="C40F1wtVTCQKcJiQpTZ2Pg==" spinCount="100000" sheet="1" objects="1" scenarios="1"/>
  <mergeCells count="293">
    <mergeCell ref="E88:G89"/>
    <mergeCell ref="H88:H89"/>
    <mergeCell ref="B88:B89"/>
    <mergeCell ref="C88:C89"/>
    <mergeCell ref="D88:D89"/>
    <mergeCell ref="F26:F27"/>
    <mergeCell ref="S28:U28"/>
    <mergeCell ref="V28:X28"/>
    <mergeCell ref="Z27:AK27"/>
    <mergeCell ref="Z28:AB28"/>
    <mergeCell ref="AC28:AE28"/>
    <mergeCell ref="AF28:AH28"/>
    <mergeCell ref="AI28:AK28"/>
    <mergeCell ref="M27:X27"/>
    <mergeCell ref="M28:O28"/>
    <mergeCell ref="P28:R28"/>
    <mergeCell ref="M26:X26"/>
    <mergeCell ref="Z26:AK26"/>
    <mergeCell ref="D235:D236"/>
    <mergeCell ref="E235:G236"/>
    <mergeCell ref="E186:G187"/>
    <mergeCell ref="H186:H187"/>
    <mergeCell ref="B186:B187"/>
    <mergeCell ref="C186:C187"/>
    <mergeCell ref="D186:D187"/>
    <mergeCell ref="E137:G138"/>
    <mergeCell ref="H137:H138"/>
    <mergeCell ref="B137:B138"/>
    <mergeCell ref="C137:C138"/>
    <mergeCell ref="D137:D138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55:G155"/>
    <mergeCell ref="F156:G156"/>
    <mergeCell ref="F90:G90"/>
    <mergeCell ref="H431:H432"/>
    <mergeCell ref="B431:B432"/>
    <mergeCell ref="C431:C432"/>
    <mergeCell ref="D431:D432"/>
    <mergeCell ref="E431:G432"/>
    <mergeCell ref="E382:G383"/>
    <mergeCell ref="H382:H383"/>
    <mergeCell ref="B382:B383"/>
    <mergeCell ref="C382:C383"/>
    <mergeCell ref="D382:D383"/>
    <mergeCell ref="H333:H334"/>
    <mergeCell ref="B333:B334"/>
    <mergeCell ref="C333:C334"/>
    <mergeCell ref="D333:D334"/>
    <mergeCell ref="E333:G334"/>
    <mergeCell ref="E284:G285"/>
    <mergeCell ref="H284:H285"/>
    <mergeCell ref="B284:B285"/>
    <mergeCell ref="C284:C285"/>
    <mergeCell ref="D284:D285"/>
    <mergeCell ref="H235:H236"/>
    <mergeCell ref="B235:B236"/>
    <mergeCell ref="C235:C236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39:G139"/>
    <mergeCell ref="F111:G111"/>
    <mergeCell ref="F112:G112"/>
    <mergeCell ref="F113:G113"/>
    <mergeCell ref="F114:G114"/>
    <mergeCell ref="F115:G115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65:G165"/>
    <mergeCell ref="F166:G166"/>
    <mergeCell ref="F167:G167"/>
    <mergeCell ref="F168:G168"/>
    <mergeCell ref="F188:G188"/>
    <mergeCell ref="F160:G160"/>
    <mergeCell ref="F161:G161"/>
    <mergeCell ref="F162:G162"/>
    <mergeCell ref="F163:G163"/>
    <mergeCell ref="F164:G164"/>
    <mergeCell ref="F194:G194"/>
    <mergeCell ref="F195:G195"/>
    <mergeCell ref="F196:G196"/>
    <mergeCell ref="F197:G197"/>
    <mergeCell ref="F198:G198"/>
    <mergeCell ref="F189:G189"/>
    <mergeCell ref="F190:G190"/>
    <mergeCell ref="F191:G191"/>
    <mergeCell ref="F192:G192"/>
    <mergeCell ref="F193:G193"/>
    <mergeCell ref="F204:G204"/>
    <mergeCell ref="F205:G205"/>
    <mergeCell ref="F206:G206"/>
    <mergeCell ref="F207:G207"/>
    <mergeCell ref="F208:G208"/>
    <mergeCell ref="F199:G199"/>
    <mergeCell ref="F200:G200"/>
    <mergeCell ref="F201:G201"/>
    <mergeCell ref="F202:G202"/>
    <mergeCell ref="F203:G203"/>
    <mergeCell ref="F214:G214"/>
    <mergeCell ref="F215:G215"/>
    <mergeCell ref="F216:G216"/>
    <mergeCell ref="F217:G217"/>
    <mergeCell ref="F237:G237"/>
    <mergeCell ref="F209:G209"/>
    <mergeCell ref="F210:G210"/>
    <mergeCell ref="F211:G211"/>
    <mergeCell ref="F212:G212"/>
    <mergeCell ref="F213:G213"/>
    <mergeCell ref="F243:G243"/>
    <mergeCell ref="F244:G244"/>
    <mergeCell ref="F245:G245"/>
    <mergeCell ref="F246:G246"/>
    <mergeCell ref="F247:G247"/>
    <mergeCell ref="F238:G238"/>
    <mergeCell ref="F239:G239"/>
    <mergeCell ref="F240:G240"/>
    <mergeCell ref="F241:G241"/>
    <mergeCell ref="F242:G242"/>
    <mergeCell ref="F253:G253"/>
    <mergeCell ref="F254:G254"/>
    <mergeCell ref="F255:G255"/>
    <mergeCell ref="F256:G256"/>
    <mergeCell ref="F257:G257"/>
    <mergeCell ref="F248:G248"/>
    <mergeCell ref="F249:G249"/>
    <mergeCell ref="F250:G250"/>
    <mergeCell ref="F251:G251"/>
    <mergeCell ref="F252:G252"/>
    <mergeCell ref="F263:G263"/>
    <mergeCell ref="F264:G264"/>
    <mergeCell ref="F265:G265"/>
    <mergeCell ref="F266:G266"/>
    <mergeCell ref="F286:G286"/>
    <mergeCell ref="F258:G258"/>
    <mergeCell ref="F259:G259"/>
    <mergeCell ref="F260:G260"/>
    <mergeCell ref="F261:G261"/>
    <mergeCell ref="F262:G262"/>
    <mergeCell ref="F292:G292"/>
    <mergeCell ref="F293:G293"/>
    <mergeCell ref="F294:G294"/>
    <mergeCell ref="F295:G295"/>
    <mergeCell ref="F296:G296"/>
    <mergeCell ref="F287:G287"/>
    <mergeCell ref="F288:G288"/>
    <mergeCell ref="F289:G289"/>
    <mergeCell ref="F290:G290"/>
    <mergeCell ref="F291:G291"/>
    <mergeCell ref="F302:G302"/>
    <mergeCell ref="F303:G303"/>
    <mergeCell ref="F304:G304"/>
    <mergeCell ref="F305:G305"/>
    <mergeCell ref="F306:G306"/>
    <mergeCell ref="F297:G297"/>
    <mergeCell ref="F298:G298"/>
    <mergeCell ref="F299:G299"/>
    <mergeCell ref="F300:G300"/>
    <mergeCell ref="F301:G301"/>
    <mergeCell ref="F312:G312"/>
    <mergeCell ref="F313:G313"/>
    <mergeCell ref="F314:G314"/>
    <mergeCell ref="F315:G315"/>
    <mergeCell ref="F335:G335"/>
    <mergeCell ref="F307:G307"/>
    <mergeCell ref="F308:G308"/>
    <mergeCell ref="F309:G309"/>
    <mergeCell ref="F310:G310"/>
    <mergeCell ref="F311:G311"/>
    <mergeCell ref="F341:G341"/>
    <mergeCell ref="F342:G342"/>
    <mergeCell ref="F343:G343"/>
    <mergeCell ref="F344:G344"/>
    <mergeCell ref="F345:G345"/>
    <mergeCell ref="F336:G336"/>
    <mergeCell ref="F337:G337"/>
    <mergeCell ref="F338:G338"/>
    <mergeCell ref="F339:G339"/>
    <mergeCell ref="F340:G340"/>
    <mergeCell ref="F351:G351"/>
    <mergeCell ref="F352:G352"/>
    <mergeCell ref="F353:G353"/>
    <mergeCell ref="F354:G354"/>
    <mergeCell ref="F355:G355"/>
    <mergeCell ref="F346:G346"/>
    <mergeCell ref="F347:G347"/>
    <mergeCell ref="F348:G348"/>
    <mergeCell ref="F349:G349"/>
    <mergeCell ref="F350:G350"/>
    <mergeCell ref="F361:G361"/>
    <mergeCell ref="F362:G362"/>
    <mergeCell ref="F363:G363"/>
    <mergeCell ref="F364:G364"/>
    <mergeCell ref="F384:G384"/>
    <mergeCell ref="F356:G356"/>
    <mergeCell ref="F357:G357"/>
    <mergeCell ref="F358:G358"/>
    <mergeCell ref="F359:G359"/>
    <mergeCell ref="F360:G360"/>
    <mergeCell ref="F390:G390"/>
    <mergeCell ref="F391:G391"/>
    <mergeCell ref="F392:G392"/>
    <mergeCell ref="F393:G393"/>
    <mergeCell ref="F394:G394"/>
    <mergeCell ref="F385:G385"/>
    <mergeCell ref="F386:G386"/>
    <mergeCell ref="F387:G387"/>
    <mergeCell ref="F388:G388"/>
    <mergeCell ref="F389:G389"/>
    <mergeCell ref="F400:G400"/>
    <mergeCell ref="F401:G401"/>
    <mergeCell ref="F402:G402"/>
    <mergeCell ref="F403:G403"/>
    <mergeCell ref="F404:G404"/>
    <mergeCell ref="F395:G395"/>
    <mergeCell ref="F396:G396"/>
    <mergeCell ref="F397:G397"/>
    <mergeCell ref="F398:G398"/>
    <mergeCell ref="F399:G399"/>
    <mergeCell ref="F410:G410"/>
    <mergeCell ref="F411:G411"/>
    <mergeCell ref="F412:G412"/>
    <mergeCell ref="F413:G413"/>
    <mergeCell ref="F433:G433"/>
    <mergeCell ref="F405:G405"/>
    <mergeCell ref="F406:G406"/>
    <mergeCell ref="F407:G407"/>
    <mergeCell ref="F408:G408"/>
    <mergeCell ref="F409:G409"/>
    <mergeCell ref="F439:G439"/>
    <mergeCell ref="F440:G440"/>
    <mergeCell ref="F441:G441"/>
    <mergeCell ref="F442:G442"/>
    <mergeCell ref="F443:G443"/>
    <mergeCell ref="F434:G434"/>
    <mergeCell ref="F435:G435"/>
    <mergeCell ref="F436:G436"/>
    <mergeCell ref="F437:G437"/>
    <mergeCell ref="F438:G438"/>
    <mergeCell ref="F449:G449"/>
    <mergeCell ref="F450:G450"/>
    <mergeCell ref="F451:G451"/>
    <mergeCell ref="F452:G452"/>
    <mergeCell ref="F453:G453"/>
    <mergeCell ref="F444:G444"/>
    <mergeCell ref="F445:G445"/>
    <mergeCell ref="F446:G446"/>
    <mergeCell ref="F447:G447"/>
    <mergeCell ref="F448:G448"/>
    <mergeCell ref="F459:G459"/>
    <mergeCell ref="F460:G460"/>
    <mergeCell ref="F461:G461"/>
    <mergeCell ref="F462:G462"/>
    <mergeCell ref="F454:G454"/>
    <mergeCell ref="F455:G455"/>
    <mergeCell ref="F456:G456"/>
    <mergeCell ref="F457:G457"/>
    <mergeCell ref="F458:G458"/>
  </mergeCells>
  <conditionalFormatting sqref="B28">
    <cfRule type="expression" dxfId="56" priority="2">
      <formula>"IF($C$57&gt;Input!$C$43)"</formula>
    </cfRule>
  </conditionalFormatting>
  <conditionalFormatting sqref="C28:C57">
    <cfRule type="cellIs" dxfId="54" priority="51" operator="lessThan">
      <formula>0</formula>
    </cfRule>
  </conditionalFormatting>
  <conditionalFormatting sqref="D62">
    <cfRule type="cellIs" dxfId="52" priority="1" operator="greaterThan">
      <formula>$D$63</formula>
    </cfRule>
  </conditionalFormatting>
  <conditionalFormatting sqref="E90:E119">
    <cfRule type="cellIs" dxfId="51" priority="64" operator="greaterThan">
      <formula>$E$16</formula>
    </cfRule>
    <cfRule type="cellIs" dxfId="50" priority="63" operator="lessThan">
      <formula>$E$17</formula>
    </cfRule>
    <cfRule type="cellIs" dxfId="49" priority="62" operator="between">
      <formula>$E$17</formula>
      <formula>$E$16</formula>
    </cfRule>
    <cfRule type="containsBlanks" dxfId="48" priority="61" stopIfTrue="1">
      <formula>LEN(TRIM(E90))=0</formula>
    </cfRule>
  </conditionalFormatting>
  <conditionalFormatting sqref="E139:E168">
    <cfRule type="cellIs" dxfId="47" priority="43" operator="between">
      <formula>$G$17</formula>
      <formula>$G$16</formula>
    </cfRule>
    <cfRule type="cellIs" dxfId="46" priority="65" operator="greaterThan">
      <formula>$G$16</formula>
    </cfRule>
    <cfRule type="cellIs" dxfId="45" priority="44" operator="lessThan">
      <formula>$G$17</formula>
    </cfRule>
    <cfRule type="containsBlanks" dxfId="44" priority="42" stopIfTrue="1">
      <formula>LEN(TRIM(E139))=0</formula>
    </cfRule>
  </conditionalFormatting>
  <conditionalFormatting sqref="E188:E217">
    <cfRule type="cellIs" dxfId="43" priority="38" operator="lessThan">
      <formula>$E$17</formula>
    </cfRule>
    <cfRule type="cellIs" dxfId="42" priority="37" operator="between">
      <formula>$E$17</formula>
      <formula>$E$16</formula>
    </cfRule>
    <cfRule type="cellIs" dxfId="41" priority="66" operator="greaterThan">
      <formula>$E$16</formula>
    </cfRule>
    <cfRule type="containsBlanks" dxfId="40" priority="36" stopIfTrue="1">
      <formula>LEN(TRIM(E188))=0</formula>
    </cfRule>
  </conditionalFormatting>
  <conditionalFormatting sqref="E237:E266">
    <cfRule type="containsBlanks" dxfId="39" priority="30" stopIfTrue="1">
      <formula>LEN(TRIM(E237))=0</formula>
    </cfRule>
    <cfRule type="cellIs" dxfId="38" priority="31" operator="between">
      <formula>$G$17</formula>
      <formula>$G$16</formula>
    </cfRule>
    <cfRule type="cellIs" dxfId="37" priority="67" operator="greaterThan">
      <formula>$G$16</formula>
    </cfRule>
    <cfRule type="cellIs" dxfId="36" priority="32" operator="lessThan">
      <formula>$G$17</formula>
    </cfRule>
  </conditionalFormatting>
  <conditionalFormatting sqref="E286:E315">
    <cfRule type="cellIs" dxfId="35" priority="68" operator="greaterThan">
      <formula>$E$16</formula>
    </cfRule>
    <cfRule type="containsBlanks" dxfId="34" priority="24" stopIfTrue="1">
      <formula>LEN(TRIM(E286))=0</formula>
    </cfRule>
    <cfRule type="cellIs" dxfId="33" priority="25" operator="between">
      <formula>$E$17</formula>
      <formula>$E$16</formula>
    </cfRule>
    <cfRule type="cellIs" dxfId="32" priority="26" operator="lessThan">
      <formula>$E$17</formula>
    </cfRule>
  </conditionalFormatting>
  <conditionalFormatting sqref="E335:E364">
    <cfRule type="cellIs" dxfId="31" priority="20" operator="lessThan">
      <formula>$G$17</formula>
    </cfRule>
    <cfRule type="cellIs" dxfId="30" priority="19" operator="between">
      <formula>$G$17</formula>
      <formula>$G$16</formula>
    </cfRule>
    <cfRule type="containsBlanks" dxfId="29" priority="18" stopIfTrue="1">
      <formula>LEN(TRIM(E335))=0</formula>
    </cfRule>
    <cfRule type="cellIs" dxfId="28" priority="69" operator="greaterThan">
      <formula>$G$16</formula>
    </cfRule>
  </conditionalFormatting>
  <conditionalFormatting sqref="E384:E413">
    <cfRule type="cellIs" dxfId="27" priority="14" operator="lessThan">
      <formula>$E$17</formula>
    </cfRule>
    <cfRule type="cellIs" dxfId="26" priority="13" operator="between">
      <formula>$E$17</formula>
      <formula>$E$16</formula>
    </cfRule>
    <cfRule type="containsBlanks" dxfId="25" priority="12" stopIfTrue="1">
      <formula>LEN(TRIM(E384))=0</formula>
    </cfRule>
    <cfRule type="cellIs" dxfId="24" priority="70" operator="greaterThan">
      <formula>$E$16</formula>
    </cfRule>
  </conditionalFormatting>
  <conditionalFormatting sqref="E433:E462">
    <cfRule type="containsBlanks" dxfId="23" priority="6" stopIfTrue="1">
      <formula>LEN(TRIM(E433))=0</formula>
    </cfRule>
    <cfRule type="cellIs" dxfId="22" priority="7" operator="between">
      <formula>$G$17</formula>
      <formula>$G$16</formula>
    </cfRule>
    <cfRule type="cellIs" dxfId="21" priority="8" operator="lessThan">
      <formula>$G$17</formula>
    </cfRule>
    <cfRule type="cellIs" dxfId="20" priority="71" operator="greaterThan">
      <formula>$G$16</formula>
    </cfRule>
  </conditionalFormatting>
  <conditionalFormatting sqref="H90:H119">
    <cfRule type="cellIs" dxfId="19" priority="45" operator="equal">
      <formula>"NO GOOD"</formula>
    </cfRule>
    <cfRule type="cellIs" dxfId="18" priority="46" operator="equal">
      <formula>"OK"</formula>
    </cfRule>
  </conditionalFormatting>
  <conditionalFormatting sqref="H139:H168">
    <cfRule type="cellIs" dxfId="17" priority="39" operator="equal">
      <formula>"NO GOOD"</formula>
    </cfRule>
    <cfRule type="cellIs" dxfId="16" priority="40" operator="equal">
      <formula>"OK"</formula>
    </cfRule>
  </conditionalFormatting>
  <conditionalFormatting sqref="H188:H217">
    <cfRule type="cellIs" dxfId="15" priority="34" operator="equal">
      <formula>"OK"</formula>
    </cfRule>
    <cfRule type="cellIs" dxfId="14" priority="33" operator="equal">
      <formula>"NO GOOD"</formula>
    </cfRule>
  </conditionalFormatting>
  <conditionalFormatting sqref="H237:H266">
    <cfRule type="cellIs" dxfId="13" priority="28" operator="equal">
      <formula>"OK"</formula>
    </cfRule>
    <cfRule type="cellIs" dxfId="12" priority="27" operator="equal">
      <formula>"NO GOOD"</formula>
    </cfRule>
  </conditionalFormatting>
  <conditionalFormatting sqref="H286:H315">
    <cfRule type="cellIs" dxfId="11" priority="22" operator="equal">
      <formula>"OK"</formula>
    </cfRule>
    <cfRule type="cellIs" dxfId="10" priority="21" operator="equal">
      <formula>"NO GOOD"</formula>
    </cfRule>
  </conditionalFormatting>
  <conditionalFormatting sqref="H335:H364">
    <cfRule type="cellIs" dxfId="9" priority="16" operator="equal">
      <formula>"OK"</formula>
    </cfRule>
    <cfRule type="cellIs" dxfId="8" priority="15" operator="equal">
      <formula>"NO GOOD"</formula>
    </cfRule>
  </conditionalFormatting>
  <conditionalFormatting sqref="H384:H413">
    <cfRule type="cellIs" dxfId="7" priority="9" operator="equal">
      <formula>"NO GOOD"</formula>
    </cfRule>
    <cfRule type="cellIs" dxfId="6" priority="10" operator="equal">
      <formula>"OK"</formula>
    </cfRule>
  </conditionalFormatting>
  <conditionalFormatting sqref="H433:H462">
    <cfRule type="cellIs" dxfId="5" priority="3" operator="equal">
      <formula>"NO GOOD"</formula>
    </cfRule>
    <cfRule type="cellIs" dxfId="4" priority="4" operator="equal">
      <formula>"OK"</formula>
    </cfRule>
  </conditionalFormatting>
  <conditionalFormatting sqref="O29:O58 R29:R58 U29:U58 X29:X58">
    <cfRule type="cellIs" dxfId="3" priority="53" operator="equal">
      <formula>"NG"</formula>
    </cfRule>
    <cfRule type="cellIs" dxfId="2" priority="54" operator="equal">
      <formula>"OK"</formula>
    </cfRule>
  </conditionalFormatting>
  <conditionalFormatting sqref="AB29:AB58 AE29:AE58 AH29:AH58 AK29:AK58">
    <cfRule type="cellIs" dxfId="1" priority="56" operator="equal">
      <formula>"OK"</formula>
    </cfRule>
    <cfRule type="cellIs" dxfId="0" priority="55" operator="equal">
      <formula>"NG"</formula>
    </cfRule>
  </conditionalFormatting>
  <dataValidations count="3">
    <dataValidation type="list" allowBlank="1" showInputMessage="1" showErrorMessage="1" sqref="E28:E57" xr:uid="{00000000-0002-0000-0C00-000000000000}">
      <formula1>"Y,,"</formula1>
    </dataValidation>
    <dataValidation type="decimal" operator="lessThanOrEqual" allowBlank="1" showInputMessage="1" showErrorMessage="1" errorTitle="Tension must be negative" error="Please input tensile capacity as negative" sqref="G17 E17" xr:uid="{00000000-0002-0000-0C00-000001000000}">
      <formula1>0</formula1>
    </dataValidation>
    <dataValidation allowBlank="1" showInputMessage="1" showErrorMessage="1" errorTitle="Tension must be negative" error="Please input tensile capacity as negative" sqref="H421 F79 F128 H176:H177 H225 H274 H323 H372 E18 E20" xr:uid="{00000000-0002-0000-0C00-000002000000}"/>
  </dataValidations>
  <printOptions horizontalCentered="1"/>
  <pageMargins left="0.70866141732283505" right="0.70866141732283505" top="0.78740157480314998" bottom="0.55118110236220497" header="0.31496062992126" footer="0.31496062992126"/>
  <pageSetup fitToHeight="0" orientation="portrait" r:id="rId1"/>
  <headerFooter>
    <oddHeader>&amp;L&amp;F
&amp;A&amp;RSimplified Bridge Solutions Ltd.
705-446-9694
Licensed (12:00:00 AM)</oddHeader>
  </headerFooter>
  <rowBreaks count="16" manualBreakCount="16">
    <brk id="25" max="16383" man="1"/>
    <brk id="58" max="16383" man="1"/>
    <brk id="87" max="16383" man="1"/>
    <brk id="122" max="16383" man="1"/>
    <brk id="168" max="16383" man="1"/>
    <brk id="171" max="16383" man="1"/>
    <brk id="217" max="16383" man="1"/>
    <brk id="220" max="16383" man="1"/>
    <brk id="266" max="16383" man="1"/>
    <brk id="269" max="16383" man="1"/>
    <brk id="315" max="16383" man="1"/>
    <brk id="318" max="16383" man="1"/>
    <brk id="364" max="16383" man="1"/>
    <brk id="367" max="16383" man="1"/>
    <brk id="413" max="16383" man="1"/>
    <brk id="416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2" operator="greaterThan" id="{1CB0A1DA-5C5A-4D9D-8708-B78041658837}">
            <xm:f>Input!F17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C28</xm:sqref>
        </x14:conditionalFormatting>
        <x14:conditionalFormatting xmlns:xm="http://schemas.microsoft.com/office/excel/2006/main">
          <x14:cfRule type="cellIs" priority="73" operator="greaterThan" id="{78414E93-A3D1-4792-A497-16337EAEA07D}">
            <xm:f>Input!$F$17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C29:C57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89"/>
  <sheetViews>
    <sheetView showOutlineSymbols="0" zoomScale="87" zoomScaleNormal="87" workbookViewId="0">
      <selection activeCell="J8" sqref="J8"/>
    </sheetView>
  </sheetViews>
  <sheetFormatPr defaultColWidth="9.5703125" defaultRowHeight="12.75"/>
  <cols>
    <col min="1" max="1" width="2.140625" style="11" customWidth="1"/>
    <col min="2" max="2" width="10.7109375" style="11" customWidth="1"/>
    <col min="3" max="3" width="12.28515625" style="11" customWidth="1"/>
    <col min="4" max="4" width="12.7109375" style="11" customWidth="1"/>
    <col min="5" max="8" width="10.7109375" style="11" customWidth="1"/>
    <col min="9" max="9" width="12.7109375" style="24" customWidth="1"/>
    <col min="10" max="12" width="10.7109375" style="11" customWidth="1"/>
    <col min="13" max="16384" width="9.5703125" style="11"/>
  </cols>
  <sheetData>
    <row r="1" spans="2:16">
      <c r="B1" s="4" t="s">
        <v>178</v>
      </c>
      <c r="E1" s="64" t="s">
        <v>540</v>
      </c>
      <c r="P1" s="22">
        <v>9</v>
      </c>
    </row>
    <row r="2" spans="2:16">
      <c r="P2" s="22">
        <v>190</v>
      </c>
    </row>
    <row r="6" spans="2:16">
      <c r="F6" s="17" t="s">
        <v>100</v>
      </c>
    </row>
    <row r="9" spans="2:16">
      <c r="C9" s="18" t="s">
        <v>103</v>
      </c>
    </row>
    <row r="10" spans="2:16">
      <c r="G10" s="21" t="s">
        <v>101</v>
      </c>
    </row>
    <row r="12" spans="2:16">
      <c r="G12" s="47" t="s">
        <v>104</v>
      </c>
    </row>
    <row r="14" spans="2:16">
      <c r="D14" s="21"/>
      <c r="E14" s="21"/>
    </row>
    <row r="15" spans="2:16">
      <c r="D15" s="21"/>
      <c r="E15" s="21"/>
      <c r="G15" s="21" t="s">
        <v>102</v>
      </c>
    </row>
    <row r="16" spans="2:16">
      <c r="D16" s="48" t="s">
        <v>105</v>
      </c>
      <c r="E16" s="49" t="s">
        <v>106</v>
      </c>
      <c r="J16" s="23"/>
    </row>
    <row r="17" spans="2:10">
      <c r="D17" s="48"/>
      <c r="E17" s="49"/>
      <c r="J17" s="23"/>
    </row>
    <row r="18" spans="2:10">
      <c r="B18" s="174" t="s">
        <v>834</v>
      </c>
      <c r="D18" s="48"/>
      <c r="E18" s="49"/>
      <c r="J18" s="23"/>
    </row>
    <row r="19" spans="2:10" ht="21">
      <c r="B19" s="174" t="s">
        <v>835</v>
      </c>
      <c r="D19" s="48"/>
      <c r="E19" s="49"/>
      <c r="J19" s="23"/>
    </row>
    <row r="20" spans="2:10">
      <c r="D20" s="48"/>
      <c r="E20" s="49"/>
      <c r="J20" s="23"/>
    </row>
    <row r="21" spans="2:10">
      <c r="B21" s="50" t="s">
        <v>308</v>
      </c>
      <c r="D21" s="48"/>
      <c r="E21" s="49"/>
      <c r="J21" s="23"/>
    </row>
    <row r="22" spans="2:10" ht="9" customHeight="1">
      <c r="D22" s="48"/>
      <c r="E22" s="49"/>
      <c r="J22" s="23"/>
    </row>
    <row r="23" spans="2:10">
      <c r="C23" s="21" t="s">
        <v>107</v>
      </c>
      <c r="E23" s="51">
        <f>'WK5'!E292</f>
        <v>68.256892009983176</v>
      </c>
      <c r="F23" s="155" t="s">
        <v>66</v>
      </c>
      <c r="G23" s="32"/>
      <c r="J23" s="23"/>
    </row>
    <row r="24" spans="2:10">
      <c r="B24" s="21"/>
      <c r="C24" s="21" t="s">
        <v>108</v>
      </c>
      <c r="E24" s="51">
        <f>'WK5'!E293</f>
        <v>-128.1920618902233</v>
      </c>
      <c r="F24" s="155" t="s">
        <v>66</v>
      </c>
      <c r="G24" s="51">
        <f>'WK5'!G293</f>
        <v>0</v>
      </c>
      <c r="H24" s="155" t="s">
        <v>66</v>
      </c>
      <c r="J24" s="23"/>
    </row>
    <row r="25" spans="2:10">
      <c r="B25" s="21"/>
      <c r="C25" s="142" t="s">
        <v>297</v>
      </c>
      <c r="E25" s="51">
        <f>'WK5'!E294</f>
        <v>211.3415</v>
      </c>
      <c r="F25" s="155" t="s">
        <v>66</v>
      </c>
      <c r="G25" s="187" t="str">
        <f>'WK5'!G294</f>
        <v>*</v>
      </c>
      <c r="J25" s="23"/>
    </row>
    <row r="26" spans="2:10">
      <c r="B26" s="21"/>
      <c r="C26" s="126" t="s">
        <v>109</v>
      </c>
      <c r="E26" s="140">
        <f>'WK5'!E295</f>
        <v>40.32</v>
      </c>
      <c r="F26" s="155" t="s">
        <v>65</v>
      </c>
      <c r="H26" s="256" t="s">
        <v>110</v>
      </c>
      <c r="J26" s="23"/>
    </row>
    <row r="27" spans="2:10">
      <c r="B27" s="21"/>
      <c r="C27" s="126"/>
      <c r="E27" s="161"/>
      <c r="F27" s="142"/>
      <c r="J27" s="23"/>
    </row>
    <row r="28" spans="2:10">
      <c r="B28" s="21"/>
      <c r="C28" s="126" t="s">
        <v>70</v>
      </c>
      <c r="E28" s="51">
        <f>'WK5'!E297</f>
        <v>257.63330000000002</v>
      </c>
      <c r="F28" s="155" t="s">
        <v>65</v>
      </c>
      <c r="J28" s="23"/>
    </row>
    <row r="29" spans="2:10">
      <c r="B29" s="21"/>
      <c r="C29" s="126" t="s">
        <v>71</v>
      </c>
      <c r="E29" s="51">
        <f>'WK5'!E298</f>
        <v>134.1009</v>
      </c>
      <c r="F29" s="155" t="s">
        <v>65</v>
      </c>
      <c r="J29" s="23"/>
    </row>
    <row r="30" spans="2:10">
      <c r="B30" s="21"/>
      <c r="C30" s="126" t="s">
        <v>72</v>
      </c>
      <c r="E30" s="140">
        <f>'WK5'!E299</f>
        <v>138.74350000000001</v>
      </c>
      <c r="F30" s="155" t="s">
        <v>65</v>
      </c>
      <c r="J30" s="23"/>
    </row>
    <row r="31" spans="2:10">
      <c r="B31" s="21"/>
      <c r="C31" s="126"/>
      <c r="E31" s="140"/>
      <c r="F31" s="155"/>
      <c r="J31" s="23"/>
    </row>
    <row r="32" spans="2:10">
      <c r="B32" s="21"/>
      <c r="C32" s="126" t="s">
        <v>1114</v>
      </c>
      <c r="E32" s="140"/>
      <c r="F32" s="593">
        <v>3.5</v>
      </c>
      <c r="G32" s="150" t="s">
        <v>10</v>
      </c>
      <c r="H32" s="120" t="str">
        <f>IF(F32&lt;0,"ERROR",IF(F32&gt;Dimensions,"ERROR","*"))</f>
        <v>*</v>
      </c>
      <c r="J32" s="23"/>
    </row>
    <row r="33" spans="1:10">
      <c r="B33" s="21"/>
      <c r="C33" s="142" t="s">
        <v>1115</v>
      </c>
      <c r="E33" s="51">
        <f>'WK5'!$Q$292</f>
        <v>148.16290000000001</v>
      </c>
      <c r="F33" s="155" t="s">
        <v>66</v>
      </c>
      <c r="G33" s="187" t="str">
        <f>'WK5'!$S$292</f>
        <v>*</v>
      </c>
      <c r="H33" s="572"/>
      <c r="J33" s="23"/>
    </row>
    <row r="34" spans="1:10">
      <c r="B34" s="21"/>
      <c r="C34" s="126" t="s">
        <v>109</v>
      </c>
      <c r="E34" s="140">
        <f>'WK5'!$Q$293</f>
        <v>33.325716</v>
      </c>
      <c r="F34" s="155" t="s">
        <v>65</v>
      </c>
      <c r="H34" s="256" t="s">
        <v>110</v>
      </c>
      <c r="J34" s="23"/>
    </row>
    <row r="35" spans="1:10">
      <c r="B35" s="21"/>
      <c r="C35" s="126" t="s">
        <v>1116</v>
      </c>
      <c r="E35" s="140">
        <f>'WK5'!$Q$294</f>
        <v>109.50239999999999</v>
      </c>
      <c r="F35" s="155" t="s">
        <v>65</v>
      </c>
      <c r="H35" s="572"/>
      <c r="J35" s="23"/>
    </row>
    <row r="36" spans="1:10">
      <c r="B36" s="21"/>
      <c r="C36" s="126"/>
      <c r="E36" s="161"/>
      <c r="F36" s="126"/>
      <c r="J36" s="23"/>
    </row>
    <row r="37" spans="1:10">
      <c r="B37" s="50" t="s">
        <v>309</v>
      </c>
      <c r="C37" s="126"/>
      <c r="E37" s="161"/>
      <c r="F37" s="126"/>
      <c r="J37" s="23"/>
    </row>
    <row r="38" spans="1:10" ht="9" customHeight="1">
      <c r="B38" s="21"/>
      <c r="C38" s="126"/>
      <c r="E38" s="161"/>
      <c r="F38" s="126"/>
      <c r="J38" s="23"/>
    </row>
    <row r="39" spans="1:10">
      <c r="C39" s="126" t="s">
        <v>107</v>
      </c>
      <c r="E39" s="51">
        <f>'WK5'!E301</f>
        <v>33.035621936064324</v>
      </c>
      <c r="F39" s="155" t="s">
        <v>66</v>
      </c>
      <c r="J39" s="23"/>
    </row>
    <row r="40" spans="1:10">
      <c r="C40" s="126" t="s">
        <v>108</v>
      </c>
      <c r="E40" s="51">
        <f>'WK5'!E302</f>
        <v>-101.53398488015876</v>
      </c>
      <c r="F40" s="155" t="s">
        <v>66</v>
      </c>
      <c r="G40" s="51">
        <f>'WK5'!G302</f>
        <v>0</v>
      </c>
      <c r="H40" s="155" t="s">
        <v>66</v>
      </c>
    </row>
    <row r="41" spans="1:10">
      <c r="C41" s="142" t="s">
        <v>297</v>
      </c>
      <c r="E41" s="51">
        <f>'WK5'!E303</f>
        <v>150.76660000000001</v>
      </c>
      <c r="F41" s="155" t="s">
        <v>66</v>
      </c>
      <c r="G41" s="187" t="str">
        <f>'WK5'!G303</f>
        <v>*</v>
      </c>
    </row>
    <row r="42" spans="1:10">
      <c r="C42" s="126" t="s">
        <v>109</v>
      </c>
      <c r="E42" s="51">
        <f>'WK5'!E304</f>
        <v>33.6</v>
      </c>
      <c r="F42" s="155" t="s">
        <v>65</v>
      </c>
      <c r="H42" s="256" t="s">
        <v>110</v>
      </c>
    </row>
    <row r="43" spans="1:10">
      <c r="C43" s="126"/>
      <c r="E43" s="51"/>
      <c r="F43" s="155"/>
      <c r="H43" s="256"/>
    </row>
    <row r="44" spans="1:10">
      <c r="C44" s="142" t="s">
        <v>1115</v>
      </c>
      <c r="E44" s="51">
        <f>'WK5'!$Q$301</f>
        <v>104.9</v>
      </c>
      <c r="F44" s="155" t="s">
        <v>66</v>
      </c>
      <c r="G44" s="187" t="str">
        <f>'WK5'!$S$301</f>
        <v>*</v>
      </c>
    </row>
    <row r="45" spans="1:10">
      <c r="C45" s="126" t="s">
        <v>109</v>
      </c>
      <c r="E45" s="51">
        <f>'WK5'!$Q$302</f>
        <v>27.771430000000002</v>
      </c>
      <c r="F45" s="155" t="s">
        <v>65</v>
      </c>
      <c r="H45" s="256" t="s">
        <v>110</v>
      </c>
    </row>
    <row r="46" spans="1:10">
      <c r="C46" s="126"/>
      <c r="E46" s="51"/>
      <c r="F46" s="155"/>
      <c r="H46" s="256"/>
    </row>
    <row r="48" spans="1:10">
      <c r="A48" s="21"/>
      <c r="B48" s="4" t="s">
        <v>292</v>
      </c>
      <c r="I48" s="7"/>
      <c r="J48" s="7"/>
    </row>
    <row r="49" spans="1:10">
      <c r="A49" s="21"/>
      <c r="B49" s="64" t="s">
        <v>540</v>
      </c>
      <c r="I49" s="7"/>
      <c r="J49" s="7"/>
    </row>
    <row r="50" spans="1:10">
      <c r="A50" s="21"/>
      <c r="B50" s="126"/>
      <c r="C50" s="126"/>
      <c r="D50" s="126"/>
      <c r="E50" s="126"/>
      <c r="F50" s="126"/>
      <c r="G50" s="126"/>
      <c r="I50" s="7"/>
      <c r="J50" s="7"/>
    </row>
    <row r="51" spans="1:10">
      <c r="A51" s="21"/>
      <c r="B51" s="126" t="s">
        <v>111</v>
      </c>
      <c r="C51" s="726" t="s">
        <v>392</v>
      </c>
      <c r="D51" s="727"/>
      <c r="E51" s="727"/>
      <c r="F51" s="727"/>
      <c r="G51" s="727"/>
      <c r="I51" s="7"/>
      <c r="J51" s="7"/>
    </row>
    <row r="52" spans="1:10">
      <c r="A52" s="21"/>
      <c r="B52" s="126"/>
      <c r="C52" s="126"/>
      <c r="D52" s="126"/>
      <c r="E52" s="126"/>
      <c r="F52" s="126"/>
      <c r="G52" s="126"/>
      <c r="H52" s="126"/>
      <c r="I52" s="7"/>
      <c r="J52" s="7"/>
    </row>
    <row r="53" spans="1:10">
      <c r="A53" s="21"/>
      <c r="B53" s="267" t="s">
        <v>246</v>
      </c>
      <c r="C53" s="126"/>
      <c r="D53" s="126"/>
      <c r="E53" s="126"/>
      <c r="G53" s="147"/>
      <c r="H53" s="126"/>
      <c r="I53" s="21"/>
      <c r="J53" s="7"/>
    </row>
    <row r="54" spans="1:10">
      <c r="A54" s="21"/>
      <c r="I54" s="7"/>
      <c r="J54" s="7"/>
    </row>
    <row r="55" spans="1:10" ht="19.5">
      <c r="A55" s="21"/>
      <c r="B55" s="268"/>
      <c r="C55" s="188" t="s">
        <v>585</v>
      </c>
      <c r="D55" s="51">
        <f>'WK5'!B652</f>
        <v>1060.1990000000001</v>
      </c>
      <c r="E55" s="155" t="s">
        <v>66</v>
      </c>
      <c r="F55" s="244" t="s">
        <v>586</v>
      </c>
      <c r="G55" s="51">
        <f>'WK5'!F652</f>
        <v>849.5</v>
      </c>
      <c r="H55" s="155" t="s">
        <v>66</v>
      </c>
      <c r="J55" s="7"/>
    </row>
    <row r="56" spans="1:10" ht="19.5">
      <c r="A56" s="21"/>
      <c r="B56" s="268"/>
      <c r="C56" s="188" t="s">
        <v>587</v>
      </c>
      <c r="D56" s="51">
        <f>'WK5'!B653</f>
        <v>0.192</v>
      </c>
      <c r="E56" s="155" t="s">
        <v>545</v>
      </c>
      <c r="F56" s="244" t="s">
        <v>588</v>
      </c>
      <c r="G56" s="51">
        <f>'WK5'!F653</f>
        <v>0.158</v>
      </c>
      <c r="H56" s="155" t="s">
        <v>545</v>
      </c>
      <c r="J56" s="7"/>
    </row>
    <row r="57" spans="1:10">
      <c r="A57" s="21"/>
      <c r="B57" s="3"/>
      <c r="C57" s="3"/>
      <c r="D57" s="3"/>
      <c r="E57" s="3"/>
      <c r="F57" s="3"/>
      <c r="G57" s="3"/>
      <c r="H57" s="3"/>
      <c r="I57" s="7"/>
      <c r="J57" s="7"/>
    </row>
    <row r="58" spans="1:10">
      <c r="A58" s="21"/>
      <c r="B58" s="58" t="s">
        <v>46</v>
      </c>
      <c r="C58" s="21"/>
      <c r="D58" s="21"/>
      <c r="E58" s="21"/>
      <c r="F58" s="21"/>
      <c r="G58" s="21"/>
      <c r="H58" s="21"/>
      <c r="I58" s="17"/>
      <c r="J58" s="21"/>
    </row>
    <row r="59" spans="1:10">
      <c r="A59" s="21"/>
      <c r="B59" s="58"/>
      <c r="C59" s="21"/>
      <c r="D59" s="21"/>
      <c r="E59" s="21"/>
      <c r="F59" s="21"/>
      <c r="G59" s="21"/>
      <c r="H59" s="21"/>
      <c r="I59" s="17"/>
      <c r="J59" s="21"/>
    </row>
    <row r="60" spans="1:10">
      <c r="A60" s="21"/>
      <c r="B60" s="58"/>
      <c r="C60" s="126" t="s">
        <v>324</v>
      </c>
      <c r="D60" s="126"/>
      <c r="E60" s="126"/>
      <c r="F60" s="126"/>
      <c r="G60" s="126"/>
      <c r="H60" s="257">
        <f>'WK5'!G657</f>
        <v>1000</v>
      </c>
      <c r="I60" s="305" t="s">
        <v>546</v>
      </c>
      <c r="J60" s="21"/>
    </row>
    <row r="61" spans="1:10">
      <c r="A61" s="21"/>
      <c r="B61" s="50"/>
      <c r="C61" s="126" t="s">
        <v>325</v>
      </c>
      <c r="D61" s="193"/>
      <c r="E61" s="126"/>
      <c r="F61" s="126"/>
      <c r="G61" s="126"/>
      <c r="H61" s="317">
        <v>400</v>
      </c>
      <c r="I61" s="305" t="s">
        <v>546</v>
      </c>
      <c r="J61" s="21"/>
    </row>
    <row r="62" spans="1:10" ht="21">
      <c r="A62" s="21"/>
      <c r="B62" s="50"/>
      <c r="C62" s="126" t="s">
        <v>589</v>
      </c>
      <c r="D62" s="193"/>
      <c r="E62" s="126"/>
      <c r="F62" s="126"/>
      <c r="G62" s="126"/>
      <c r="H62" s="317">
        <v>80</v>
      </c>
      <c r="I62" s="305" t="s">
        <v>546</v>
      </c>
      <c r="J62" s="21"/>
    </row>
    <row r="63" spans="1:10" ht="21">
      <c r="A63" s="21"/>
      <c r="B63" s="21"/>
      <c r="C63" s="126" t="s">
        <v>590</v>
      </c>
      <c r="D63" s="193"/>
      <c r="E63" s="126"/>
      <c r="F63" s="126"/>
      <c r="G63" s="126"/>
      <c r="H63" s="193">
        <f>'WK5'!G660</f>
        <v>320</v>
      </c>
      <c r="I63" s="305" t="s">
        <v>546</v>
      </c>
      <c r="J63" s="21"/>
    </row>
    <row r="64" spans="1:10">
      <c r="A64" s="21"/>
      <c r="B64" s="21"/>
      <c r="C64" s="126"/>
      <c r="D64" s="126"/>
      <c r="E64" s="126"/>
      <c r="F64" s="126"/>
      <c r="G64" s="126"/>
      <c r="H64" s="126"/>
      <c r="I64" s="126"/>
      <c r="J64" s="21"/>
    </row>
    <row r="65" spans="1:10" ht="18">
      <c r="A65" s="21"/>
      <c r="B65" s="21"/>
      <c r="C65" s="21" t="s">
        <v>37</v>
      </c>
      <c r="D65" s="21"/>
      <c r="E65" s="323">
        <v>2450</v>
      </c>
      <c r="F65" s="305" t="s">
        <v>136</v>
      </c>
      <c r="G65" s="177" t="str">
        <f>'WK5'!F662</f>
        <v>*</v>
      </c>
      <c r="H65" s="21"/>
      <c r="I65" s="56"/>
      <c r="J65" s="21"/>
    </row>
    <row r="66" spans="1:10" ht="21">
      <c r="A66" s="21"/>
      <c r="B66" s="21"/>
      <c r="C66" s="21" t="s">
        <v>137</v>
      </c>
      <c r="D66" s="21"/>
      <c r="E66" s="412">
        <v>35</v>
      </c>
      <c r="F66" s="305" t="s">
        <v>547</v>
      </c>
      <c r="G66" s="21"/>
      <c r="H66" s="21"/>
      <c r="I66" s="21"/>
      <c r="J66" s="21"/>
    </row>
    <row r="67" spans="1:10" ht="21">
      <c r="A67" s="21"/>
      <c r="B67" s="21"/>
      <c r="C67" s="21" t="s">
        <v>138</v>
      </c>
      <c r="D67" s="21"/>
      <c r="E67" s="323">
        <v>400</v>
      </c>
      <c r="F67" s="305" t="s">
        <v>547</v>
      </c>
      <c r="G67" s="21"/>
      <c r="H67" s="21"/>
      <c r="I67" s="21"/>
      <c r="J67" s="21"/>
    </row>
    <row r="68" spans="1:10" ht="21">
      <c r="A68" s="21"/>
      <c r="B68" s="21"/>
      <c r="C68" s="21" t="s">
        <v>339</v>
      </c>
      <c r="D68" s="21"/>
      <c r="E68" s="323">
        <v>200000</v>
      </c>
      <c r="F68" s="305" t="s">
        <v>547</v>
      </c>
      <c r="G68" s="21"/>
      <c r="H68" s="21"/>
      <c r="I68" s="56" t="s">
        <v>299</v>
      </c>
      <c r="J68" s="21"/>
    </row>
    <row r="69" spans="1:10" ht="21">
      <c r="A69" s="21"/>
      <c r="B69" s="21"/>
      <c r="C69" s="21" t="s">
        <v>355</v>
      </c>
      <c r="D69" s="21" t="s">
        <v>356</v>
      </c>
      <c r="E69" s="413">
        <v>1</v>
      </c>
      <c r="G69" s="21"/>
      <c r="H69" s="21"/>
      <c r="I69" s="56" t="s">
        <v>300</v>
      </c>
      <c r="J69" s="21"/>
    </row>
    <row r="70" spans="1:10">
      <c r="A70" s="21"/>
      <c r="B70" s="21"/>
      <c r="C70" s="19"/>
      <c r="D70" s="19"/>
      <c r="E70" s="59">
        <f>'WK5'!D667</f>
        <v>30849.746828377673</v>
      </c>
      <c r="F70" s="305" t="s">
        <v>547</v>
      </c>
      <c r="G70" s="19"/>
      <c r="H70" s="19"/>
      <c r="I70" s="19"/>
      <c r="J70" s="21"/>
    </row>
    <row r="71" spans="1:10" ht="21">
      <c r="A71" s="21"/>
      <c r="B71" s="21"/>
      <c r="C71" s="126" t="s">
        <v>556</v>
      </c>
      <c r="D71" s="21"/>
      <c r="E71" s="18">
        <f>'WK5'!D668</f>
        <v>3.7271302633527581</v>
      </c>
      <c r="F71" s="305" t="s">
        <v>547</v>
      </c>
      <c r="G71" s="21"/>
      <c r="H71" s="21"/>
      <c r="I71" s="56" t="s">
        <v>301</v>
      </c>
      <c r="J71" s="21"/>
    </row>
    <row r="72" spans="1:10" ht="21">
      <c r="A72" s="21"/>
      <c r="B72" s="21"/>
      <c r="C72" s="126" t="s">
        <v>557</v>
      </c>
      <c r="D72" s="19"/>
      <c r="E72" s="18">
        <f>'WK5'!D669</f>
        <v>5.7385973896066274</v>
      </c>
      <c r="F72" s="305" t="s">
        <v>547</v>
      </c>
      <c r="G72" s="19"/>
      <c r="H72" s="19"/>
      <c r="I72" s="56" t="s">
        <v>301</v>
      </c>
      <c r="J72" s="21"/>
    </row>
    <row r="73" spans="1:10">
      <c r="A73" s="21"/>
      <c r="B73" s="21"/>
      <c r="C73" s="21"/>
      <c r="D73" s="21"/>
      <c r="E73" s="18"/>
      <c r="F73" s="21"/>
      <c r="G73" s="21"/>
      <c r="H73" s="21"/>
      <c r="I73" s="21"/>
      <c r="J73" s="8"/>
    </row>
    <row r="74" spans="1:10">
      <c r="A74" s="21"/>
      <c r="B74" s="7" t="s">
        <v>114</v>
      </c>
      <c r="C74" s="21"/>
      <c r="D74" s="21"/>
      <c r="E74" s="18"/>
      <c r="F74" s="21"/>
      <c r="G74" s="21"/>
      <c r="H74" s="21"/>
      <c r="I74" s="21"/>
      <c r="J74" s="8"/>
    </row>
    <row r="75" spans="1:10">
      <c r="A75" s="21"/>
      <c r="B75" s="7"/>
      <c r="C75" s="21"/>
      <c r="D75" s="21"/>
      <c r="E75" s="18"/>
      <c r="F75" s="21"/>
      <c r="G75" s="21"/>
      <c r="H75" s="21"/>
      <c r="I75" s="21"/>
      <c r="J75" s="8"/>
    </row>
    <row r="76" spans="1:10" ht="21">
      <c r="A76" s="21"/>
      <c r="B76" s="21"/>
      <c r="C76" s="126" t="s">
        <v>591</v>
      </c>
      <c r="D76" s="10"/>
      <c r="E76" s="126"/>
      <c r="F76" s="51">
        <f>'WK5'!E673</f>
        <v>4000</v>
      </c>
      <c r="G76" s="156" t="s">
        <v>573</v>
      </c>
      <c r="I76" s="142"/>
      <c r="J76" s="3"/>
    </row>
    <row r="77" spans="1:10" ht="18.75">
      <c r="A77" s="21"/>
      <c r="B77" s="21"/>
      <c r="C77" s="126" t="s">
        <v>115</v>
      </c>
      <c r="D77" s="193"/>
      <c r="F77" s="51">
        <f>'WK5'!E674</f>
        <v>26666.666666666668</v>
      </c>
      <c r="G77" s="156" t="s">
        <v>574</v>
      </c>
      <c r="I77" s="142"/>
      <c r="J77" s="3"/>
    </row>
    <row r="78" spans="1:10">
      <c r="A78" s="21"/>
      <c r="B78" s="21"/>
      <c r="C78" s="126"/>
      <c r="D78" s="147"/>
      <c r="E78" s="126"/>
      <c r="F78" s="126"/>
      <c r="G78" s="126"/>
      <c r="H78" s="126"/>
      <c r="I78" s="126"/>
      <c r="J78" s="3"/>
    </row>
    <row r="79" spans="1:10">
      <c r="A79" s="21"/>
      <c r="B79" s="21"/>
      <c r="C79" s="126" t="s">
        <v>592</v>
      </c>
      <c r="D79" s="126"/>
      <c r="E79" s="126"/>
      <c r="G79" s="324">
        <v>0.9</v>
      </c>
      <c r="H79" s="126"/>
      <c r="I79" s="244" t="s">
        <v>298</v>
      </c>
      <c r="J79" s="21"/>
    </row>
    <row r="80" spans="1:10">
      <c r="A80" s="21"/>
      <c r="B80" s="21"/>
      <c r="C80" s="126"/>
      <c r="D80" s="126"/>
      <c r="E80" s="126"/>
      <c r="F80" s="126"/>
      <c r="G80" s="126"/>
      <c r="H80" s="126"/>
      <c r="I80" s="244"/>
      <c r="J80" s="21"/>
    </row>
    <row r="81" spans="1:10" ht="21">
      <c r="A81" s="21"/>
      <c r="B81" s="21"/>
      <c r="C81" s="62" t="s">
        <v>593</v>
      </c>
      <c r="D81" s="126"/>
      <c r="E81" s="140">
        <f>IF('WK2'!$N$15=1,28,28*'WK2'!O33)</f>
        <v>28</v>
      </c>
      <c r="F81" s="305" t="s">
        <v>547</v>
      </c>
      <c r="G81" s="147"/>
      <c r="H81" s="126"/>
      <c r="I81" s="244" t="s">
        <v>303</v>
      </c>
    </row>
    <row r="82" spans="1:10" ht="21">
      <c r="A82" s="21"/>
      <c r="B82" s="21"/>
      <c r="C82" s="62" t="s">
        <v>594</v>
      </c>
      <c r="D82" s="126"/>
      <c r="E82" s="126"/>
      <c r="G82" s="147"/>
      <c r="H82" s="126"/>
      <c r="I82" s="126"/>
      <c r="J82" s="21"/>
    </row>
    <row r="83" spans="1:10" ht="21">
      <c r="A83" s="21"/>
      <c r="B83" s="21"/>
      <c r="C83" s="62" t="s">
        <v>595</v>
      </c>
      <c r="D83" s="126"/>
      <c r="E83" s="140">
        <f>IF('WK2'!$N$15=1,28,28*'WK2'!O33)</f>
        <v>28</v>
      </c>
      <c r="F83" s="11" t="s">
        <v>420</v>
      </c>
      <c r="G83" s="147"/>
      <c r="H83" s="140">
        <f>IF('WK2'!$N$15=1,28,28*'WK2'!O33)</f>
        <v>28</v>
      </c>
      <c r="I83" s="305" t="s">
        <v>547</v>
      </c>
      <c r="J83" s="21"/>
    </row>
    <row r="84" spans="1:10" ht="21">
      <c r="A84" s="21"/>
      <c r="B84" s="21"/>
      <c r="C84" s="62" t="s">
        <v>596</v>
      </c>
      <c r="D84" s="147">
        <f>'WK5'!C681</f>
        <v>0.79999999999999993</v>
      </c>
      <c r="E84" s="305"/>
      <c r="G84" s="147"/>
      <c r="H84" s="126"/>
      <c r="I84" s="126"/>
      <c r="J84" s="21"/>
    </row>
    <row r="85" spans="1:10">
      <c r="A85" s="21"/>
      <c r="B85" s="21"/>
      <c r="C85" s="35"/>
      <c r="E85" s="21"/>
      <c r="F85" s="19"/>
      <c r="G85" s="18"/>
      <c r="H85" s="21"/>
      <c r="I85" s="21"/>
      <c r="J85" s="21"/>
    </row>
    <row r="86" spans="1:10">
      <c r="A86" s="21"/>
      <c r="B86" s="21"/>
      <c r="C86" s="35"/>
      <c r="D86" s="21"/>
      <c r="E86" s="21"/>
      <c r="F86" s="19"/>
      <c r="G86" s="18"/>
      <c r="H86" s="21"/>
      <c r="I86" s="21"/>
      <c r="J86" s="21"/>
    </row>
    <row r="87" spans="1:10">
      <c r="A87" s="21"/>
      <c r="B87" s="58" t="s">
        <v>307</v>
      </c>
      <c r="C87" s="21"/>
      <c r="D87" s="21"/>
      <c r="E87" s="21"/>
      <c r="F87" s="18"/>
      <c r="G87" s="21"/>
      <c r="H87" s="21"/>
      <c r="I87" s="21"/>
      <c r="J87" s="21"/>
    </row>
    <row r="88" spans="1:10">
      <c r="A88" s="21"/>
      <c r="B88" s="12"/>
      <c r="C88" s="21"/>
      <c r="D88" s="21"/>
      <c r="E88" s="21"/>
      <c r="F88" s="18"/>
      <c r="G88" s="21"/>
      <c r="H88" s="21"/>
      <c r="I88" s="21"/>
      <c r="J88" s="21"/>
    </row>
    <row r="89" spans="1:10" ht="21">
      <c r="A89" s="21"/>
      <c r="B89" s="21"/>
      <c r="C89" s="63" t="s">
        <v>597</v>
      </c>
      <c r="D89" s="126"/>
      <c r="E89" s="200">
        <f>'WK5'!D688</f>
        <v>2.4201680672268906</v>
      </c>
      <c r="F89" s="305" t="s">
        <v>547</v>
      </c>
      <c r="G89" s="126"/>
      <c r="H89" s="126"/>
      <c r="I89" s="21"/>
      <c r="J89" s="21"/>
    </row>
    <row r="90" spans="1:10" ht="21">
      <c r="A90" s="21"/>
      <c r="B90" s="21"/>
      <c r="C90" s="63" t="s">
        <v>598</v>
      </c>
      <c r="E90" s="193">
        <f>'WK5'!D689</f>
        <v>115200</v>
      </c>
      <c r="F90" s="305" t="s">
        <v>304</v>
      </c>
      <c r="G90" s="126"/>
      <c r="H90" s="126"/>
      <c r="I90" s="21"/>
      <c r="J90" s="21"/>
    </row>
    <row r="91" spans="1:10" ht="21">
      <c r="A91" s="21"/>
      <c r="B91" s="21"/>
      <c r="C91" s="126" t="s">
        <v>599</v>
      </c>
      <c r="D91" s="126"/>
      <c r="E91" s="126"/>
      <c r="F91" s="126"/>
      <c r="G91" s="126"/>
      <c r="H91" s="126"/>
      <c r="I91" s="21"/>
      <c r="J91" s="21"/>
    </row>
    <row r="92" spans="1:10" ht="18">
      <c r="A92" s="21"/>
      <c r="B92" s="21"/>
      <c r="C92" s="126" t="s">
        <v>506</v>
      </c>
      <c r="D92" s="126"/>
      <c r="F92" s="193">
        <f>'WK5'!E691</f>
        <v>12469.8780591538</v>
      </c>
      <c r="G92" s="156" t="s">
        <v>151</v>
      </c>
      <c r="H92" s="126"/>
      <c r="I92" s="21"/>
      <c r="J92" s="21"/>
    </row>
    <row r="93" spans="1:10">
      <c r="A93" s="21"/>
      <c r="B93" s="21"/>
      <c r="C93" s="126"/>
      <c r="D93" s="126"/>
      <c r="E93" s="126"/>
      <c r="F93" s="193"/>
      <c r="G93" s="126"/>
      <c r="H93" s="126"/>
      <c r="I93" s="21"/>
      <c r="J93" s="21"/>
    </row>
    <row r="94" spans="1:10" ht="21">
      <c r="A94" s="21"/>
      <c r="B94" s="21" t="s">
        <v>50</v>
      </c>
      <c r="C94" s="126" t="s">
        <v>600</v>
      </c>
      <c r="D94" s="126"/>
      <c r="E94" s="126"/>
      <c r="F94" s="126"/>
      <c r="G94" s="317">
        <v>1670</v>
      </c>
      <c r="H94" s="406" t="s">
        <v>151</v>
      </c>
      <c r="I94" s="21"/>
      <c r="J94" s="21"/>
    </row>
    <row r="95" spans="1:10">
      <c r="A95" s="21"/>
      <c r="B95" s="12"/>
      <c r="C95" s="126"/>
      <c r="D95" s="126"/>
      <c r="E95" s="126"/>
      <c r="F95" s="147"/>
      <c r="G95" s="126"/>
      <c r="H95" s="126"/>
      <c r="I95" s="21"/>
      <c r="J95" s="21"/>
    </row>
    <row r="96" spans="1:10" ht="21">
      <c r="A96" s="21"/>
      <c r="B96" s="19"/>
      <c r="C96" s="126" t="s">
        <v>601</v>
      </c>
      <c r="D96" s="193"/>
      <c r="E96" s="51">
        <f>'WK5'!D695</f>
        <v>22.453781512605044</v>
      </c>
      <c r="F96" s="305" t="s">
        <v>546</v>
      </c>
      <c r="G96" s="126"/>
      <c r="H96" s="126"/>
      <c r="I96" s="84" t="s">
        <v>305</v>
      </c>
      <c r="J96" s="21"/>
    </row>
    <row r="97" spans="1:10" ht="19.5">
      <c r="A97" s="21"/>
      <c r="B97" s="19"/>
      <c r="C97" s="146" t="s">
        <v>602</v>
      </c>
      <c r="D97" s="241"/>
      <c r="E97" s="241">
        <f>'WK5'!D696</f>
        <v>28.067226890756306</v>
      </c>
      <c r="F97" s="305" t="s">
        <v>546</v>
      </c>
      <c r="G97" s="126"/>
      <c r="H97" s="126"/>
      <c r="I97" s="84"/>
      <c r="J97" s="21"/>
    </row>
    <row r="98" spans="1:10" ht="19.5">
      <c r="A98" s="21"/>
      <c r="B98" s="19"/>
      <c r="C98" s="407" t="s">
        <v>603</v>
      </c>
      <c r="D98" s="241"/>
      <c r="E98" s="257"/>
      <c r="F98" s="305"/>
      <c r="G98" s="126"/>
      <c r="H98" s="126"/>
      <c r="I98" s="84"/>
      <c r="J98" s="21"/>
    </row>
    <row r="99" spans="1:10" ht="19.5">
      <c r="A99" s="21"/>
      <c r="B99" s="19"/>
      <c r="C99" s="150"/>
      <c r="D99" s="146" t="s">
        <v>604</v>
      </c>
      <c r="E99" s="241"/>
      <c r="F99" s="145">
        <f>'WK5'!E698</f>
        <v>2.2101796407185628</v>
      </c>
      <c r="G99" s="126"/>
      <c r="H99" s="126"/>
      <c r="I99" s="84"/>
      <c r="J99" s="21"/>
    </row>
    <row r="100" spans="1:10" ht="15.75">
      <c r="A100" s="21"/>
      <c r="B100" s="19"/>
      <c r="C100" s="148"/>
      <c r="D100" s="190" t="s">
        <v>605</v>
      </c>
      <c r="E100" s="257"/>
      <c r="F100" s="408">
        <f>'WK5'!E699</f>
        <v>0.9</v>
      </c>
      <c r="G100" s="126"/>
      <c r="H100" s="126"/>
      <c r="I100" s="84"/>
      <c r="J100" s="21"/>
    </row>
    <row r="101" spans="1:10">
      <c r="A101" s="21"/>
      <c r="B101" s="21"/>
      <c r="C101" s="21"/>
      <c r="D101" s="61"/>
      <c r="E101" s="53"/>
      <c r="F101" s="65"/>
      <c r="G101" s="19"/>
      <c r="H101" s="21"/>
      <c r="I101" s="13"/>
      <c r="J101" s="21"/>
    </row>
    <row r="102" spans="1:10" ht="21">
      <c r="A102" s="21"/>
      <c r="B102" s="21"/>
      <c r="C102" s="11" t="s">
        <v>606</v>
      </c>
      <c r="E102" s="51">
        <f>'WK5'!D701</f>
        <v>185.63439327731092</v>
      </c>
      <c r="F102" s="155" t="s">
        <v>66</v>
      </c>
      <c r="G102" s="121" t="str">
        <f>'WK5'!F701</f>
        <v>Mr &lt; M, ERROR</v>
      </c>
      <c r="H102" s="21"/>
      <c r="I102" s="84" t="s">
        <v>306</v>
      </c>
      <c r="J102" s="21"/>
    </row>
    <row r="103" spans="1:10">
      <c r="A103" s="21"/>
      <c r="B103" s="21"/>
      <c r="F103" s="193"/>
      <c r="G103" s="19"/>
      <c r="H103" s="64"/>
      <c r="I103" s="3"/>
      <c r="J103" s="21"/>
    </row>
    <row r="104" spans="1:10" ht="21">
      <c r="A104" s="21"/>
      <c r="B104" s="21" t="s">
        <v>52</v>
      </c>
      <c r="D104" s="11" t="s">
        <v>607</v>
      </c>
      <c r="E104" s="51">
        <f>'WK5'!D705</f>
        <v>153.02926372284341</v>
      </c>
      <c r="F104" s="155" t="s">
        <v>66</v>
      </c>
      <c r="G104" s="19"/>
      <c r="H104" s="64"/>
      <c r="I104" s="8" t="s">
        <v>302</v>
      </c>
      <c r="J104" s="21"/>
    </row>
    <row r="105" spans="1:10">
      <c r="A105" s="21"/>
      <c r="B105" s="21"/>
      <c r="D105" s="11" t="s">
        <v>54</v>
      </c>
      <c r="E105" s="51">
        <f>'WK5'!D706</f>
        <v>183.63511646741208</v>
      </c>
      <c r="F105" s="155" t="s">
        <v>66</v>
      </c>
      <c r="G105" s="19"/>
      <c r="H105" s="64"/>
      <c r="I105" s="21"/>
      <c r="J105" s="21"/>
    </row>
    <row r="106" spans="1:10">
      <c r="A106" s="21"/>
      <c r="B106" s="21"/>
      <c r="C106" s="19"/>
      <c r="D106" s="120" t="str">
        <f>'WK5'!C707</f>
        <v>Mr ≥ 1.2*Mcr, therefore OK</v>
      </c>
      <c r="E106" s="19"/>
      <c r="F106" s="59"/>
      <c r="G106" s="19"/>
      <c r="H106" s="64"/>
      <c r="I106" s="21"/>
      <c r="J106" s="21"/>
    </row>
    <row r="107" spans="1:10">
      <c r="A107" s="21"/>
      <c r="B107" s="21"/>
      <c r="C107" s="19"/>
      <c r="D107" s="19"/>
      <c r="E107" s="19"/>
      <c r="F107" s="59"/>
      <c r="G107" s="19"/>
      <c r="H107" s="64"/>
      <c r="I107" s="21"/>
      <c r="J107" s="21"/>
    </row>
    <row r="108" spans="1:10">
      <c r="A108" s="21"/>
      <c r="B108" s="21"/>
      <c r="C108" s="19"/>
      <c r="D108" s="21" t="s">
        <v>55</v>
      </c>
      <c r="E108" s="123" t="str">
        <f>'WK5'!D709</f>
        <v>N/A</v>
      </c>
      <c r="F108" s="59"/>
      <c r="G108" s="19"/>
      <c r="H108" s="64"/>
      <c r="I108" s="21"/>
      <c r="J108" s="80"/>
    </row>
    <row r="109" spans="1:10">
      <c r="A109" s="21"/>
      <c r="B109" s="21"/>
      <c r="C109" s="19"/>
      <c r="D109" s="21"/>
      <c r="E109" s="21"/>
      <c r="F109" s="21"/>
      <c r="G109" s="19"/>
      <c r="H109" s="64"/>
      <c r="I109" s="21"/>
      <c r="J109" s="21"/>
    </row>
    <row r="110" spans="1:10">
      <c r="A110" s="21"/>
      <c r="B110" s="21"/>
      <c r="C110" s="19"/>
      <c r="D110" s="21"/>
      <c r="E110" s="21"/>
      <c r="F110" s="21"/>
      <c r="G110" s="19"/>
      <c r="H110" s="64"/>
      <c r="I110" s="21"/>
      <c r="J110" s="21"/>
    </row>
    <row r="111" spans="1:10">
      <c r="A111" s="21"/>
      <c r="B111" s="58" t="s">
        <v>310</v>
      </c>
      <c r="C111" s="58"/>
      <c r="D111" s="58"/>
      <c r="E111" s="67"/>
      <c r="F111" s="58"/>
      <c r="G111" s="58"/>
      <c r="H111" s="58"/>
      <c r="I111" s="56" t="s">
        <v>311</v>
      </c>
      <c r="J111" s="21"/>
    </row>
    <row r="112" spans="1:10">
      <c r="A112" s="21"/>
      <c r="B112" s="58"/>
      <c r="C112" s="58"/>
      <c r="D112" s="58"/>
      <c r="E112" s="67"/>
      <c r="F112" s="58"/>
      <c r="G112" s="58"/>
      <c r="H112" s="58"/>
      <c r="I112" s="56"/>
      <c r="J112" s="21"/>
    </row>
    <row r="113" spans="1:10">
      <c r="A113" s="21"/>
      <c r="B113" s="58"/>
      <c r="C113" s="126" t="s">
        <v>839</v>
      </c>
      <c r="D113" s="58"/>
      <c r="E113" s="67"/>
      <c r="F113" s="58"/>
      <c r="G113" s="58"/>
      <c r="H113" s="58"/>
      <c r="I113" s="21"/>
      <c r="J113" s="58"/>
    </row>
    <row r="114" spans="1:10">
      <c r="A114" s="21"/>
      <c r="B114" s="58"/>
      <c r="C114" s="21" t="s">
        <v>121</v>
      </c>
      <c r="D114" s="21"/>
      <c r="E114" s="21"/>
      <c r="G114" s="200">
        <f>'WK5'!E714</f>
        <v>31.856249999999999</v>
      </c>
      <c r="H114" s="305" t="s">
        <v>547</v>
      </c>
      <c r="I114" s="21"/>
      <c r="J114" s="58"/>
    </row>
    <row r="115" spans="1:10">
      <c r="A115" s="21"/>
      <c r="B115" s="58"/>
      <c r="C115" s="21" t="s">
        <v>159</v>
      </c>
      <c r="D115" s="21"/>
      <c r="E115" s="21"/>
      <c r="G115" s="200">
        <f>'WK5'!E715</f>
        <v>3.9499999999999995E-4</v>
      </c>
      <c r="H115" s="305" t="s">
        <v>547</v>
      </c>
      <c r="I115" s="21"/>
      <c r="J115" s="58"/>
    </row>
    <row r="116" spans="1:10">
      <c r="A116" s="21"/>
      <c r="B116" s="58"/>
      <c r="C116" s="21" t="s">
        <v>38</v>
      </c>
      <c r="D116" s="21"/>
      <c r="G116" s="68">
        <f>'WK5'!D716</f>
        <v>31.855854999999998</v>
      </c>
      <c r="H116" s="305" t="s">
        <v>547</v>
      </c>
      <c r="I116" s="21"/>
      <c r="J116" s="58"/>
    </row>
    <row r="117" spans="1:10">
      <c r="A117" s="21"/>
      <c r="B117" s="21"/>
      <c r="G117" s="69"/>
      <c r="H117" s="126"/>
      <c r="I117" s="21"/>
      <c r="J117" s="21"/>
    </row>
    <row r="118" spans="1:10">
      <c r="A118" s="21"/>
      <c r="B118" s="21"/>
      <c r="C118" s="126" t="s">
        <v>842</v>
      </c>
      <c r="D118" s="21"/>
      <c r="E118" s="21"/>
      <c r="F118" s="21"/>
      <c r="G118" s="21"/>
      <c r="H118" s="320" t="s">
        <v>841</v>
      </c>
      <c r="I118" s="21"/>
      <c r="J118" s="21"/>
    </row>
    <row r="119" spans="1:10">
      <c r="A119" s="21"/>
      <c r="B119" s="21"/>
      <c r="C119" s="121" t="str">
        <f>'WK5'!B719</f>
        <v>since concrete tensile stress &gt; fcr; complete calculations below</v>
      </c>
      <c r="D119" s="21"/>
      <c r="E119" s="21"/>
      <c r="F119" s="21"/>
      <c r="G119" s="21"/>
      <c r="H119" s="21"/>
      <c r="I119" s="21"/>
      <c r="J119" s="21"/>
    </row>
    <row r="120" spans="1:10">
      <c r="A120" s="21"/>
      <c r="B120" s="21"/>
      <c r="C120" s="64"/>
      <c r="D120" s="21"/>
      <c r="E120" s="21"/>
      <c r="F120" s="21"/>
      <c r="G120" s="21"/>
      <c r="H120" s="21"/>
      <c r="I120" s="21"/>
      <c r="J120" s="21"/>
    </row>
    <row r="121" spans="1:10">
      <c r="A121" s="21"/>
      <c r="B121" s="3" t="s">
        <v>317</v>
      </c>
      <c r="C121" s="21"/>
      <c r="D121" s="18"/>
      <c r="E121" s="21"/>
      <c r="F121" s="21"/>
      <c r="G121" s="21"/>
      <c r="H121" s="21"/>
      <c r="I121" s="21"/>
      <c r="J121" s="21"/>
    </row>
    <row r="122" spans="1:10">
      <c r="A122" s="21"/>
      <c r="B122" s="13"/>
      <c r="C122" s="21"/>
      <c r="D122" s="18"/>
      <c r="E122" s="21"/>
      <c r="F122" s="21"/>
      <c r="G122" s="21"/>
      <c r="H122" s="21"/>
      <c r="I122" s="21"/>
      <c r="J122" s="21"/>
    </row>
    <row r="123" spans="1:10">
      <c r="A123" s="21"/>
      <c r="B123" s="13"/>
      <c r="C123" s="21" t="s">
        <v>122</v>
      </c>
      <c r="D123" s="38">
        <f>'WK5'!C721</f>
        <v>0.52187499999999998</v>
      </c>
      <c r="E123" s="17" t="s">
        <v>43</v>
      </c>
      <c r="F123" s="21"/>
      <c r="G123" s="21"/>
      <c r="H123" s="21"/>
      <c r="I123" s="21"/>
      <c r="J123" s="21"/>
    </row>
    <row r="124" spans="1:10">
      <c r="A124" s="21"/>
      <c r="B124" s="13"/>
      <c r="C124" s="21" t="s">
        <v>39</v>
      </c>
      <c r="D124" s="38">
        <f>'WK5'!C722</f>
        <v>6.4830353750594334</v>
      </c>
      <c r="E124" s="17"/>
      <c r="F124" s="21"/>
      <c r="G124" s="21"/>
      <c r="H124" s="21"/>
      <c r="I124" s="21"/>
      <c r="J124" s="21"/>
    </row>
    <row r="125" spans="1:10">
      <c r="A125" s="21"/>
      <c r="B125" s="13"/>
      <c r="C125" s="21" t="s">
        <v>40</v>
      </c>
      <c r="D125" s="38">
        <f>'WK5'!C723</f>
        <v>0.22848588580722434</v>
      </c>
      <c r="E125" s="17"/>
      <c r="F125" s="21"/>
      <c r="G125" s="21"/>
      <c r="H125" s="21"/>
      <c r="I125" s="21"/>
      <c r="J125" s="21"/>
    </row>
    <row r="126" spans="1:10">
      <c r="A126" s="21"/>
      <c r="B126" s="21"/>
      <c r="C126" s="70" t="s">
        <v>41</v>
      </c>
      <c r="D126" s="38">
        <f>'WK5'!C724</f>
        <v>0.92383803806425857</v>
      </c>
      <c r="E126" s="21"/>
      <c r="F126" s="21"/>
      <c r="G126" s="21"/>
      <c r="H126" s="21"/>
      <c r="I126" s="21"/>
      <c r="J126" s="21"/>
    </row>
    <row r="127" spans="1:10">
      <c r="A127" s="21"/>
      <c r="B127" s="21"/>
      <c r="C127" s="70"/>
      <c r="D127" s="18"/>
      <c r="E127" s="21"/>
      <c r="F127" s="21"/>
      <c r="G127" s="21"/>
      <c r="H127" s="21"/>
      <c r="I127" s="21"/>
      <c r="J127" s="21"/>
    </row>
    <row r="128" spans="1:10" ht="21">
      <c r="A128" s="21"/>
      <c r="B128" s="21"/>
      <c r="C128" s="126" t="s">
        <v>608</v>
      </c>
      <c r="D128" s="13"/>
      <c r="E128" s="13"/>
      <c r="F128" s="13"/>
      <c r="G128" s="21"/>
      <c r="H128" s="21"/>
      <c r="I128" s="21"/>
      <c r="J128" s="21"/>
    </row>
    <row r="129" spans="1:10">
      <c r="A129" s="21"/>
      <c r="B129" s="21"/>
      <c r="C129" s="13"/>
      <c r="D129" s="13"/>
      <c r="E129" s="13"/>
      <c r="F129" s="13"/>
      <c r="G129" s="21"/>
      <c r="H129" s="21"/>
      <c r="I129" s="21"/>
      <c r="J129" s="21"/>
    </row>
    <row r="130" spans="1:10" ht="21">
      <c r="A130" s="21"/>
      <c r="B130" s="13"/>
      <c r="C130" s="13" t="s">
        <v>360</v>
      </c>
      <c r="D130" s="14">
        <f>'WK5'!C728</f>
        <v>1720.6813340358112</v>
      </c>
      <c r="E130" s="305" t="s">
        <v>547</v>
      </c>
      <c r="F130" s="124"/>
      <c r="G130" s="21"/>
      <c r="H130" s="113"/>
      <c r="I130" s="21"/>
      <c r="J130" s="21"/>
    </row>
    <row r="131" spans="1:10">
      <c r="A131" s="21"/>
      <c r="B131" s="13"/>
      <c r="C131" s="13"/>
      <c r="D131" s="114"/>
      <c r="E131" s="13"/>
      <c r="F131" s="21"/>
      <c r="G131" s="21"/>
      <c r="H131" s="113"/>
      <c r="I131" s="21"/>
      <c r="J131" s="21"/>
    </row>
    <row r="132" spans="1:10" ht="21">
      <c r="A132" s="21"/>
      <c r="B132" s="13"/>
      <c r="C132" s="13" t="s">
        <v>361</v>
      </c>
      <c r="D132" s="114"/>
      <c r="E132" s="414">
        <v>1</v>
      </c>
      <c r="F132" s="20"/>
      <c r="G132" s="13" t="s">
        <v>315</v>
      </c>
      <c r="H132" s="113"/>
      <c r="I132" s="20"/>
      <c r="J132" s="21"/>
    </row>
    <row r="133" spans="1:10">
      <c r="A133" s="21"/>
      <c r="B133" s="38"/>
      <c r="C133" s="13"/>
      <c r="D133" s="114"/>
      <c r="E133" s="13"/>
      <c r="F133" s="20"/>
      <c r="G133" s="13" t="s">
        <v>316</v>
      </c>
      <c r="H133" s="113"/>
      <c r="I133" s="20"/>
      <c r="J133" s="21"/>
    </row>
    <row r="134" spans="1:10" ht="21">
      <c r="A134" s="21"/>
      <c r="B134" s="13"/>
      <c r="C134" s="35" t="s">
        <v>362</v>
      </c>
      <c r="D134" s="114"/>
      <c r="E134" s="13">
        <f>'WK5'!D732</f>
        <v>1.3571428571428572</v>
      </c>
      <c r="F134" s="20"/>
      <c r="G134" s="21"/>
      <c r="H134" s="113"/>
      <c r="I134" s="21"/>
      <c r="J134" s="21"/>
    </row>
    <row r="135" spans="1:10">
      <c r="A135" s="21"/>
      <c r="B135" s="13"/>
      <c r="C135" s="13"/>
      <c r="D135" s="114"/>
      <c r="E135" s="13"/>
      <c r="F135" s="20"/>
      <c r="G135" s="21"/>
      <c r="H135" s="113"/>
      <c r="I135" s="21"/>
      <c r="J135" s="21"/>
    </row>
    <row r="136" spans="1:10" ht="21">
      <c r="A136" s="21"/>
      <c r="B136" s="13"/>
      <c r="C136" s="21" t="s">
        <v>363</v>
      </c>
      <c r="D136" s="21"/>
      <c r="E136" s="21"/>
      <c r="F136" s="21"/>
      <c r="G136" s="21"/>
      <c r="H136" s="409">
        <f>'WK5'!G734</f>
        <v>-107.32808617456521</v>
      </c>
      <c r="I136" s="305" t="s">
        <v>546</v>
      </c>
      <c r="J136" s="21"/>
    </row>
    <row r="137" spans="1:10">
      <c r="A137" s="21"/>
      <c r="B137" s="13"/>
      <c r="C137" s="115"/>
      <c r="D137" s="21"/>
      <c r="E137" s="21"/>
      <c r="F137" s="21"/>
      <c r="G137" s="59"/>
      <c r="H137" s="21"/>
      <c r="I137" s="66"/>
      <c r="J137" s="21"/>
    </row>
    <row r="138" spans="1:10">
      <c r="A138" s="21"/>
      <c r="B138" s="21"/>
      <c r="C138" s="125" t="s">
        <v>385</v>
      </c>
      <c r="D138" s="21"/>
      <c r="E138" s="21"/>
      <c r="F138" s="21"/>
      <c r="G138" s="13"/>
      <c r="H138" s="21"/>
      <c r="I138" s="21"/>
      <c r="J138" s="21"/>
    </row>
    <row r="139" spans="1:10">
      <c r="A139" s="21"/>
      <c r="B139" s="21"/>
      <c r="C139" s="125"/>
      <c r="D139" s="21"/>
      <c r="E139" s="21"/>
      <c r="F139" s="21"/>
      <c r="G139" s="13"/>
      <c r="H139" s="21"/>
      <c r="I139" s="21"/>
      <c r="J139" s="21"/>
    </row>
    <row r="140" spans="1:10">
      <c r="A140" s="21"/>
      <c r="B140" s="21"/>
      <c r="C140" s="126" t="s">
        <v>314</v>
      </c>
      <c r="D140" s="21"/>
      <c r="E140" s="20"/>
      <c r="F140" s="21"/>
      <c r="G140" s="21"/>
      <c r="H140" s="21"/>
      <c r="I140" s="73"/>
      <c r="J140" s="21"/>
    </row>
    <row r="141" spans="1:10">
      <c r="A141" s="21"/>
      <c r="B141" s="21"/>
      <c r="C141" s="126"/>
      <c r="D141" s="21"/>
      <c r="E141" s="20"/>
      <c r="F141" s="21"/>
      <c r="G141" s="21"/>
      <c r="H141" s="21"/>
      <c r="I141" s="21"/>
      <c r="J141" s="21"/>
    </row>
    <row r="142" spans="1:10">
      <c r="A142" s="21"/>
      <c r="B142" s="21"/>
      <c r="C142" s="126" t="s">
        <v>312</v>
      </c>
      <c r="D142" s="21"/>
      <c r="E142" s="20"/>
      <c r="F142" s="21"/>
      <c r="G142" s="21"/>
      <c r="H142" s="21"/>
      <c r="I142" s="21"/>
      <c r="J142" s="21"/>
    </row>
    <row r="143" spans="1:10">
      <c r="A143" s="21"/>
      <c r="B143" s="21"/>
      <c r="C143" s="126" t="s">
        <v>313</v>
      </c>
      <c r="D143" s="21"/>
      <c r="E143" s="20"/>
      <c r="F143" s="21"/>
      <c r="G143" s="21"/>
      <c r="H143" s="21"/>
      <c r="I143" s="21"/>
      <c r="J143" s="21"/>
    </row>
    <row r="144" spans="1:10">
      <c r="A144" s="21"/>
      <c r="B144" s="21"/>
      <c r="C144" s="34"/>
      <c r="D144" s="21"/>
      <c r="E144" s="7"/>
      <c r="F144" s="21"/>
      <c r="G144" s="21"/>
      <c r="H144" s="21"/>
      <c r="I144" s="21"/>
      <c r="J144" s="21"/>
    </row>
    <row r="145" spans="1:10">
      <c r="A145" s="21"/>
      <c r="B145" s="21"/>
      <c r="C145" s="34"/>
      <c r="D145" s="21"/>
      <c r="E145" s="21"/>
      <c r="F145" s="21"/>
      <c r="G145" s="21"/>
      <c r="H145" s="21"/>
      <c r="I145" s="21"/>
      <c r="J145" s="21"/>
    </row>
    <row r="146" spans="1:10">
      <c r="A146" s="21"/>
      <c r="B146" s="12" t="s">
        <v>329</v>
      </c>
      <c r="C146" s="21"/>
      <c r="D146" s="21"/>
      <c r="E146" s="21"/>
      <c r="F146" s="21"/>
      <c r="G146" s="21"/>
      <c r="H146" s="21"/>
      <c r="I146" s="21"/>
      <c r="J146" s="21"/>
    </row>
    <row r="147" spans="1:10">
      <c r="A147" s="21"/>
      <c r="B147" s="13"/>
      <c r="C147" s="34"/>
      <c r="D147" s="21"/>
      <c r="E147" s="21"/>
      <c r="F147" s="21"/>
      <c r="G147" s="21"/>
      <c r="H147" s="21"/>
      <c r="I147" s="21"/>
      <c r="J147" s="21"/>
    </row>
    <row r="148" spans="1:10">
      <c r="A148" s="21"/>
      <c r="B148" s="13" t="s">
        <v>111</v>
      </c>
      <c r="C148" s="724" t="s">
        <v>392</v>
      </c>
      <c r="D148" s="759"/>
      <c r="E148" s="759"/>
      <c r="F148" s="759"/>
      <c r="G148" s="759"/>
      <c r="H148" s="21"/>
      <c r="I148" s="21"/>
      <c r="J148" s="21"/>
    </row>
    <row r="149" spans="1:10">
      <c r="A149" s="21"/>
      <c r="B149" s="74"/>
      <c r="C149" s="19"/>
      <c r="D149" s="19"/>
      <c r="E149" s="19"/>
      <c r="F149" s="19"/>
      <c r="G149" s="19"/>
      <c r="H149" s="19"/>
      <c r="I149" s="19"/>
      <c r="J149" s="21"/>
    </row>
    <row r="150" spans="1:10">
      <c r="A150" s="21"/>
      <c r="B150" s="58" t="s">
        <v>46</v>
      </c>
      <c r="C150" s="43"/>
      <c r="D150" s="43"/>
      <c r="E150" s="43"/>
      <c r="F150" s="43"/>
      <c r="G150" s="43"/>
      <c r="H150" s="19"/>
      <c r="I150" s="19"/>
      <c r="J150" s="21"/>
    </row>
    <row r="151" spans="1:10">
      <c r="A151" s="21"/>
      <c r="B151" s="20"/>
      <c r="C151" s="20"/>
      <c r="D151" s="20"/>
      <c r="E151" s="20"/>
      <c r="F151" s="20"/>
      <c r="G151" s="20"/>
      <c r="H151" s="19"/>
      <c r="I151" s="19"/>
      <c r="J151" s="21"/>
    </row>
    <row r="152" spans="1:10">
      <c r="A152" s="21"/>
      <c r="B152" s="20"/>
      <c r="C152" s="21" t="s">
        <v>357</v>
      </c>
      <c r="D152" s="20"/>
      <c r="E152" s="20"/>
      <c r="F152" s="415">
        <v>0.9</v>
      </c>
      <c r="G152" s="19"/>
      <c r="H152" s="20"/>
      <c r="I152" s="84" t="s">
        <v>298</v>
      </c>
      <c r="J152" s="21"/>
    </row>
    <row r="153" spans="1:10">
      <c r="A153" s="21"/>
      <c r="B153" s="20"/>
      <c r="C153" s="20"/>
      <c r="D153" s="20"/>
      <c r="E153" s="20"/>
      <c r="F153" s="20"/>
      <c r="G153" s="20"/>
      <c r="H153" s="20"/>
      <c r="I153" s="19"/>
      <c r="J153" s="21"/>
    </row>
    <row r="154" spans="1:10" ht="21">
      <c r="A154" s="21"/>
      <c r="B154" s="20"/>
      <c r="C154" s="21" t="s">
        <v>138</v>
      </c>
      <c r="D154" s="317">
        <v>400</v>
      </c>
      <c r="E154" s="305" t="s">
        <v>547</v>
      </c>
      <c r="H154" s="20"/>
      <c r="I154" s="19"/>
      <c r="J154" s="21"/>
    </row>
    <row r="155" spans="1:10">
      <c r="A155" s="21"/>
      <c r="B155" s="20"/>
      <c r="C155" s="20"/>
      <c r="H155" s="20"/>
      <c r="I155" s="19"/>
      <c r="J155" s="21"/>
    </row>
    <row r="156" spans="1:10" ht="21">
      <c r="A156" s="21"/>
      <c r="B156" s="20"/>
      <c r="C156" s="20" t="s">
        <v>162</v>
      </c>
      <c r="E156" s="318">
        <v>35</v>
      </c>
      <c r="F156" s="305" t="s">
        <v>547</v>
      </c>
      <c r="H156" s="20"/>
      <c r="I156" s="89"/>
      <c r="J156" s="21"/>
    </row>
    <row r="157" spans="1:10" ht="21">
      <c r="A157" s="21"/>
      <c r="B157" s="20"/>
      <c r="C157" s="20" t="s">
        <v>163</v>
      </c>
      <c r="E157" s="318">
        <v>35</v>
      </c>
      <c r="F157" s="305" t="s">
        <v>547</v>
      </c>
      <c r="H157" s="20"/>
      <c r="I157" s="19"/>
      <c r="J157" s="21"/>
    </row>
    <row r="158" spans="1:10">
      <c r="A158" s="21"/>
      <c r="B158" s="20"/>
      <c r="C158" s="20"/>
      <c r="H158" s="20"/>
      <c r="I158" s="19"/>
      <c r="J158" s="21"/>
    </row>
    <row r="159" spans="1:10">
      <c r="A159" s="21"/>
      <c r="B159" s="75" t="s">
        <v>307</v>
      </c>
      <c r="C159" s="20"/>
      <c r="H159" s="20"/>
      <c r="I159" s="19"/>
      <c r="J159" s="21"/>
    </row>
    <row r="160" spans="1:10">
      <c r="A160" s="21"/>
      <c r="B160" s="39"/>
      <c r="C160" s="20"/>
      <c r="H160" s="20"/>
      <c r="I160" s="19"/>
      <c r="J160" s="21"/>
    </row>
    <row r="161" spans="1:10" ht="21">
      <c r="A161" s="21"/>
      <c r="B161" s="20" t="s">
        <v>364</v>
      </c>
      <c r="C161" s="114">
        <f>'WK5'!B759</f>
        <v>445</v>
      </c>
      <c r="D161" s="156" t="s">
        <v>124</v>
      </c>
      <c r="H161" s="20"/>
      <c r="I161" s="19"/>
      <c r="J161" s="21"/>
    </row>
    <row r="162" spans="1:10">
      <c r="A162" s="21"/>
      <c r="B162" s="20"/>
      <c r="C162" s="20"/>
      <c r="H162" s="20"/>
      <c r="I162" s="19"/>
      <c r="J162" s="21"/>
    </row>
    <row r="163" spans="1:10" ht="21">
      <c r="A163" s="21"/>
      <c r="B163" s="19" t="s">
        <v>344</v>
      </c>
      <c r="C163" s="19"/>
      <c r="F163" s="317">
        <v>1670</v>
      </c>
      <c r="G163" s="156" t="str">
        <f>IF('WK2'!$N$15=1,"mm2","in2")</f>
        <v>mm2</v>
      </c>
      <c r="H163" s="19"/>
      <c r="I163" s="19"/>
      <c r="J163" s="21"/>
    </row>
    <row r="164" spans="1:10" ht="21">
      <c r="A164" s="21"/>
      <c r="B164" s="19" t="s">
        <v>365</v>
      </c>
      <c r="C164" s="19"/>
      <c r="F164" s="317">
        <v>400000</v>
      </c>
      <c r="G164" s="156" t="str">
        <f>IF('WK2'!$N$15=1,"mm2","in2")</f>
        <v>mm2</v>
      </c>
      <c r="H164" s="19"/>
      <c r="I164" s="19"/>
      <c r="J164" s="21"/>
    </row>
    <row r="165" spans="1:10">
      <c r="A165" s="21"/>
      <c r="B165" s="19"/>
      <c r="C165" s="19"/>
      <c r="H165" s="19"/>
      <c r="I165" s="19"/>
      <c r="J165" s="21"/>
    </row>
    <row r="166" spans="1:10" ht="21">
      <c r="A166" s="21"/>
      <c r="B166" s="19" t="s">
        <v>366</v>
      </c>
      <c r="C166" s="21"/>
      <c r="D166" s="200">
        <f>'WK5'!C764</f>
        <v>1.1125E-3</v>
      </c>
      <c r="E166" s="305" t="s">
        <v>547</v>
      </c>
      <c r="H166" s="19"/>
      <c r="I166" s="19"/>
      <c r="J166" s="21"/>
    </row>
    <row r="167" spans="1:10" ht="21">
      <c r="A167" s="21"/>
      <c r="B167" s="62" t="s">
        <v>165</v>
      </c>
      <c r="C167" s="19"/>
      <c r="D167" s="18">
        <f>'WK5'!C766</f>
        <v>4.1749999999999999E-3</v>
      </c>
      <c r="E167" s="68"/>
      <c r="F167" s="19"/>
      <c r="G167" s="19"/>
      <c r="H167" s="19"/>
      <c r="I167" s="19"/>
      <c r="J167" s="21"/>
    </row>
    <row r="168" spans="1:10">
      <c r="A168" s="21"/>
      <c r="B168" s="19"/>
      <c r="C168" s="19"/>
      <c r="D168" s="19"/>
      <c r="E168" s="19"/>
      <c r="F168" s="19"/>
      <c r="G168" s="19"/>
      <c r="H168" s="19"/>
      <c r="I168" s="19"/>
      <c r="J168" s="21"/>
    </row>
    <row r="169" spans="1:10" ht="21">
      <c r="A169" s="21"/>
      <c r="B169" s="19" t="s">
        <v>367</v>
      </c>
      <c r="C169" s="323">
        <v>42000</v>
      </c>
      <c r="D169" s="156" t="s">
        <v>124</v>
      </c>
      <c r="E169" s="116" t="s">
        <v>370</v>
      </c>
      <c r="F169" s="19"/>
      <c r="G169" s="19"/>
      <c r="H169" s="19"/>
      <c r="I169" s="89"/>
      <c r="J169" s="21"/>
    </row>
    <row r="170" spans="1:10">
      <c r="A170" s="21"/>
      <c r="B170" s="19"/>
      <c r="C170" s="19"/>
      <c r="D170" s="19"/>
      <c r="E170" s="19"/>
      <c r="F170" s="19"/>
      <c r="G170" s="19"/>
      <c r="H170" s="19"/>
      <c r="I170" s="19"/>
      <c r="J170" s="21"/>
    </row>
    <row r="171" spans="1:10" ht="21">
      <c r="A171" s="21"/>
      <c r="B171" s="253" t="s">
        <v>640</v>
      </c>
      <c r="C171" s="7"/>
      <c r="D171" s="7"/>
      <c r="E171" s="7"/>
      <c r="F171" s="7"/>
      <c r="G171" s="24"/>
      <c r="H171" s="257" t="s">
        <v>278</v>
      </c>
      <c r="I171" s="9" t="s">
        <v>90</v>
      </c>
      <c r="J171" s="21"/>
    </row>
    <row r="172" spans="1:10">
      <c r="A172" s="21"/>
      <c r="C172" s="19"/>
      <c r="D172" s="19"/>
      <c r="E172" s="19"/>
      <c r="F172" s="19"/>
      <c r="G172" s="19"/>
      <c r="H172" s="19"/>
      <c r="I172" s="19"/>
      <c r="J172" s="21"/>
    </row>
    <row r="173" spans="1:10" ht="21">
      <c r="A173" s="21"/>
      <c r="B173" s="62" t="s">
        <v>649</v>
      </c>
      <c r="D173" s="126"/>
      <c r="E173" s="200">
        <f>'WK5'!C773</f>
        <v>1.7749999999999999</v>
      </c>
      <c r="F173" s="305" t="s">
        <v>547</v>
      </c>
      <c r="G173" s="19"/>
      <c r="H173" s="19"/>
      <c r="I173" s="19"/>
      <c r="J173" s="21"/>
    </row>
    <row r="174" spans="1:10">
      <c r="A174" s="21"/>
      <c r="G174" s="19"/>
      <c r="H174" s="19"/>
      <c r="I174" s="19"/>
      <c r="J174" s="21"/>
    </row>
    <row r="175" spans="1:10">
      <c r="A175" s="21"/>
      <c r="B175" s="11" t="s">
        <v>330</v>
      </c>
      <c r="C175" s="324">
        <v>1.9</v>
      </c>
      <c r="D175" s="305" t="s">
        <v>547</v>
      </c>
      <c r="G175" s="19"/>
      <c r="H175" s="19"/>
      <c r="I175" s="5" t="s">
        <v>332</v>
      </c>
      <c r="J175" s="21"/>
    </row>
    <row r="176" spans="1:10">
      <c r="A176" s="21"/>
      <c r="B176" s="35" t="s">
        <v>331</v>
      </c>
      <c r="C176" s="318">
        <v>1</v>
      </c>
      <c r="G176" s="19"/>
      <c r="H176" s="19"/>
      <c r="I176" s="19"/>
      <c r="J176" s="21"/>
    </row>
    <row r="177" spans="1:10" ht="21">
      <c r="A177" s="21"/>
      <c r="B177" s="11" t="s">
        <v>609</v>
      </c>
      <c r="C177" s="324">
        <v>0.3</v>
      </c>
      <c r="G177" s="19"/>
      <c r="H177" s="19"/>
      <c r="I177" s="19"/>
      <c r="J177" s="21"/>
    </row>
    <row r="178" spans="1:10" ht="21">
      <c r="A178" s="21"/>
      <c r="B178" s="11" t="s">
        <v>610</v>
      </c>
      <c r="C178" s="324">
        <v>12.4</v>
      </c>
      <c r="D178" s="305" t="s">
        <v>547</v>
      </c>
      <c r="G178" s="19"/>
      <c r="H178" s="19"/>
      <c r="I178" s="19"/>
      <c r="J178" s="21"/>
    </row>
    <row r="179" spans="1:10">
      <c r="A179" s="21"/>
      <c r="G179" s="19"/>
      <c r="H179" s="19"/>
      <c r="I179" s="19"/>
      <c r="J179" s="21"/>
    </row>
    <row r="180" spans="1:10" ht="21">
      <c r="A180" s="21"/>
      <c r="B180" s="11" t="s">
        <v>611</v>
      </c>
      <c r="E180" s="305"/>
      <c r="G180" s="19"/>
      <c r="H180" s="19"/>
      <c r="I180" s="5"/>
      <c r="J180" s="21"/>
    </row>
    <row r="181" spans="1:10">
      <c r="A181" s="21"/>
      <c r="B181" s="19"/>
      <c r="C181" s="19"/>
      <c r="D181" s="19"/>
      <c r="E181" s="19"/>
      <c r="F181" s="19"/>
      <c r="G181" s="19"/>
      <c r="H181" s="19"/>
      <c r="I181" s="19"/>
      <c r="J181" s="21"/>
    </row>
    <row r="182" spans="1:10">
      <c r="A182" s="21"/>
      <c r="B182" s="410" t="s">
        <v>632</v>
      </c>
      <c r="C182" s="18">
        <f>'WK5'!B782</f>
        <v>3.3075000000000001</v>
      </c>
      <c r="D182" s="305" t="s">
        <v>547</v>
      </c>
      <c r="E182" s="120"/>
      <c r="F182" s="411"/>
      <c r="G182" s="120"/>
      <c r="H182" s="19"/>
      <c r="I182" s="19"/>
      <c r="J182" s="21"/>
    </row>
    <row r="183" spans="1:10" ht="21">
      <c r="A183" s="21"/>
      <c r="B183" s="11" t="s">
        <v>633</v>
      </c>
      <c r="C183" s="18">
        <f>'WK5'!B783</f>
        <v>10.5</v>
      </c>
      <c r="D183" s="305" t="s">
        <v>547</v>
      </c>
      <c r="E183" s="120"/>
      <c r="F183" s="411"/>
      <c r="G183" s="120"/>
      <c r="H183" s="19"/>
      <c r="I183" s="19"/>
      <c r="J183" s="21"/>
    </row>
    <row r="184" spans="1:10">
      <c r="A184" s="21"/>
      <c r="C184" s="18"/>
      <c r="D184" s="305"/>
      <c r="E184" s="120"/>
      <c r="F184" s="411"/>
      <c r="G184" s="120"/>
      <c r="H184" s="19"/>
      <c r="I184" s="19"/>
      <c r="J184" s="21"/>
    </row>
    <row r="185" spans="1:10" ht="19.5">
      <c r="A185" s="21"/>
      <c r="B185" s="11" t="s">
        <v>634</v>
      </c>
      <c r="C185" s="68"/>
      <c r="D185" s="18">
        <f>'WK5'!C785</f>
        <v>3.3075000000000001</v>
      </c>
      <c r="E185" s="305" t="s">
        <v>547</v>
      </c>
      <c r="F185" s="25"/>
      <c r="G185" s="25"/>
      <c r="H185" s="19"/>
      <c r="I185" s="19"/>
      <c r="J185" s="21"/>
    </row>
    <row r="186" spans="1:10">
      <c r="A186" s="21"/>
      <c r="C186" s="68"/>
      <c r="D186" s="19"/>
      <c r="E186" s="25"/>
      <c r="F186" s="25"/>
      <c r="G186" s="25"/>
      <c r="H186" s="19"/>
      <c r="I186" s="19"/>
      <c r="J186" s="21"/>
    </row>
    <row r="187" spans="1:10" ht="21">
      <c r="A187" s="21"/>
      <c r="B187" s="19"/>
      <c r="C187" s="128" t="s">
        <v>386</v>
      </c>
      <c r="D187" s="129" t="str">
        <f>'WK5'!C787</f>
        <v>&gt;</v>
      </c>
      <c r="E187" s="130" t="s">
        <v>387</v>
      </c>
      <c r="F187" s="120" t="str">
        <f>'WK5'!E787</f>
        <v>therefore OK</v>
      </c>
      <c r="G187" s="19"/>
      <c r="H187" s="19"/>
      <c r="I187" s="19"/>
      <c r="J187" s="21"/>
    </row>
    <row r="188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spans="1:10">
      <c r="A189" s="21"/>
      <c r="B189" s="276" t="s">
        <v>809</v>
      </c>
      <c r="C189" s="21"/>
      <c r="D189" s="21"/>
      <c r="E189" s="21"/>
      <c r="F189" s="21"/>
      <c r="G189" s="21"/>
      <c r="H189" s="21"/>
      <c r="I189" s="21"/>
      <c r="J189" s="21"/>
    </row>
  </sheetData>
  <sheetProtection algorithmName="SHA-512" hashValue="GT+L6ZD+AxOjjrnXPByi22Bi/JGizy+J0/FQI6z7fHk3vqpThmdm5zrpY37NVLtjFfq3ADNlbfXJ6R3tNzcB3A==" saltValue="0PDHeg5ltAzPMbibfLW7+Q==" spinCount="100000" sheet="1" objects="1" scenarios="1"/>
  <protectedRanges>
    <protectedRange sqref="C175:C178" name="Range14"/>
    <protectedRange sqref="C169" name="Range13"/>
    <protectedRange sqref="E132" name="Range7"/>
    <protectedRange sqref="H118" name="Range6"/>
    <protectedRange sqref="E65:E69" name="Range3"/>
    <protectedRange sqref="H61:H62" name="Range2"/>
    <protectedRange sqref="C51:G51" name="Range1"/>
    <protectedRange sqref="G79" name="Range4"/>
    <protectedRange sqref="G94" name="Range5"/>
    <protectedRange sqref="C148:G148" name="Range8"/>
    <protectedRange sqref="F152" name="Range9"/>
    <protectedRange sqref="D154" name="Range10"/>
    <protectedRange sqref="E156:E157" name="Range11"/>
    <protectedRange sqref="F163:F164" name="Range12"/>
  </protectedRanges>
  <mergeCells count="2">
    <mergeCell ref="C148:G148"/>
    <mergeCell ref="C51:G51"/>
  </mergeCells>
  <phoneticPr fontId="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5" manualBreakCount="5">
    <brk id="47" max="16383" man="1"/>
    <brk id="86" max="16383" man="1"/>
    <brk id="110" max="16383" man="1"/>
    <brk id="145" max="16383" man="1"/>
    <brk id="178" max="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D00-000000000000}">
          <x14:formula1>
            <xm:f>'WK5'!#REF!</xm:f>
          </x14:formula1>
          <xm:sqref>E132</xm:sqref>
        </x14:dataValidation>
        <x14:dataValidation type="list" allowBlank="1" showInputMessage="1" showErrorMessage="1" xr:uid="{00000000-0002-0000-0D00-000001000000}">
          <x14:formula1>
            <xm:f>'WK4'!$B$9:$B$10</xm:f>
          </x14:formula1>
          <xm:sqref>H118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P159"/>
  <sheetViews>
    <sheetView zoomScale="87" zoomScaleNormal="87" workbookViewId="0">
      <selection activeCell="G5" sqref="G5"/>
    </sheetView>
  </sheetViews>
  <sheetFormatPr defaultColWidth="9.140625" defaultRowHeight="12.75"/>
  <cols>
    <col min="1" max="1" width="2.140625" style="327" customWidth="1"/>
    <col min="2" max="2" width="10.7109375" style="327" customWidth="1"/>
    <col min="3" max="3" width="11.7109375" style="327" customWidth="1"/>
    <col min="4" max="4" width="10.28515625" style="327" customWidth="1"/>
    <col min="5" max="5" width="12.42578125" style="327" customWidth="1"/>
    <col min="6" max="7" width="12.7109375" style="327" customWidth="1"/>
    <col min="8" max="8" width="9.5703125" style="327" customWidth="1"/>
    <col min="9" max="16384" width="9.140625" style="327"/>
  </cols>
  <sheetData>
    <row r="1" spans="2:16">
      <c r="B1" s="326" t="s">
        <v>293</v>
      </c>
      <c r="P1" s="328">
        <v>9</v>
      </c>
    </row>
    <row r="2" spans="2:16">
      <c r="P2" s="328">
        <v>158</v>
      </c>
    </row>
    <row r="3" spans="2:16">
      <c r="B3" s="329" t="s">
        <v>179</v>
      </c>
      <c r="D3" s="332"/>
      <c r="E3" s="332"/>
      <c r="G3" s="330"/>
    </row>
    <row r="5" spans="2:16">
      <c r="C5" s="331" t="s">
        <v>830</v>
      </c>
    </row>
    <row r="6" spans="2:16">
      <c r="C6" s="332" t="s">
        <v>831</v>
      </c>
    </row>
    <row r="12" spans="2:16">
      <c r="B12" s="327" t="s">
        <v>180</v>
      </c>
    </row>
    <row r="13" spans="2:16">
      <c r="B13" s="327" t="s">
        <v>181</v>
      </c>
    </row>
    <row r="16" spans="2:16">
      <c r="F16" s="332" t="s">
        <v>827</v>
      </c>
    </row>
    <row r="17" spans="2:10">
      <c r="E17" s="333" t="s">
        <v>182</v>
      </c>
      <c r="F17" s="332" t="s">
        <v>826</v>
      </c>
    </row>
    <row r="18" spans="2:10">
      <c r="E18" s="333"/>
    </row>
    <row r="19" spans="2:10">
      <c r="F19" s="334" t="s">
        <v>774</v>
      </c>
    </row>
    <row r="20" spans="2:10">
      <c r="B20" s="329" t="s">
        <v>183</v>
      </c>
    </row>
    <row r="21" spans="2:10" ht="13.5" thickBot="1"/>
    <row r="22" spans="2:10" ht="14.25">
      <c r="C22" s="335" t="s">
        <v>231</v>
      </c>
      <c r="D22" s="336" t="s">
        <v>184</v>
      </c>
      <c r="E22" s="337" t="s">
        <v>185</v>
      </c>
      <c r="F22" s="338" t="s">
        <v>625</v>
      </c>
      <c r="G22" s="339"/>
    </row>
    <row r="23" spans="2:10" ht="13.5" thickBot="1">
      <c r="C23" s="340" t="s">
        <v>186</v>
      </c>
      <c r="D23" s="341" t="s">
        <v>551</v>
      </c>
      <c r="E23" s="341" t="s">
        <v>552</v>
      </c>
      <c r="F23" s="342" t="s">
        <v>626</v>
      </c>
      <c r="G23" s="339"/>
    </row>
    <row r="24" spans="2:10">
      <c r="C24" s="388">
        <v>1</v>
      </c>
      <c r="D24" s="389">
        <v>0.45</v>
      </c>
      <c r="E24" s="343">
        <f>'WK5'!D815</f>
        <v>0.45</v>
      </c>
      <c r="F24" s="344">
        <f>'WK5'!E815</f>
        <v>0.21160000000000012</v>
      </c>
      <c r="G24" s="339"/>
      <c r="H24" s="339"/>
    </row>
    <row r="25" spans="2:10">
      <c r="C25" s="390">
        <v>1</v>
      </c>
      <c r="D25" s="389">
        <v>0.45</v>
      </c>
      <c r="E25" s="345">
        <f>'WK5'!D816</f>
        <v>0.45</v>
      </c>
      <c r="F25" s="346">
        <f>'WK5'!E816</f>
        <v>0.21160000000000012</v>
      </c>
      <c r="G25" s="339"/>
      <c r="J25" s="347"/>
    </row>
    <row r="26" spans="2:10">
      <c r="C26" s="390">
        <v>1</v>
      </c>
      <c r="D26" s="389">
        <v>0.45</v>
      </c>
      <c r="E26" s="345">
        <f>'WK5'!D817</f>
        <v>0.45</v>
      </c>
      <c r="F26" s="346">
        <f>'WK5'!E817</f>
        <v>0.21160000000000012</v>
      </c>
      <c r="G26" s="339"/>
    </row>
    <row r="27" spans="2:10">
      <c r="C27" s="390">
        <v>1</v>
      </c>
      <c r="D27" s="391">
        <v>1.6</v>
      </c>
      <c r="E27" s="345">
        <f>'WK5'!D818</f>
        <v>1.6</v>
      </c>
      <c r="F27" s="346">
        <f>'WK5'!E818</f>
        <v>0.47609999999999991</v>
      </c>
      <c r="G27" s="339"/>
    </row>
    <row r="28" spans="2:10">
      <c r="C28" s="390">
        <v>1</v>
      </c>
      <c r="D28" s="391">
        <v>1.6</v>
      </c>
      <c r="E28" s="345">
        <f>'WK5'!D819</f>
        <v>1.6</v>
      </c>
      <c r="F28" s="346">
        <f>'WK5'!E819</f>
        <v>0.47609999999999991</v>
      </c>
      <c r="G28" s="339"/>
    </row>
    <row r="29" spans="2:10">
      <c r="C29" s="390"/>
      <c r="D29" s="391"/>
      <c r="E29" s="345" t="str">
        <f>'WK5'!D820</f>
        <v/>
      </c>
      <c r="F29" s="346" t="str">
        <f>'WK5'!E820</f>
        <v/>
      </c>
      <c r="G29" s="339"/>
    </row>
    <row r="30" spans="2:10">
      <c r="C30" s="390"/>
      <c r="D30" s="391"/>
      <c r="E30" s="345" t="str">
        <f>'WK5'!D821</f>
        <v/>
      </c>
      <c r="F30" s="346" t="str">
        <f>'WK5'!E821</f>
        <v/>
      </c>
      <c r="G30" s="339"/>
    </row>
    <row r="31" spans="2:10">
      <c r="C31" s="390"/>
      <c r="D31" s="391"/>
      <c r="E31" s="345" t="str">
        <f>'WK5'!D822</f>
        <v/>
      </c>
      <c r="F31" s="346" t="str">
        <f>'WK5'!E822</f>
        <v/>
      </c>
      <c r="G31" s="339"/>
    </row>
    <row r="32" spans="2:10">
      <c r="C32" s="390"/>
      <c r="D32" s="391"/>
      <c r="E32" s="345" t="str">
        <f>'WK5'!D823</f>
        <v/>
      </c>
      <c r="F32" s="346" t="str">
        <f>'WK5'!E823</f>
        <v/>
      </c>
      <c r="G32" s="339"/>
    </row>
    <row r="33" spans="2:8">
      <c r="C33" s="390"/>
      <c r="D33" s="391"/>
      <c r="E33" s="345" t="str">
        <f>'WK5'!D824</f>
        <v/>
      </c>
      <c r="F33" s="346" t="str">
        <f>'WK5'!E824</f>
        <v/>
      </c>
      <c r="G33" s="339"/>
    </row>
    <row r="34" spans="2:8">
      <c r="C34" s="390"/>
      <c r="D34" s="391"/>
      <c r="E34" s="345" t="str">
        <f>'WK5'!D825</f>
        <v/>
      </c>
      <c r="F34" s="346" t="str">
        <f>'WK5'!E825</f>
        <v/>
      </c>
      <c r="G34" s="339"/>
    </row>
    <row r="35" spans="2:8">
      <c r="C35" s="390"/>
      <c r="D35" s="391"/>
      <c r="E35" s="345" t="str">
        <f>'WK5'!D826</f>
        <v/>
      </c>
      <c r="F35" s="346" t="str">
        <f>'WK5'!E826</f>
        <v/>
      </c>
      <c r="G35" s="339"/>
    </row>
    <row r="36" spans="2:8">
      <c r="C36" s="390"/>
      <c r="D36" s="391"/>
      <c r="E36" s="345" t="str">
        <f>'WK5'!D827</f>
        <v/>
      </c>
      <c r="F36" s="346" t="str">
        <f>'WK5'!E827</f>
        <v/>
      </c>
      <c r="G36" s="339"/>
    </row>
    <row r="37" spans="2:8">
      <c r="C37" s="390"/>
      <c r="D37" s="391"/>
      <c r="E37" s="345" t="str">
        <f>'WK5'!D828</f>
        <v/>
      </c>
      <c r="F37" s="346" t="str">
        <f>'WK5'!E828</f>
        <v/>
      </c>
      <c r="G37" s="339"/>
    </row>
    <row r="38" spans="2:8">
      <c r="C38" s="390"/>
      <c r="D38" s="391"/>
      <c r="E38" s="345" t="str">
        <f>'WK5'!D829</f>
        <v/>
      </c>
      <c r="F38" s="346" t="str">
        <f>'WK5'!E829</f>
        <v/>
      </c>
      <c r="G38" s="339"/>
    </row>
    <row r="39" spans="2:8">
      <c r="C39" s="390"/>
      <c r="D39" s="391"/>
      <c r="E39" s="345" t="str">
        <f>'WK5'!D830</f>
        <v/>
      </c>
      <c r="F39" s="346" t="str">
        <f>'WK5'!E830</f>
        <v/>
      </c>
      <c r="G39" s="339"/>
    </row>
    <row r="40" spans="2:8">
      <c r="C40" s="390"/>
      <c r="D40" s="391"/>
      <c r="E40" s="345" t="str">
        <f>'WK5'!D831</f>
        <v/>
      </c>
      <c r="F40" s="346" t="str">
        <f>'WK5'!E831</f>
        <v/>
      </c>
      <c r="G40" s="339"/>
    </row>
    <row r="41" spans="2:8">
      <c r="C41" s="390"/>
      <c r="D41" s="391"/>
      <c r="E41" s="345" t="str">
        <f>'WK5'!D832</f>
        <v/>
      </c>
      <c r="F41" s="346" t="str">
        <f>'WK5'!E832</f>
        <v/>
      </c>
      <c r="G41" s="339"/>
    </row>
    <row r="42" spans="2:8">
      <c r="C42" s="390"/>
      <c r="D42" s="391"/>
      <c r="E42" s="345" t="str">
        <f>'WK5'!D833</f>
        <v/>
      </c>
      <c r="F42" s="346" t="str">
        <f>'WK5'!E833</f>
        <v/>
      </c>
      <c r="G42" s="339"/>
    </row>
    <row r="43" spans="2:8">
      <c r="C43" s="390"/>
      <c r="D43" s="391"/>
      <c r="E43" s="345" t="str">
        <f>'WK5'!D834</f>
        <v/>
      </c>
      <c r="F43" s="346" t="str">
        <f>'WK5'!E834</f>
        <v/>
      </c>
      <c r="G43" s="339"/>
    </row>
    <row r="44" spans="2:8" ht="13.5" thickBot="1">
      <c r="C44" s="392"/>
      <c r="D44" s="393"/>
      <c r="E44" s="348" t="str">
        <f>'WK5'!D835</f>
        <v/>
      </c>
      <c r="F44" s="349" t="str">
        <f>'WK5'!E835</f>
        <v/>
      </c>
      <c r="G44" s="339"/>
    </row>
    <row r="45" spans="2:8">
      <c r="B45" s="327" t="s">
        <v>187</v>
      </c>
      <c r="C45" s="350">
        <f>'WK5'!B836</f>
        <v>5</v>
      </c>
      <c r="D45" s="327" t="s">
        <v>188</v>
      </c>
      <c r="E45" s="339"/>
      <c r="F45" s="339"/>
      <c r="G45" s="339"/>
    </row>
    <row r="46" spans="2:8">
      <c r="E46" s="339"/>
      <c r="F46" s="339"/>
      <c r="G46" s="339"/>
    </row>
    <row r="47" spans="2:8" ht="15">
      <c r="C47" s="327" t="s">
        <v>244</v>
      </c>
      <c r="G47" s="351">
        <f>'WK5'!F838</f>
        <v>0.91000000000000014</v>
      </c>
      <c r="H47" s="266" t="s">
        <v>10</v>
      </c>
    </row>
    <row r="48" spans="2:8" ht="21">
      <c r="C48" s="327" t="s">
        <v>232</v>
      </c>
      <c r="G48" s="334"/>
      <c r="H48" s="334"/>
    </row>
    <row r="49" spans="2:11" ht="21">
      <c r="C49" s="327" t="s">
        <v>233</v>
      </c>
      <c r="G49" s="334"/>
      <c r="H49" s="334"/>
    </row>
    <row r="50" spans="2:11" ht="18">
      <c r="C50" s="327" t="s">
        <v>189</v>
      </c>
      <c r="F50" s="351">
        <f>'WK5'!E841</f>
        <v>1.5870000000000002</v>
      </c>
      <c r="G50" s="155" t="s">
        <v>627</v>
      </c>
      <c r="H50" s="334"/>
    </row>
    <row r="53" spans="2:11">
      <c r="B53" s="326" t="s">
        <v>507</v>
      </c>
    </row>
    <row r="54" spans="2:11">
      <c r="B54" s="326"/>
    </row>
    <row r="55" spans="2:11">
      <c r="B55" s="329" t="s">
        <v>190</v>
      </c>
    </row>
    <row r="56" spans="2:11">
      <c r="B56" s="329"/>
    </row>
    <row r="57" spans="2:11" ht="21">
      <c r="B57" s="267" t="s">
        <v>810</v>
      </c>
      <c r="C57" s="332"/>
    </row>
    <row r="58" spans="2:11">
      <c r="B58" s="326"/>
      <c r="C58" s="332"/>
    </row>
    <row r="59" spans="2:11">
      <c r="B59" s="332" t="s">
        <v>191</v>
      </c>
      <c r="C59" s="332" t="s">
        <v>192</v>
      </c>
      <c r="E59" s="416">
        <f>'WK5'!D852</f>
        <v>66.992999999999995</v>
      </c>
      <c r="F59" s="155" t="s">
        <v>65</v>
      </c>
      <c r="J59" s="362" t="s">
        <v>193</v>
      </c>
      <c r="K59" s="369" t="s">
        <v>408</v>
      </c>
    </row>
    <row r="60" spans="2:11">
      <c r="B60" s="332"/>
      <c r="C60" s="332"/>
      <c r="K60" s="362"/>
    </row>
    <row r="61" spans="2:11" ht="21">
      <c r="B61" s="332" t="s">
        <v>811</v>
      </c>
      <c r="C61" s="332"/>
      <c r="K61" s="362"/>
    </row>
    <row r="62" spans="2:11">
      <c r="B62" s="332"/>
      <c r="C62" s="332"/>
      <c r="K62" s="362"/>
    </row>
    <row r="63" spans="2:11" ht="21">
      <c r="B63" s="332" t="s">
        <v>816</v>
      </c>
      <c r="C63" s="332" t="s">
        <v>194</v>
      </c>
      <c r="G63" s="416">
        <f>'WK5'!F856</f>
        <v>-27.876000000000001</v>
      </c>
      <c r="H63" s="155" t="s">
        <v>65</v>
      </c>
      <c r="J63" s="362" t="s">
        <v>249</v>
      </c>
      <c r="K63" s="369" t="s">
        <v>409</v>
      </c>
    </row>
    <row r="64" spans="2:11">
      <c r="B64" s="332"/>
      <c r="C64" s="332"/>
      <c r="J64" s="362"/>
      <c r="K64" s="362"/>
    </row>
    <row r="65" spans="2:12" ht="21">
      <c r="B65" s="332" t="s">
        <v>195</v>
      </c>
      <c r="C65" s="332" t="s">
        <v>812</v>
      </c>
      <c r="J65" s="362"/>
      <c r="K65" s="362"/>
    </row>
    <row r="66" spans="2:12">
      <c r="B66" s="332"/>
      <c r="C66" s="332" t="s">
        <v>196</v>
      </c>
      <c r="J66" s="362"/>
      <c r="K66" s="362"/>
    </row>
    <row r="67" spans="2:12">
      <c r="B67" s="326"/>
      <c r="J67" s="362"/>
      <c r="K67" s="362"/>
    </row>
    <row r="68" spans="2:12" ht="21">
      <c r="B68" s="327" t="s">
        <v>235</v>
      </c>
      <c r="C68" s="327" t="s">
        <v>197</v>
      </c>
      <c r="H68" s="352">
        <f>'WK5'!G861</f>
        <v>1045.8630000000001</v>
      </c>
      <c r="I68" s="266" t="s">
        <v>66</v>
      </c>
      <c r="J68" s="362" t="s">
        <v>193</v>
      </c>
      <c r="K68" s="369" t="s">
        <v>410</v>
      </c>
    </row>
    <row r="69" spans="2:12">
      <c r="H69" s="354"/>
      <c r="I69" s="334"/>
      <c r="J69" s="362"/>
      <c r="K69" s="362"/>
    </row>
    <row r="70" spans="2:12" ht="21">
      <c r="B70" s="327" t="s">
        <v>236</v>
      </c>
      <c r="C70" s="327" t="s">
        <v>198</v>
      </c>
      <c r="H70" s="352">
        <f>'WK5'!G863</f>
        <v>-650.5</v>
      </c>
      <c r="I70" s="266" t="s">
        <v>66</v>
      </c>
      <c r="J70" s="362" t="s">
        <v>249</v>
      </c>
      <c r="K70" s="369" t="s">
        <v>410</v>
      </c>
    </row>
    <row r="71" spans="2:12">
      <c r="H71" s="334"/>
      <c r="I71" s="334"/>
    </row>
    <row r="72" spans="2:12" ht="21">
      <c r="B72" s="327" t="s">
        <v>237</v>
      </c>
      <c r="G72" s="417">
        <f>'WK5'!F865</f>
        <v>395.36300000000006</v>
      </c>
      <c r="H72" s="266" t="s">
        <v>66</v>
      </c>
      <c r="I72" s="334"/>
    </row>
    <row r="73" spans="2:12">
      <c r="G73" s="358"/>
      <c r="H73" s="334"/>
      <c r="I73" s="334"/>
      <c r="L73" s="356"/>
    </row>
    <row r="74" spans="2:12" ht="21">
      <c r="B74" s="327" t="s">
        <v>238</v>
      </c>
      <c r="G74" s="358">
        <f>'WK5'!F867</f>
        <v>5.9015568790769199</v>
      </c>
      <c r="H74" s="266" t="s">
        <v>10</v>
      </c>
      <c r="I74" s="334"/>
    </row>
    <row r="77" spans="2:12">
      <c r="B77" s="329" t="s">
        <v>199</v>
      </c>
      <c r="C77" s="334"/>
      <c r="D77" s="357" t="s">
        <v>200</v>
      </c>
      <c r="E77" s="728" t="s">
        <v>201</v>
      </c>
      <c r="F77" s="727"/>
      <c r="G77" s="727"/>
      <c r="H77" s="727"/>
    </row>
    <row r="79" spans="2:12">
      <c r="B79" s="329" t="s">
        <v>202</v>
      </c>
      <c r="C79" s="327" t="s">
        <v>203</v>
      </c>
      <c r="D79" s="333" t="s">
        <v>204</v>
      </c>
    </row>
    <row r="80" spans="2:12">
      <c r="C80" s="333"/>
    </row>
    <row r="81" spans="2:11">
      <c r="B81" s="327" t="s">
        <v>205</v>
      </c>
      <c r="C81" s="333"/>
      <c r="F81" s="394">
        <v>500</v>
      </c>
      <c r="G81" s="155" t="s">
        <v>65</v>
      </c>
    </row>
    <row r="82" spans="2:11">
      <c r="B82" s="327" t="s">
        <v>206</v>
      </c>
      <c r="C82" s="333"/>
      <c r="F82" s="394">
        <v>500</v>
      </c>
      <c r="G82" s="155" t="s">
        <v>65</v>
      </c>
    </row>
    <row r="83" spans="2:11">
      <c r="C83" s="333"/>
      <c r="F83" s="358"/>
    </row>
    <row r="84" spans="2:11">
      <c r="B84" s="332" t="s">
        <v>391</v>
      </c>
      <c r="C84" s="334"/>
      <c r="D84" s="334"/>
      <c r="E84" s="334"/>
      <c r="F84" s="438" t="s">
        <v>389</v>
      </c>
      <c r="G84" s="334"/>
    </row>
    <row r="85" spans="2:11">
      <c r="B85" s="334" t="s">
        <v>208</v>
      </c>
      <c r="C85" s="334"/>
      <c r="D85" s="334"/>
      <c r="E85" s="334"/>
      <c r="F85" s="396">
        <v>3</v>
      </c>
      <c r="G85" s="327" t="s">
        <v>209</v>
      </c>
      <c r="J85" s="369" t="s">
        <v>937</v>
      </c>
    </row>
    <row r="86" spans="2:11">
      <c r="F86" s="358"/>
      <c r="J86" s="359" t="s">
        <v>402</v>
      </c>
    </row>
    <row r="87" spans="2:11">
      <c r="J87" s="359" t="s">
        <v>403</v>
      </c>
    </row>
    <row r="88" spans="2:11">
      <c r="B88" s="329" t="s">
        <v>210</v>
      </c>
    </row>
    <row r="89" spans="2:11">
      <c r="B89" s="347"/>
      <c r="C89" s="347"/>
      <c r="D89" s="347"/>
      <c r="E89" s="347"/>
      <c r="F89" s="347"/>
      <c r="G89" s="347"/>
      <c r="H89" s="347"/>
    </row>
    <row r="90" spans="2:11" ht="21">
      <c r="B90" s="347" t="s">
        <v>247</v>
      </c>
      <c r="C90" s="347"/>
      <c r="D90" s="347"/>
      <c r="E90" s="347"/>
      <c r="F90" s="347"/>
      <c r="G90" s="347"/>
      <c r="H90" s="347"/>
      <c r="K90" s="360"/>
    </row>
    <row r="91" spans="2:11">
      <c r="B91" s="347"/>
      <c r="C91" s="347"/>
      <c r="D91" s="347"/>
      <c r="E91" s="361" t="s">
        <v>248</v>
      </c>
      <c r="F91" s="347"/>
      <c r="G91" s="347"/>
      <c r="H91" s="347"/>
    </row>
    <row r="92" spans="2:11">
      <c r="B92" s="347"/>
      <c r="C92" s="347"/>
      <c r="D92" s="347"/>
      <c r="E92" s="347"/>
      <c r="F92" s="347"/>
      <c r="G92" s="347"/>
      <c r="H92" s="347"/>
    </row>
    <row r="93" spans="2:11" ht="14.25">
      <c r="B93" s="333" t="s">
        <v>239</v>
      </c>
    </row>
    <row r="94" spans="2:11">
      <c r="B94" s="327" t="s">
        <v>211</v>
      </c>
    </row>
    <row r="96" spans="2:11">
      <c r="B96" s="327" t="s">
        <v>212</v>
      </c>
      <c r="E96" s="394">
        <v>266</v>
      </c>
      <c r="F96" s="155" t="s">
        <v>65</v>
      </c>
      <c r="G96" s="332"/>
      <c r="J96" s="362"/>
    </row>
    <row r="97" spans="2:11">
      <c r="E97" s="358"/>
      <c r="F97" s="332"/>
      <c r="G97" s="332"/>
    </row>
    <row r="98" spans="2:11">
      <c r="B98" s="327" t="s">
        <v>213</v>
      </c>
      <c r="E98" s="397">
        <v>0.45</v>
      </c>
      <c r="F98" s="155" t="s">
        <v>10</v>
      </c>
      <c r="G98" s="332"/>
    </row>
    <row r="99" spans="2:11">
      <c r="F99" s="332"/>
      <c r="G99" s="332"/>
    </row>
    <row r="100" spans="2:11" ht="21">
      <c r="B100" s="327" t="s">
        <v>382</v>
      </c>
      <c r="F100" s="363">
        <f>'WK5'!E893</f>
        <v>334.39937000000009</v>
      </c>
      <c r="G100" s="155" t="s">
        <v>66</v>
      </c>
    </row>
    <row r="101" spans="2:11">
      <c r="F101" s="364"/>
      <c r="G101" s="332"/>
    </row>
    <row r="102" spans="2:11" ht="21">
      <c r="B102" s="327" t="s">
        <v>240</v>
      </c>
      <c r="F102" s="364">
        <f>'WK5'!E895</f>
        <v>-0.46000000000000013</v>
      </c>
      <c r="G102" s="155" t="s">
        <v>10</v>
      </c>
    </row>
    <row r="103" spans="2:11">
      <c r="F103" s="364"/>
      <c r="G103" s="332"/>
    </row>
    <row r="104" spans="2:11" ht="21">
      <c r="B104" s="327" t="s">
        <v>241</v>
      </c>
      <c r="F104" s="363">
        <f>'WK5'!E897</f>
        <v>-96.927353623188438</v>
      </c>
      <c r="G104" s="155" t="s">
        <v>65</v>
      </c>
    </row>
    <row r="105" spans="2:11">
      <c r="E105" s="356"/>
      <c r="F105" s="363"/>
      <c r="G105" s="365"/>
      <c r="H105" s="366"/>
    </row>
    <row r="106" spans="2:11" ht="21">
      <c r="B106" s="327" t="s">
        <v>251</v>
      </c>
      <c r="F106" s="363">
        <f>'WK5'!E899</f>
        <v>169.07264637681158</v>
      </c>
      <c r="G106" s="155" t="s">
        <v>65</v>
      </c>
      <c r="H106" s="366"/>
      <c r="K106" s="360"/>
    </row>
    <row r="107" spans="2:11">
      <c r="D107" s="356"/>
      <c r="F107" s="363"/>
      <c r="G107" s="332"/>
      <c r="K107" s="367"/>
    </row>
    <row r="108" spans="2:11">
      <c r="B108" s="327" t="s">
        <v>214</v>
      </c>
      <c r="F108" s="363">
        <f>'WK5'!E901</f>
        <v>56.357548792270528</v>
      </c>
      <c r="G108" s="155" t="s">
        <v>65</v>
      </c>
    </row>
    <row r="109" spans="2:11">
      <c r="F109" s="356"/>
    </row>
    <row r="110" spans="2:11">
      <c r="F110" s="356"/>
    </row>
    <row r="111" spans="2:11">
      <c r="B111" s="329" t="s">
        <v>215</v>
      </c>
      <c r="D111" s="356"/>
      <c r="E111" s="356"/>
    </row>
    <row r="112" spans="2:11">
      <c r="B112" s="329"/>
      <c r="D112" s="356"/>
      <c r="E112" s="356"/>
    </row>
    <row r="113" spans="2:12">
      <c r="B113" s="334" t="s">
        <v>216</v>
      </c>
      <c r="D113" s="355">
        <f>'WK5'!C906</f>
        <v>178.21821752764652</v>
      </c>
      <c r="E113" s="155" t="s">
        <v>65</v>
      </c>
      <c r="F113" s="368" t="str">
        <f>IF(D113&lt;0,"WARNING!, Vertical Ld is &lt; 0",IF(D113=0,"*",IF(F84="yes",IF(F82&gt;D113,"&lt; compr. resist of pile, therefore OK","&gt; compr. resist of pile, therefore NG"),IF(F81&gt;D113,"&lt; compr. resist of pile, therefore OK","&gt; compr. resist of pile, therefore NG"))))</f>
        <v>&lt; compr. resist of pile, therefore OK</v>
      </c>
    </row>
    <row r="114" spans="2:12">
      <c r="D114" s="356"/>
      <c r="E114" s="356"/>
    </row>
    <row r="115" spans="2:12">
      <c r="B115" s="330"/>
      <c r="C115" s="369"/>
      <c r="D115" s="370"/>
      <c r="E115" s="330"/>
      <c r="F115" s="371"/>
    </row>
    <row r="116" spans="2:12">
      <c r="B116" s="329" t="s">
        <v>217</v>
      </c>
      <c r="C116" s="369"/>
      <c r="D116" s="370"/>
      <c r="E116" s="330"/>
      <c r="F116" s="371"/>
    </row>
    <row r="117" spans="2:12">
      <c r="B117" s="329"/>
      <c r="C117" s="369"/>
      <c r="D117" s="370"/>
      <c r="E117" s="330"/>
      <c r="F117" s="371"/>
    </row>
    <row r="118" spans="2:12">
      <c r="B118" s="334" t="s">
        <v>218</v>
      </c>
      <c r="C118" s="369"/>
      <c r="F118" s="417">
        <f>'WK5'!E911</f>
        <v>56.357548792270528</v>
      </c>
      <c r="G118" s="155" t="s">
        <v>65</v>
      </c>
      <c r="H118" s="332"/>
    </row>
    <row r="119" spans="2:12">
      <c r="B119" s="327" t="s">
        <v>219</v>
      </c>
      <c r="F119" s="394">
        <v>50</v>
      </c>
      <c r="G119" s="155" t="s">
        <v>65</v>
      </c>
      <c r="H119" s="332"/>
    </row>
    <row r="120" spans="2:12">
      <c r="B120" s="334" t="s">
        <v>957</v>
      </c>
      <c r="C120" s="334"/>
      <c r="D120" s="334"/>
      <c r="E120" s="334"/>
      <c r="F120" s="398"/>
      <c r="G120" s="266" t="s">
        <v>65</v>
      </c>
      <c r="H120" s="332"/>
    </row>
    <row r="121" spans="2:12">
      <c r="F121" s="417">
        <f>'WK5'!E914</f>
        <v>106.35754879227053</v>
      </c>
      <c r="G121" s="155" t="s">
        <v>65</v>
      </c>
      <c r="H121" s="332"/>
    </row>
    <row r="122" spans="2:12">
      <c r="B122" s="334"/>
      <c r="C122" s="369"/>
      <c r="D122" s="372"/>
      <c r="E122" s="334"/>
      <c r="F122" s="365"/>
      <c r="G122" s="332"/>
      <c r="H122" s="332"/>
      <c r="L122" s="362"/>
    </row>
    <row r="123" spans="2:12" ht="21">
      <c r="B123" s="327" t="s">
        <v>374</v>
      </c>
      <c r="F123" s="439">
        <v>33</v>
      </c>
      <c r="G123" s="332" t="s">
        <v>43</v>
      </c>
      <c r="K123" s="362"/>
    </row>
    <row r="124" spans="2:12" ht="21">
      <c r="B124" s="327" t="s">
        <v>375</v>
      </c>
      <c r="F124" s="418">
        <f>'WK5'!F917</f>
        <v>9.1990800000000004</v>
      </c>
      <c r="G124" s="155" t="s">
        <v>65</v>
      </c>
    </row>
    <row r="125" spans="2:12">
      <c r="G125" s="373"/>
    </row>
    <row r="126" spans="2:12">
      <c r="B126" s="330"/>
      <c r="D126" s="355">
        <f>'WK5'!C921</f>
        <v>106.35754879227053</v>
      </c>
      <c r="E126" s="374" t="str">
        <f>IF(D126&gt;=F126,"kN &gt;/=","kN &lt;")</f>
        <v>kN &gt;/=</v>
      </c>
      <c r="F126" s="355">
        <f>'WK5'!E921</f>
        <v>9.1990800000000004</v>
      </c>
      <c r="G126" s="155" t="s">
        <v>65</v>
      </c>
      <c r="H126" s="368" t="str">
        <f>IF(D126&gt;=F126,"therefore OK","therefore NG")</f>
        <v>therefore OK</v>
      </c>
    </row>
    <row r="127" spans="2:12">
      <c r="B127" s="330"/>
      <c r="D127" s="372"/>
      <c r="E127" s="354"/>
      <c r="F127" s="372"/>
      <c r="G127" s="334"/>
      <c r="H127" s="375"/>
    </row>
    <row r="128" spans="2:12">
      <c r="B128" s="330"/>
      <c r="D128" s="370"/>
      <c r="E128" s="419"/>
      <c r="F128" s="370"/>
      <c r="G128" s="330"/>
      <c r="H128" s="371"/>
    </row>
    <row r="129" spans="2:12">
      <c r="B129" s="326" t="s">
        <v>220</v>
      </c>
      <c r="D129" s="333" t="s">
        <v>373</v>
      </c>
    </row>
    <row r="130" spans="2:12">
      <c r="B130" s="376"/>
      <c r="C130" s="377"/>
      <c r="D130" s="377"/>
      <c r="E130" s="377"/>
      <c r="F130" s="334"/>
      <c r="G130" s="334"/>
      <c r="H130" s="334"/>
      <c r="I130" s="334"/>
      <c r="J130" s="334"/>
      <c r="K130" s="334"/>
      <c r="L130" s="334"/>
    </row>
    <row r="131" spans="2:12">
      <c r="B131" s="377"/>
      <c r="C131" s="377"/>
      <c r="E131" s="420" t="s">
        <v>333</v>
      </c>
      <c r="F131" s="421">
        <f>'WK5'!E926</f>
        <v>178.21821752764652</v>
      </c>
      <c r="G131" s="155" t="s">
        <v>65</v>
      </c>
      <c r="H131" s="332"/>
      <c r="I131" s="422"/>
      <c r="J131" s="334"/>
      <c r="K131" s="334"/>
      <c r="L131" s="334"/>
    </row>
    <row r="132" spans="2:12">
      <c r="B132" s="376"/>
      <c r="C132" s="423"/>
      <c r="D132" s="423"/>
      <c r="E132" s="423"/>
      <c r="F132" s="423"/>
      <c r="G132" s="380"/>
      <c r="H132" s="380"/>
      <c r="I132" s="422"/>
      <c r="J132" s="334"/>
      <c r="K132" s="334"/>
      <c r="L132" s="334"/>
    </row>
    <row r="133" spans="2:12">
      <c r="B133" s="377" t="s">
        <v>222</v>
      </c>
      <c r="C133" s="423"/>
      <c r="D133" s="423"/>
      <c r="E133" s="423"/>
      <c r="F133" s="422"/>
      <c r="G133" s="332"/>
      <c r="H133" s="332"/>
      <c r="I133" s="422"/>
      <c r="J133" s="334"/>
      <c r="K133" s="334"/>
      <c r="L133" s="334"/>
    </row>
    <row r="134" spans="2:12">
      <c r="B134" s="376"/>
      <c r="C134" s="423"/>
      <c r="D134" s="423"/>
      <c r="E134" s="423"/>
      <c r="F134" s="422"/>
      <c r="G134" s="332"/>
      <c r="H134" s="332"/>
      <c r="I134" s="422"/>
      <c r="J134" s="334"/>
      <c r="K134" s="334"/>
      <c r="L134" s="334"/>
    </row>
    <row r="135" spans="2:12" ht="21">
      <c r="B135" s="376"/>
      <c r="C135" s="423" t="s">
        <v>347</v>
      </c>
      <c r="D135" s="422"/>
      <c r="E135" s="422"/>
      <c r="F135" s="422"/>
      <c r="G135" s="400">
        <v>345</v>
      </c>
      <c r="H135" s="305" t="s">
        <v>547</v>
      </c>
      <c r="I135" s="422"/>
      <c r="J135" s="334"/>
      <c r="K135" s="334"/>
      <c r="L135" s="334"/>
    </row>
    <row r="136" spans="2:12" ht="21">
      <c r="B136" s="334"/>
      <c r="C136" s="381" t="s">
        <v>369</v>
      </c>
      <c r="D136" s="423"/>
      <c r="E136" s="423"/>
      <c r="F136" s="422"/>
      <c r="G136" s="401">
        <v>0.6</v>
      </c>
      <c r="H136" s="332"/>
      <c r="I136" s="424" t="s">
        <v>334</v>
      </c>
      <c r="J136" s="334"/>
      <c r="K136" s="369"/>
    </row>
    <row r="137" spans="2:12" ht="21">
      <c r="B137" s="334"/>
      <c r="C137" s="381" t="s">
        <v>349</v>
      </c>
      <c r="D137" s="422"/>
      <c r="E137" s="422"/>
      <c r="F137" s="422"/>
      <c r="G137" s="402">
        <v>200000</v>
      </c>
      <c r="H137" s="305" t="s">
        <v>547</v>
      </c>
      <c r="I137" s="422"/>
      <c r="J137" s="334"/>
      <c r="K137" s="334"/>
    </row>
    <row r="139" spans="2:12">
      <c r="B139" s="327" t="s">
        <v>223</v>
      </c>
      <c r="D139" s="327" t="s">
        <v>376</v>
      </c>
      <c r="I139" s="382" t="s">
        <v>335</v>
      </c>
    </row>
    <row r="140" spans="2:12">
      <c r="B140" s="334"/>
      <c r="C140" s="334"/>
      <c r="D140" s="334"/>
      <c r="E140" s="334"/>
      <c r="F140" s="334"/>
      <c r="G140" s="334"/>
      <c r="H140" s="334"/>
      <c r="I140" s="357"/>
      <c r="J140" s="334"/>
      <c r="K140" s="334"/>
    </row>
    <row r="141" spans="2:12">
      <c r="B141" s="334" t="s">
        <v>226</v>
      </c>
      <c r="C141" s="334"/>
      <c r="D141" s="334"/>
      <c r="E141" s="334"/>
      <c r="F141" s="383"/>
      <c r="G141" s="334"/>
      <c r="H141" s="383"/>
      <c r="I141" s="334"/>
      <c r="J141" s="334"/>
      <c r="K141" s="334"/>
      <c r="L141" s="334"/>
    </row>
    <row r="142" spans="2:12">
      <c r="B142" s="334"/>
      <c r="C142" s="334"/>
      <c r="D142" s="334"/>
      <c r="E142" s="334"/>
      <c r="F142" s="383"/>
      <c r="G142" s="334"/>
      <c r="H142" s="383"/>
      <c r="I142" s="334"/>
      <c r="J142" s="334"/>
      <c r="K142" s="334"/>
      <c r="L142" s="334"/>
    </row>
    <row r="143" spans="2:12">
      <c r="B143" s="334"/>
      <c r="E143" s="334"/>
      <c r="F143" s="357" t="s">
        <v>227</v>
      </c>
      <c r="G143" s="403" t="s">
        <v>629</v>
      </c>
      <c r="H143" s="383"/>
      <c r="I143" s="334"/>
      <c r="J143" s="334"/>
      <c r="K143" s="369"/>
      <c r="L143" s="334"/>
    </row>
    <row r="144" spans="2:12">
      <c r="B144" s="334"/>
      <c r="C144" s="334"/>
      <c r="D144" s="334"/>
      <c r="E144" s="334"/>
      <c r="F144" s="383"/>
      <c r="G144" s="383"/>
      <c r="H144" s="383"/>
      <c r="I144" s="334"/>
      <c r="J144" s="334"/>
      <c r="K144" s="369"/>
      <c r="L144" s="334"/>
    </row>
    <row r="145" spans="2:12" ht="21">
      <c r="B145" s="334"/>
      <c r="C145" s="334"/>
      <c r="D145" s="334" t="s">
        <v>612</v>
      </c>
      <c r="E145" s="334"/>
      <c r="F145" s="334"/>
      <c r="G145" s="425" t="str">
        <f>'WK5'!F940</f>
        <v>9980</v>
      </c>
      <c r="H145" s="426" t="s">
        <v>151</v>
      </c>
      <c r="I145" s="334"/>
      <c r="J145" s="334"/>
      <c r="K145" s="334"/>
      <c r="L145" s="334"/>
    </row>
    <row r="146" spans="2:12" ht="19.5">
      <c r="B146" s="334"/>
      <c r="C146" s="422"/>
      <c r="D146" s="334" t="s">
        <v>613</v>
      </c>
      <c r="E146" s="334"/>
      <c r="F146" s="334"/>
      <c r="G146" s="404">
        <v>6000</v>
      </c>
      <c r="H146" s="426" t="s">
        <v>546</v>
      </c>
      <c r="I146" s="427"/>
      <c r="J146" s="334"/>
      <c r="K146" s="334"/>
      <c r="L146" s="334"/>
    </row>
    <row r="147" spans="2:12">
      <c r="B147" s="334"/>
      <c r="C147" s="428"/>
      <c r="D147" s="334" t="s">
        <v>327</v>
      </c>
      <c r="E147" s="334"/>
      <c r="F147" s="334"/>
      <c r="G147" s="405">
        <v>1</v>
      </c>
      <c r="H147" s="334"/>
      <c r="I147" s="357" t="s">
        <v>0</v>
      </c>
      <c r="J147" s="334"/>
      <c r="K147" s="334"/>
      <c r="L147" s="334"/>
    </row>
    <row r="148" spans="2:12">
      <c r="B148" s="334"/>
      <c r="C148" s="428"/>
      <c r="D148" s="334" t="s">
        <v>515</v>
      </c>
      <c r="E148" s="334"/>
      <c r="F148" s="334"/>
      <c r="G148" s="440">
        <v>1</v>
      </c>
      <c r="H148" s="334"/>
      <c r="I148" s="357" t="s">
        <v>516</v>
      </c>
      <c r="J148" s="334"/>
      <c r="K148" s="334"/>
      <c r="L148" s="334"/>
    </row>
    <row r="149" spans="2:12" ht="21">
      <c r="B149" s="334"/>
      <c r="C149" s="428"/>
      <c r="D149" s="334" t="s">
        <v>614</v>
      </c>
      <c r="E149" s="334"/>
      <c r="F149" s="334"/>
      <c r="G149" s="429" t="str">
        <f>'WK5'!F944</f>
        <v>52600000</v>
      </c>
      <c r="H149" s="426" t="s">
        <v>584</v>
      </c>
      <c r="I149" s="425"/>
      <c r="J149" s="334"/>
    </row>
    <row r="150" spans="2:12" ht="21">
      <c r="B150" s="334"/>
      <c r="C150" s="422"/>
      <c r="D150" s="334" t="s">
        <v>615</v>
      </c>
      <c r="E150" s="334"/>
      <c r="F150" s="334"/>
      <c r="G150" s="355">
        <f>'WK5'!F945</f>
        <v>72.598492285751561</v>
      </c>
      <c r="H150" s="426" t="s">
        <v>546</v>
      </c>
      <c r="I150" s="334"/>
      <c r="J150" s="334"/>
      <c r="K150" s="334"/>
      <c r="L150" s="334"/>
    </row>
    <row r="151" spans="2:12">
      <c r="B151" s="334"/>
      <c r="C151" s="422"/>
      <c r="D151" s="334"/>
      <c r="E151" s="334"/>
      <c r="F151" s="334"/>
      <c r="G151" s="334"/>
      <c r="H151" s="430"/>
      <c r="I151" s="334"/>
      <c r="J151" s="334"/>
      <c r="K151" s="334"/>
      <c r="L151" s="334"/>
    </row>
    <row r="152" spans="2:12" ht="21">
      <c r="B152" s="334"/>
      <c r="C152" s="422"/>
      <c r="D152" s="431" t="s">
        <v>616</v>
      </c>
      <c r="E152" s="431"/>
      <c r="F152" s="431"/>
      <c r="G152" s="432">
        <f>'WK5'!G947</f>
        <v>3443.0997786611742</v>
      </c>
      <c r="H152" s="266" t="s">
        <v>65</v>
      </c>
      <c r="I152" s="433" t="s">
        <v>518</v>
      </c>
      <c r="K152" s="334"/>
      <c r="L152" s="334"/>
    </row>
    <row r="153" spans="2:12" ht="21">
      <c r="B153" s="334"/>
      <c r="C153" s="422"/>
      <c r="D153" s="431" t="s">
        <v>617</v>
      </c>
      <c r="E153" s="431"/>
      <c r="F153" s="431"/>
      <c r="G153" s="432">
        <f>'WK5'!G948</f>
        <v>2884.1175451357667</v>
      </c>
      <c r="H153" s="266" t="s">
        <v>65</v>
      </c>
      <c r="I153" s="433"/>
      <c r="K153" s="334"/>
      <c r="L153" s="334"/>
    </row>
    <row r="154" spans="2:12">
      <c r="B154" s="334"/>
      <c r="C154" s="422"/>
      <c r="D154" s="334"/>
      <c r="E154" s="334"/>
      <c r="F154" s="334"/>
      <c r="G154" s="383"/>
      <c r="H154" s="334"/>
      <c r="I154" s="334"/>
      <c r="J154" s="334"/>
      <c r="K154" s="334"/>
      <c r="L154" s="334"/>
    </row>
    <row r="155" spans="2:12" ht="21">
      <c r="B155" s="334"/>
      <c r="C155" s="422"/>
      <c r="D155" s="434" t="s">
        <v>618</v>
      </c>
      <c r="E155" s="431"/>
      <c r="F155" s="431"/>
      <c r="G155" s="431"/>
      <c r="H155" s="432">
        <f>'WK5'!G950</f>
        <v>1253.4193461581581</v>
      </c>
      <c r="I155" s="266" t="s">
        <v>65</v>
      </c>
      <c r="J155" s="334"/>
      <c r="K155" s="334"/>
      <c r="L155" s="334"/>
    </row>
    <row r="156" spans="2:12">
      <c r="B156" s="334"/>
      <c r="D156" s="435" t="str">
        <f>'WK5'!C951</f>
        <v>&gt; Compression Load, therefore OK</v>
      </c>
      <c r="E156" s="422"/>
      <c r="F156" s="424"/>
      <c r="G156" s="436"/>
      <c r="H156" s="163"/>
      <c r="I156" s="382"/>
      <c r="K156" s="334"/>
      <c r="L156" s="334"/>
    </row>
    <row r="157" spans="2:12">
      <c r="B157" s="334"/>
      <c r="C157" s="422"/>
      <c r="D157" s="422"/>
      <c r="E157" s="422"/>
      <c r="F157" s="424"/>
      <c r="G157" s="436"/>
      <c r="H157" s="163"/>
      <c r="J157" s="334"/>
      <c r="K157" s="334"/>
      <c r="L157" s="334"/>
    </row>
    <row r="158" spans="2:12">
      <c r="B158" s="334"/>
      <c r="C158" s="422"/>
      <c r="D158" s="422"/>
      <c r="E158" s="422"/>
      <c r="F158" s="422"/>
      <c r="G158" s="422"/>
      <c r="H158" s="422"/>
      <c r="I158" s="437"/>
      <c r="J158" s="334"/>
      <c r="K158" s="334"/>
      <c r="L158" s="334"/>
    </row>
    <row r="159" spans="2:12">
      <c r="B159" s="334"/>
      <c r="C159" s="422"/>
      <c r="E159" s="422"/>
      <c r="F159" s="422"/>
      <c r="G159" s="422"/>
      <c r="H159" s="422"/>
      <c r="I159" s="437"/>
      <c r="J159" s="334"/>
      <c r="K159" s="334"/>
      <c r="L159" s="334"/>
    </row>
  </sheetData>
  <sheetProtection algorithmName="SHA-512" hashValue="RSo2yjSf83C+WW/DJKR1cxZFtCL/n5VgfCSuOZFm95r5aSq96R0QAyQOHRJrgpR7crA2TsYXEF7PrncxUHiXag==" saltValue="WUzzXEREHdTJWsIXo0IxSw==" spinCount="100000" sheet="1" objects="1" scenarios="1"/>
  <protectedRanges>
    <protectedRange sqref="G146:G148" name="Range12"/>
    <protectedRange sqref="G143" name="Range11"/>
    <protectedRange sqref="E98" name="Range6"/>
    <protectedRange sqref="E96" name="Range5"/>
    <protectedRange sqref="F84:F85" name="Range4"/>
    <protectedRange sqref="F81:F82" name="Range3"/>
    <protectedRange sqref="E77" name="Range2"/>
    <protectedRange sqref="C24:D44" name="Range1"/>
    <protectedRange sqref="F119" name="Range7"/>
    <protectedRange sqref="F123" name="Range8"/>
    <protectedRange sqref="G135:G137" name="Range10"/>
    <protectedRange sqref="F120" name="Range7_1"/>
  </protectedRanges>
  <mergeCells count="1">
    <mergeCell ref="E77:H77"/>
  </mergeCells>
  <phoneticPr fontId="13" type="noConversion"/>
  <dataValidations count="1">
    <dataValidation type="list" allowBlank="1" showInputMessage="1" showErrorMessage="1" sqref="G143" xr:uid="{00000000-0002-0000-0E00-000000000000}">
      <formula1>section</formula1>
    </dataValidation>
  </dataValidations>
  <pageMargins left="0.75" right="0.5" top="1.1499999999999999" bottom="0.75" header="0.4" footer="0.4"/>
  <pageSetup scale="99" fitToWidth="0" fitToHeight="0" orientation="portrait" blackAndWhite="1" horizontalDpi="360" verticalDpi="360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3" manualBreakCount="3">
    <brk id="52" max="8" man="1"/>
    <brk id="87" max="16383" man="1"/>
    <brk id="12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E00-000001000000}">
          <x14:formula1>
            <xm:f>'WK4'!$B$1:$B$2</xm:f>
          </x14:formula1>
          <xm:sqref>F84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P243"/>
  <sheetViews>
    <sheetView showOutlineSymbols="0" zoomScale="87" zoomScaleNormal="87" workbookViewId="0">
      <selection activeCell="I20" sqref="I20"/>
    </sheetView>
  </sheetViews>
  <sheetFormatPr defaultColWidth="9.5703125" defaultRowHeight="12.75"/>
  <cols>
    <col min="1" max="1" width="2.140625" style="20" customWidth="1"/>
    <col min="2" max="2" width="10.7109375" style="20" customWidth="1"/>
    <col min="3" max="3" width="11.7109375" style="20" customWidth="1"/>
    <col min="4" max="4" width="11" style="20" customWidth="1"/>
    <col min="5" max="5" width="10.7109375" style="20" customWidth="1"/>
    <col min="6" max="6" width="10.85546875" style="20" customWidth="1"/>
    <col min="7" max="8" width="10.7109375" style="20" customWidth="1"/>
    <col min="9" max="9" width="12.85546875" style="20" customWidth="1"/>
    <col min="10" max="11" width="10.7109375" style="20" customWidth="1"/>
    <col min="12" max="16384" width="9.5703125" style="20"/>
  </cols>
  <sheetData>
    <row r="1" spans="2:16">
      <c r="B1" s="7"/>
      <c r="C1" s="5" t="s">
        <v>83</v>
      </c>
      <c r="D1" s="194" t="str">
        <f>Input!D1</f>
        <v>Retaining Wall A</v>
      </c>
      <c r="E1" s="86"/>
      <c r="F1" s="86"/>
      <c r="G1" s="86"/>
      <c r="H1" s="15"/>
      <c r="P1" s="22">
        <v>9</v>
      </c>
    </row>
    <row r="2" spans="2:16">
      <c r="C2" s="5" t="s">
        <v>84</v>
      </c>
      <c r="D2" s="723">
        <f>Input!D2</f>
        <v>123456</v>
      </c>
      <c r="E2" s="722"/>
      <c r="F2" s="722"/>
      <c r="G2" s="722"/>
      <c r="H2" s="15"/>
      <c r="P2" s="22">
        <v>236</v>
      </c>
    </row>
    <row r="3" spans="2:16">
      <c r="C3" s="5" t="s">
        <v>44</v>
      </c>
      <c r="D3" s="194" t="str">
        <f>Input!D3</f>
        <v>County of ABC</v>
      </c>
      <c r="E3" s="86"/>
      <c r="F3" s="86"/>
      <c r="G3" s="86"/>
      <c r="H3" s="15"/>
    </row>
    <row r="4" spans="2:16">
      <c r="C4" s="5" t="s">
        <v>85</v>
      </c>
      <c r="D4" s="194" t="str">
        <f>Input!D4</f>
        <v>Simplified Bridge Solutions Ltd.</v>
      </c>
      <c r="E4" s="86"/>
      <c r="F4" s="86"/>
      <c r="G4" s="86"/>
      <c r="H4" s="15"/>
    </row>
    <row r="5" spans="2:16">
      <c r="C5" s="5" t="s">
        <v>86</v>
      </c>
      <c r="D5" s="194" t="str">
        <f>Input!D5</f>
        <v>Vic W. Segula</v>
      </c>
      <c r="E5" s="86"/>
      <c r="F5" s="86"/>
      <c r="G5" s="86"/>
      <c r="H5" s="15"/>
    </row>
    <row r="6" spans="2:16">
      <c r="C6" s="5" t="s">
        <v>45</v>
      </c>
      <c r="D6" s="760">
        <f>Input!D6</f>
        <v>46204</v>
      </c>
      <c r="E6" s="761"/>
      <c r="F6" s="761"/>
      <c r="G6" s="761"/>
      <c r="H6" s="15"/>
    </row>
    <row r="7" spans="2:16">
      <c r="C7" s="89" t="s">
        <v>87</v>
      </c>
      <c r="D7" s="194" t="str">
        <f>Input!D7</f>
        <v>3.0.1</v>
      </c>
      <c r="E7" s="86"/>
      <c r="F7" s="86"/>
      <c r="G7" s="86"/>
    </row>
    <row r="8" spans="2:16">
      <c r="C8" s="89" t="s">
        <v>88</v>
      </c>
      <c r="D8" s="194" t="str">
        <f>Input!D8</f>
        <v>Retaining Wall</v>
      </c>
      <c r="E8" s="90"/>
      <c r="F8" s="90"/>
      <c r="G8" s="91"/>
      <c r="H8" s="89"/>
    </row>
    <row r="9" spans="2:16">
      <c r="C9" s="89" t="s">
        <v>256</v>
      </c>
      <c r="D9" s="194" t="str">
        <f>Input!D9</f>
        <v>CHBDC</v>
      </c>
      <c r="E9" s="90"/>
      <c r="F9" s="90"/>
      <c r="G9" s="90"/>
      <c r="H9" s="89"/>
    </row>
    <row r="11" spans="2:16">
      <c r="B11" s="185" t="str">
        <f>Input!B11</f>
        <v>RETAINING WALL DESIGN TO THE CANADIAN HIGHWAY BRIDGE DESIGN CODE 2025</v>
      </c>
    </row>
    <row r="12" spans="2:16">
      <c r="B12" s="185" t="str">
        <f>Input!B12</f>
        <v>*</v>
      </c>
      <c r="K12" s="25"/>
    </row>
    <row r="13" spans="2:16">
      <c r="B13" s="65"/>
      <c r="K13" s="25"/>
    </row>
    <row r="14" spans="2:16">
      <c r="B14" s="83" t="s">
        <v>257</v>
      </c>
      <c r="K14" s="25"/>
    </row>
    <row r="15" spans="2:16">
      <c r="K15" s="25"/>
    </row>
    <row r="16" spans="2:16">
      <c r="B16" s="20" t="s">
        <v>1</v>
      </c>
      <c r="C16" s="97">
        <f>Input!C16</f>
        <v>3.5</v>
      </c>
      <c r="D16" s="155" t="s">
        <v>411</v>
      </c>
      <c r="E16" s="89" t="s">
        <v>8</v>
      </c>
      <c r="F16" s="98">
        <f>Input!F16</f>
        <v>4</v>
      </c>
      <c r="G16" s="155" t="s">
        <v>411</v>
      </c>
      <c r="K16" s="25"/>
    </row>
    <row r="17" spans="2:11">
      <c r="B17" s="20" t="s">
        <v>2</v>
      </c>
      <c r="C17" s="97">
        <f>Input!C17</f>
        <v>0.5</v>
      </c>
      <c r="D17" s="155" t="s">
        <v>411</v>
      </c>
      <c r="E17" s="24" t="s">
        <v>652</v>
      </c>
      <c r="F17" s="98">
        <f>Input!F17</f>
        <v>2.6</v>
      </c>
      <c r="G17" s="155" t="s">
        <v>411</v>
      </c>
      <c r="K17" s="25"/>
    </row>
    <row r="18" spans="2:11">
      <c r="B18" s="20" t="s">
        <v>82</v>
      </c>
      <c r="C18" s="97">
        <f>Input!C18</f>
        <v>0</v>
      </c>
      <c r="D18" s="155" t="s">
        <v>411</v>
      </c>
      <c r="E18" s="89" t="s">
        <v>9</v>
      </c>
      <c r="F18" s="98">
        <f>Input!F18</f>
        <v>4.9013728559389182</v>
      </c>
      <c r="G18" s="155" t="s">
        <v>411</v>
      </c>
      <c r="K18" s="25"/>
    </row>
    <row r="19" spans="2:11">
      <c r="B19" s="20" t="s">
        <v>3</v>
      </c>
      <c r="C19" s="97">
        <f>Input!C19</f>
        <v>0.5</v>
      </c>
      <c r="D19" s="155" t="s">
        <v>411</v>
      </c>
      <c r="K19" s="25"/>
    </row>
    <row r="20" spans="2:11">
      <c r="B20" s="20" t="s">
        <v>4</v>
      </c>
      <c r="C20" s="97">
        <f>Input!C20</f>
        <v>0.5</v>
      </c>
      <c r="D20" s="155" t="s">
        <v>411</v>
      </c>
      <c r="K20" s="25"/>
    </row>
    <row r="21" spans="2:11">
      <c r="B21" s="20" t="s">
        <v>5</v>
      </c>
      <c r="C21" s="97">
        <f>Input!C21</f>
        <v>1.6</v>
      </c>
      <c r="D21" s="155" t="s">
        <v>411</v>
      </c>
      <c r="K21" s="25"/>
    </row>
    <row r="22" spans="2:11">
      <c r="B22" s="20" t="s">
        <v>6</v>
      </c>
      <c r="C22" s="97">
        <f>Input!C22</f>
        <v>0.3</v>
      </c>
      <c r="D22" s="155" t="s">
        <v>411</v>
      </c>
      <c r="K22" s="25"/>
    </row>
    <row r="23" spans="2:11">
      <c r="B23" s="20" t="s">
        <v>7</v>
      </c>
      <c r="C23" s="97">
        <f>Input!C23</f>
        <v>0.5</v>
      </c>
      <c r="D23" s="155" t="s">
        <v>411</v>
      </c>
      <c r="K23" s="25"/>
    </row>
    <row r="24" spans="2:11">
      <c r="B24" s="20" t="s">
        <v>80</v>
      </c>
      <c r="C24" s="97">
        <f>Input!C24</f>
        <v>0</v>
      </c>
      <c r="D24" s="155" t="s">
        <v>411</v>
      </c>
      <c r="K24" s="25"/>
    </row>
    <row r="25" spans="2:11">
      <c r="B25" s="11" t="s">
        <v>669</v>
      </c>
      <c r="C25" s="249">
        <f>Input!C25</f>
        <v>0</v>
      </c>
      <c r="D25" s="155" t="s">
        <v>411</v>
      </c>
      <c r="K25" s="25"/>
    </row>
    <row r="26" spans="2:11">
      <c r="C26" s="22"/>
    </row>
    <row r="27" spans="2:11">
      <c r="B27" s="13" t="s">
        <v>89</v>
      </c>
      <c r="C27" s="247" t="str">
        <f>Input!C27</f>
        <v>Cantilever</v>
      </c>
      <c r="D27" s="20" t="s">
        <v>177</v>
      </c>
    </row>
    <row r="29" spans="2:11">
      <c r="B29" s="243" t="s">
        <v>1108</v>
      </c>
      <c r="C29" s="11"/>
      <c r="D29" s="11"/>
      <c r="E29" s="11"/>
      <c r="F29" s="11"/>
      <c r="G29" s="11"/>
      <c r="H29" s="11"/>
    </row>
    <row r="30" spans="2:11">
      <c r="B30" s="11"/>
      <c r="F30" s="11"/>
      <c r="G30" s="11"/>
      <c r="H30" s="11"/>
    </row>
    <row r="31" spans="2:11">
      <c r="B31" s="584" t="s">
        <v>1111</v>
      </c>
      <c r="F31" s="11"/>
      <c r="G31" s="11"/>
      <c r="H31" s="11"/>
    </row>
    <row r="32" spans="2:11">
      <c r="B32" s="584" t="s">
        <v>1112</v>
      </c>
      <c r="F32" s="11"/>
      <c r="G32" s="152"/>
      <c r="H32" s="11"/>
    </row>
    <row r="33" spans="2:9">
      <c r="B33" s="584" t="s">
        <v>1113</v>
      </c>
      <c r="F33" s="11"/>
      <c r="G33" s="11"/>
      <c r="H33" s="11"/>
    </row>
    <row r="34" spans="2:9">
      <c r="B34" s="590"/>
      <c r="F34" s="11"/>
      <c r="G34" s="11"/>
      <c r="H34" s="11"/>
    </row>
    <row r="35" spans="2:9">
      <c r="B35" s="584" t="s">
        <v>1106</v>
      </c>
      <c r="F35" s="11"/>
      <c r="G35" s="11" t="s">
        <v>1050</v>
      </c>
      <c r="H35" s="11"/>
    </row>
    <row r="36" spans="2:9" ht="15" customHeight="1">
      <c r="F36" s="11"/>
      <c r="G36" s="11"/>
      <c r="H36" s="11"/>
    </row>
    <row r="37" spans="2:9">
      <c r="F37" s="261" t="s">
        <v>861</v>
      </c>
      <c r="G37" s="11"/>
      <c r="H37" s="11"/>
    </row>
    <row r="38" spans="2:9">
      <c r="B38" s="11"/>
      <c r="C38" s="11"/>
      <c r="D38" s="11"/>
      <c r="E38" s="269" t="s">
        <v>13</v>
      </c>
      <c r="F38" s="270" t="s">
        <v>673</v>
      </c>
      <c r="G38" s="11"/>
      <c r="H38" s="11"/>
    </row>
    <row r="39" spans="2:9" s="43" customFormat="1" ht="12.75" customHeight="1">
      <c r="B39" s="11"/>
      <c r="C39" s="11"/>
      <c r="D39" s="11"/>
      <c r="E39" s="11"/>
      <c r="F39" s="11"/>
      <c r="G39" s="11"/>
      <c r="H39" s="11"/>
      <c r="I39" s="20"/>
    </row>
    <row r="40" spans="2:9" s="43" customFormat="1" ht="15.75">
      <c r="B40" s="11"/>
      <c r="C40" s="11"/>
      <c r="D40" s="11"/>
      <c r="E40" s="11"/>
      <c r="F40" s="11"/>
      <c r="G40" s="27" t="s">
        <v>672</v>
      </c>
      <c r="H40" s="11"/>
    </row>
    <row r="41" spans="2:9">
      <c r="B41" s="11"/>
      <c r="C41" s="11"/>
      <c r="D41" s="11"/>
      <c r="E41" s="11"/>
      <c r="F41" s="11"/>
      <c r="G41" s="11"/>
      <c r="H41" s="11"/>
      <c r="I41" s="43"/>
    </row>
    <row r="42" spans="2:9">
      <c r="B42" s="11"/>
      <c r="C42" s="11"/>
      <c r="D42" s="11"/>
      <c r="E42" s="285" t="s">
        <v>858</v>
      </c>
      <c r="F42" s="261" t="s">
        <v>857</v>
      </c>
      <c r="G42" s="11"/>
      <c r="H42" s="11"/>
    </row>
    <row r="43" spans="2:9" ht="18.75">
      <c r="B43" s="11"/>
      <c r="C43" s="11"/>
      <c r="D43" s="11"/>
      <c r="E43" s="270" t="s">
        <v>678</v>
      </c>
      <c r="F43" s="11"/>
      <c r="G43" s="11"/>
      <c r="H43" s="138" t="s">
        <v>252</v>
      </c>
      <c r="I43" s="28"/>
    </row>
    <row r="44" spans="2:9">
      <c r="B44" s="11"/>
      <c r="C44" s="11"/>
      <c r="D44" s="11"/>
      <c r="E44" s="24"/>
      <c r="F44" s="11"/>
      <c r="G44" s="11"/>
      <c r="H44" s="11"/>
    </row>
    <row r="45" spans="2:9">
      <c r="B45" s="11"/>
      <c r="C45" s="11"/>
      <c r="D45" s="269" t="s">
        <v>11</v>
      </c>
      <c r="E45" s="11"/>
      <c r="F45" s="269" t="s">
        <v>682</v>
      </c>
      <c r="G45" s="11"/>
      <c r="H45" s="11"/>
      <c r="I45" s="138" t="s">
        <v>674</v>
      </c>
    </row>
    <row r="46" spans="2:9">
      <c r="B46" s="11"/>
      <c r="C46" s="11"/>
      <c r="D46" s="138" t="s">
        <v>69</v>
      </c>
      <c r="E46" s="269" t="s">
        <v>14</v>
      </c>
      <c r="F46" s="11"/>
      <c r="G46" s="11"/>
      <c r="H46" s="11"/>
    </row>
    <row r="47" spans="2:9">
      <c r="B47" s="11"/>
      <c r="C47" s="11"/>
      <c r="D47" s="11"/>
      <c r="E47" s="11"/>
      <c r="F47" s="11"/>
      <c r="G47" s="11"/>
      <c r="H47" s="11"/>
    </row>
    <row r="48" spans="2:9">
      <c r="B48" s="11"/>
      <c r="C48" s="11"/>
      <c r="D48" s="11"/>
      <c r="E48" s="11"/>
      <c r="F48" s="11"/>
      <c r="G48" s="24"/>
      <c r="H48" s="11"/>
    </row>
    <row r="49" spans="2:9" ht="21">
      <c r="B49" s="11"/>
      <c r="C49" s="269" t="s">
        <v>371</v>
      </c>
      <c r="D49" s="11"/>
      <c r="E49" s="29" t="s">
        <v>59</v>
      </c>
      <c r="F49" s="270" t="s">
        <v>93</v>
      </c>
      <c r="G49" s="11"/>
      <c r="H49" s="138" t="s">
        <v>296</v>
      </c>
      <c r="I49" s="28"/>
    </row>
    <row r="50" spans="2:9">
      <c r="B50" s="11"/>
      <c r="C50" s="11"/>
      <c r="D50" s="11"/>
      <c r="E50" s="11"/>
      <c r="F50" s="11"/>
      <c r="G50" s="11"/>
      <c r="H50" s="11"/>
    </row>
    <row r="51" spans="2:9" ht="15.95" customHeight="1">
      <c r="B51" s="11"/>
      <c r="C51" s="11"/>
      <c r="D51" s="269" t="s">
        <v>12</v>
      </c>
      <c r="E51" s="11"/>
      <c r="F51" s="11"/>
      <c r="G51" s="11"/>
      <c r="H51" s="11"/>
    </row>
    <row r="52" spans="2:9">
      <c r="B52" s="11"/>
      <c r="C52" s="11"/>
      <c r="D52" s="269" t="s">
        <v>81</v>
      </c>
      <c r="E52" s="138" t="s">
        <v>772</v>
      </c>
      <c r="F52" s="261"/>
      <c r="G52" s="11"/>
      <c r="H52" s="261"/>
    </row>
    <row r="53" spans="2:9">
      <c r="B53" s="11"/>
      <c r="C53" s="11"/>
      <c r="D53" s="269"/>
      <c r="E53" s="11"/>
      <c r="F53" s="11"/>
      <c r="G53" s="11"/>
      <c r="H53" s="11"/>
    </row>
    <row r="54" spans="2:9">
      <c r="B54" s="11"/>
      <c r="C54" s="11"/>
      <c r="D54" s="11"/>
      <c r="E54" s="11"/>
      <c r="F54" s="284" t="s">
        <v>670</v>
      </c>
      <c r="G54" s="284" t="s">
        <v>79</v>
      </c>
      <c r="H54" s="24" t="s">
        <v>675</v>
      </c>
    </row>
    <row r="55" spans="2:9">
      <c r="B55" s="11"/>
      <c r="C55" s="11"/>
      <c r="D55" s="11"/>
      <c r="E55" s="11"/>
      <c r="F55" s="11"/>
      <c r="G55" s="11"/>
      <c r="H55" s="11"/>
    </row>
    <row r="56" spans="2:9">
      <c r="B56" s="11"/>
      <c r="C56" s="11"/>
      <c r="D56" s="11"/>
      <c r="E56" s="285" t="s">
        <v>671</v>
      </c>
      <c r="F56" s="270" t="s">
        <v>78</v>
      </c>
      <c r="G56" s="245" t="s">
        <v>15</v>
      </c>
      <c r="H56" s="11"/>
    </row>
    <row r="57" spans="2:9">
      <c r="B57" s="11"/>
      <c r="C57" s="11"/>
      <c r="D57" s="11"/>
      <c r="E57" s="11"/>
      <c r="F57" s="11"/>
      <c r="G57" s="11"/>
      <c r="H57" s="11"/>
    </row>
    <row r="58" spans="2:9">
      <c r="B58" s="11"/>
      <c r="C58" s="136"/>
      <c r="D58" s="11"/>
      <c r="E58" s="11"/>
      <c r="F58" s="138" t="s">
        <v>659</v>
      </c>
      <c r="G58" s="11"/>
      <c r="H58" s="11"/>
    </row>
    <row r="59" spans="2:9">
      <c r="B59" s="11"/>
      <c r="C59" s="11"/>
      <c r="D59" s="11"/>
      <c r="E59" s="11"/>
      <c r="F59" s="11"/>
      <c r="G59" s="11"/>
      <c r="H59" s="11"/>
    </row>
    <row r="60" spans="2:9">
      <c r="B60" s="11"/>
      <c r="C60" s="11"/>
      <c r="D60" s="11"/>
      <c r="E60" s="11"/>
      <c r="F60" s="11"/>
      <c r="G60" s="11"/>
      <c r="H60" s="11"/>
    </row>
    <row r="61" spans="2:9">
      <c r="B61" s="11"/>
      <c r="C61" s="11"/>
      <c r="D61" s="11"/>
      <c r="E61" s="11"/>
      <c r="F61" s="11"/>
      <c r="G61" s="11"/>
      <c r="H61" s="11"/>
    </row>
    <row r="62" spans="2:9">
      <c r="B62" s="243" t="s">
        <v>1109</v>
      </c>
      <c r="C62" s="11"/>
      <c r="D62" s="11"/>
      <c r="E62" s="11"/>
      <c r="F62" s="11"/>
      <c r="G62" s="11"/>
      <c r="H62" s="11"/>
    </row>
    <row r="63" spans="2:9">
      <c r="B63" s="11"/>
      <c r="C63" s="11"/>
      <c r="D63" s="11"/>
      <c r="E63" s="245"/>
      <c r="F63" s="11"/>
      <c r="G63" s="11"/>
      <c r="H63" s="11"/>
    </row>
    <row r="64" spans="2:9">
      <c r="B64" s="584" t="s">
        <v>1062</v>
      </c>
      <c r="C64" s="11"/>
      <c r="D64" s="11"/>
      <c r="E64" s="245"/>
      <c r="F64" s="11"/>
      <c r="G64" s="11"/>
      <c r="H64" s="11"/>
    </row>
    <row r="65" spans="2:9">
      <c r="B65" s="584" t="s">
        <v>1110</v>
      </c>
      <c r="C65" s="11"/>
      <c r="D65" s="11"/>
      <c r="E65" s="11"/>
      <c r="F65" s="11"/>
      <c r="G65" s="11"/>
      <c r="H65" s="11"/>
    </row>
    <row r="66" spans="2:9">
      <c r="B66" s="584"/>
      <c r="C66" s="11"/>
      <c r="D66" s="11"/>
      <c r="E66" s="11"/>
      <c r="F66" s="11"/>
      <c r="G66" s="11"/>
      <c r="H66" s="11"/>
    </row>
    <row r="67" spans="2:9">
      <c r="B67" s="584" t="s">
        <v>1107</v>
      </c>
      <c r="C67" s="11"/>
      <c r="D67" s="11"/>
      <c r="E67" s="11"/>
      <c r="F67" s="11"/>
      <c r="G67" s="152"/>
      <c r="H67" s="11"/>
    </row>
    <row r="68" spans="2:9">
      <c r="B68" s="584"/>
      <c r="C68" s="11"/>
      <c r="D68" s="11"/>
      <c r="E68" s="11"/>
      <c r="F68" s="11"/>
      <c r="G68" s="11"/>
      <c r="H68" s="11"/>
    </row>
    <row r="69" spans="2:9">
      <c r="B69" s="584"/>
      <c r="C69" s="11"/>
      <c r="D69" s="11"/>
      <c r="E69" s="11"/>
      <c r="F69" s="261" t="s">
        <v>861</v>
      </c>
      <c r="G69" s="11"/>
      <c r="H69" s="11"/>
    </row>
    <row r="70" spans="2:9">
      <c r="B70" s="584"/>
      <c r="C70" s="11"/>
      <c r="D70" s="11"/>
      <c r="E70" s="269" t="s">
        <v>13</v>
      </c>
      <c r="F70" s="270" t="s">
        <v>673</v>
      </c>
      <c r="G70" s="11"/>
      <c r="H70" s="11"/>
    </row>
    <row r="71" spans="2:9">
      <c r="B71" s="11"/>
      <c r="C71" s="11"/>
      <c r="D71" s="11"/>
      <c r="E71" s="11"/>
      <c r="F71" s="11"/>
      <c r="G71" s="11"/>
      <c r="H71" s="11"/>
    </row>
    <row r="72" spans="2:9" ht="15.75">
      <c r="B72" s="584"/>
      <c r="C72" s="11"/>
      <c r="D72" s="11"/>
      <c r="E72" s="11"/>
      <c r="F72" s="11"/>
      <c r="G72" s="27" t="s">
        <v>672</v>
      </c>
      <c r="H72" s="11"/>
      <c r="I72" s="43"/>
    </row>
    <row r="73" spans="2:9">
      <c r="B73" s="11"/>
      <c r="C73" s="11"/>
      <c r="D73" s="11"/>
      <c r="E73" s="11"/>
      <c r="F73" s="11"/>
      <c r="G73" s="11"/>
      <c r="H73" s="11"/>
      <c r="I73" s="43"/>
    </row>
    <row r="74" spans="2:9">
      <c r="B74" s="11"/>
      <c r="C74" s="11"/>
      <c r="D74" s="11"/>
      <c r="E74" s="285" t="s">
        <v>858</v>
      </c>
      <c r="F74" s="261" t="s">
        <v>857</v>
      </c>
      <c r="G74" s="11"/>
      <c r="H74" s="11"/>
    </row>
    <row r="75" spans="2:9" ht="18.75">
      <c r="B75" s="43"/>
      <c r="C75" s="43"/>
      <c r="D75" s="43"/>
      <c r="E75" s="270" t="s">
        <v>678</v>
      </c>
      <c r="F75" s="43"/>
      <c r="G75" s="43"/>
      <c r="H75" s="28" t="s">
        <v>252</v>
      </c>
      <c r="I75" s="28"/>
    </row>
    <row r="77" spans="2:9">
      <c r="D77" s="26" t="s">
        <v>11</v>
      </c>
      <c r="F77" s="269" t="s">
        <v>682</v>
      </c>
      <c r="I77" s="138" t="s">
        <v>674</v>
      </c>
    </row>
    <row r="78" spans="2:9">
      <c r="D78" s="28" t="s">
        <v>69</v>
      </c>
      <c r="E78" s="26" t="s">
        <v>14</v>
      </c>
    </row>
    <row r="80" spans="2:9">
      <c r="G80" s="89"/>
    </row>
    <row r="81" spans="2:9" ht="21">
      <c r="C81" s="26" t="s">
        <v>371</v>
      </c>
      <c r="E81" s="29" t="s">
        <v>59</v>
      </c>
      <c r="F81" s="30" t="s">
        <v>93</v>
      </c>
      <c r="H81" s="28" t="s">
        <v>296</v>
      </c>
      <c r="I81" s="28"/>
    </row>
    <row r="83" spans="2:9">
      <c r="D83" s="26" t="s">
        <v>12</v>
      </c>
    </row>
    <row r="84" spans="2:9">
      <c r="D84" s="26" t="s">
        <v>81</v>
      </c>
      <c r="E84" s="138" t="s">
        <v>772</v>
      </c>
      <c r="F84" s="77"/>
      <c r="H84" s="77"/>
    </row>
    <row r="85" spans="2:9">
      <c r="D85" s="26"/>
    </row>
    <row r="86" spans="2:9">
      <c r="F86" s="284" t="s">
        <v>670</v>
      </c>
      <c r="G86" s="284" t="s">
        <v>79</v>
      </c>
      <c r="H86" s="24" t="s">
        <v>675</v>
      </c>
    </row>
    <row r="88" spans="2:9">
      <c r="E88" s="285" t="s">
        <v>671</v>
      </c>
      <c r="F88" s="270" t="s">
        <v>78</v>
      </c>
      <c r="G88" s="25" t="s">
        <v>15</v>
      </c>
    </row>
    <row r="90" spans="2:9">
      <c r="D90" s="11"/>
      <c r="E90" s="11"/>
      <c r="F90" s="138" t="s">
        <v>659</v>
      </c>
    </row>
    <row r="93" spans="2:9">
      <c r="D93" s="11"/>
      <c r="E93" s="11"/>
      <c r="F93" s="11"/>
    </row>
    <row r="94" spans="2:9" ht="14.25">
      <c r="B94" s="111" t="s">
        <v>336</v>
      </c>
      <c r="D94" s="11"/>
      <c r="E94" s="32">
        <f>Input!E94</f>
        <v>90</v>
      </c>
      <c r="F94" s="9" t="s">
        <v>90</v>
      </c>
    </row>
    <row r="95" spans="2:9" ht="21">
      <c r="B95" s="111" t="s">
        <v>337</v>
      </c>
      <c r="D95" s="11"/>
      <c r="E95" s="32">
        <f>Input!E95</f>
        <v>93.270487923183566</v>
      </c>
      <c r="F95" s="9" t="s">
        <v>90</v>
      </c>
    </row>
    <row r="96" spans="2:9">
      <c r="B96" s="7"/>
      <c r="D96" s="11"/>
      <c r="E96" s="11"/>
      <c r="F96" s="11"/>
    </row>
    <row r="97" spans="2:11">
      <c r="B97" s="78" t="s">
        <v>318</v>
      </c>
      <c r="C97" s="15"/>
      <c r="D97" s="11"/>
      <c r="E97" s="249">
        <f>Input!E97</f>
        <v>10</v>
      </c>
      <c r="F97" s="155" t="s">
        <v>411</v>
      </c>
    </row>
    <row r="98" spans="2:11">
      <c r="B98" s="78"/>
      <c r="C98" s="15"/>
      <c r="D98" s="15"/>
      <c r="E98" s="15"/>
      <c r="F98" s="15"/>
    </row>
    <row r="99" spans="2:11" ht="14.25">
      <c r="B99" s="7" t="s">
        <v>319</v>
      </c>
      <c r="F99" s="85">
        <f>Input!F99</f>
        <v>0</v>
      </c>
      <c r="G99" s="9" t="s">
        <v>90</v>
      </c>
    </row>
    <row r="100" spans="2:11">
      <c r="B100" s="93"/>
      <c r="C100" s="15"/>
      <c r="D100" s="15"/>
      <c r="E100" s="15"/>
      <c r="F100" s="15"/>
    </row>
    <row r="101" spans="2:11">
      <c r="B101" s="20" t="s">
        <v>195</v>
      </c>
      <c r="C101" s="11" t="s">
        <v>680</v>
      </c>
    </row>
    <row r="102" spans="2:11" ht="21">
      <c r="C102" s="11" t="s">
        <v>696</v>
      </c>
    </row>
    <row r="103" spans="2:11">
      <c r="C103" s="11" t="s">
        <v>679</v>
      </c>
    </row>
    <row r="104" spans="2:11" ht="21">
      <c r="C104" s="11" t="s">
        <v>681</v>
      </c>
    </row>
    <row r="105" spans="2:11">
      <c r="C105" s="11" t="s">
        <v>773</v>
      </c>
      <c r="K105" s="11"/>
    </row>
    <row r="106" spans="2:11">
      <c r="C106" s="11"/>
      <c r="K106" s="11"/>
    </row>
    <row r="107" spans="2:11">
      <c r="B107" s="83" t="s">
        <v>258</v>
      </c>
    </row>
    <row r="109" spans="2:11">
      <c r="B109" s="15" t="s">
        <v>285</v>
      </c>
      <c r="C109" s="84"/>
      <c r="D109" s="92">
        <f>Input!D109</f>
        <v>24</v>
      </c>
      <c r="E109" s="155" t="s">
        <v>418</v>
      </c>
      <c r="F109" s="11"/>
      <c r="G109" s="11"/>
      <c r="J109" s="130"/>
    </row>
    <row r="110" spans="2:11">
      <c r="B110" s="15"/>
      <c r="C110" s="84"/>
      <c r="D110" s="84"/>
      <c r="E110" s="84"/>
      <c r="F110" s="11"/>
      <c r="G110" s="11"/>
      <c r="J110" s="130"/>
    </row>
    <row r="111" spans="2:11">
      <c r="B111" s="155" t="s">
        <v>1063</v>
      </c>
      <c r="C111" s="142"/>
      <c r="D111" s="142"/>
      <c r="E111" s="142"/>
      <c r="F111" s="247">
        <f>Input!F111</f>
        <v>0</v>
      </c>
      <c r="G111" s="155" t="s">
        <v>535</v>
      </c>
      <c r="H111" s="11"/>
    </row>
    <row r="112" spans="2:11">
      <c r="B112" s="155" t="s">
        <v>1064</v>
      </c>
      <c r="C112" s="142"/>
      <c r="D112" s="142"/>
      <c r="E112" s="142"/>
      <c r="F112" s="247">
        <f>Input!F112</f>
        <v>17.600000000000001</v>
      </c>
      <c r="G112" s="155" t="s">
        <v>535</v>
      </c>
      <c r="H112" s="11"/>
      <c r="J112" s="163"/>
    </row>
    <row r="113" spans="2:10">
      <c r="B113" s="142" t="str">
        <f>Input!B113</f>
        <v>Permanent u.d.l. surcharge (SLS) =</v>
      </c>
      <c r="C113" s="142"/>
      <c r="D113" s="142"/>
      <c r="E113" s="142"/>
      <c r="F113" s="247">
        <f>Input!F113</f>
        <v>0</v>
      </c>
      <c r="G113" s="155" t="s">
        <v>536</v>
      </c>
      <c r="H113" s="11"/>
      <c r="J113" s="163"/>
    </row>
    <row r="114" spans="2:10">
      <c r="B114" s="142"/>
      <c r="C114" s="11"/>
      <c r="D114" s="11"/>
      <c r="E114" s="11"/>
      <c r="F114" s="147"/>
      <c r="G114" s="155"/>
      <c r="H114" s="11"/>
      <c r="I114" s="573"/>
      <c r="J114" s="130"/>
    </row>
    <row r="115" spans="2:10">
      <c r="B115" s="155" t="s">
        <v>685</v>
      </c>
      <c r="C115" s="11"/>
      <c r="D115" s="249">
        <f>Input!D114</f>
        <v>0</v>
      </c>
      <c r="E115" s="152" t="s">
        <v>698</v>
      </c>
      <c r="F115" s="249">
        <f>Input!F114</f>
        <v>0</v>
      </c>
      <c r="G115" s="187" t="s">
        <v>697</v>
      </c>
      <c r="H115" s="11"/>
      <c r="J115" s="130"/>
    </row>
    <row r="116" spans="2:10">
      <c r="B116" s="155" t="s">
        <v>686</v>
      </c>
      <c r="C116" s="11"/>
      <c r="D116" s="249">
        <f>Input!D115</f>
        <v>0</v>
      </c>
      <c r="E116" s="152" t="s">
        <v>698</v>
      </c>
      <c r="F116" s="145">
        <f>$F$115</f>
        <v>0</v>
      </c>
      <c r="G116" s="187" t="s">
        <v>697</v>
      </c>
      <c r="H116" s="11"/>
      <c r="J116" s="130"/>
    </row>
    <row r="117" spans="2:10">
      <c r="B117" s="155" t="s">
        <v>687</v>
      </c>
      <c r="C117" s="11"/>
      <c r="D117" s="249">
        <f>Input!D116</f>
        <v>0</v>
      </c>
      <c r="E117" s="152" t="s">
        <v>698</v>
      </c>
      <c r="F117" s="145">
        <f>$F$115</f>
        <v>0</v>
      </c>
      <c r="G117" s="187" t="s">
        <v>697</v>
      </c>
      <c r="H117" s="11"/>
      <c r="J117" s="130"/>
    </row>
    <row r="118" spans="2:10">
      <c r="B118" s="155" t="s">
        <v>688</v>
      </c>
      <c r="C118" s="11"/>
      <c r="D118" s="249">
        <f>Input!D117</f>
        <v>0</v>
      </c>
      <c r="E118" s="152" t="s">
        <v>698</v>
      </c>
      <c r="F118" s="145">
        <f>$F$115</f>
        <v>0</v>
      </c>
      <c r="G118" s="187" t="s">
        <v>697</v>
      </c>
      <c r="H118" s="11"/>
      <c r="J118" s="130"/>
    </row>
    <row r="119" spans="2:10">
      <c r="B119" s="155"/>
      <c r="C119" s="11"/>
      <c r="D119" s="11"/>
      <c r="E119" s="11"/>
      <c r="F119" s="145"/>
      <c r="G119" s="187"/>
      <c r="H119" s="11"/>
      <c r="J119" s="130"/>
    </row>
    <row r="120" spans="2:10">
      <c r="B120" s="155" t="s">
        <v>843</v>
      </c>
      <c r="C120" s="11"/>
      <c r="D120" s="249">
        <f>Input!D119</f>
        <v>0</v>
      </c>
      <c r="E120" s="155" t="s">
        <v>415</v>
      </c>
      <c r="F120" s="145"/>
      <c r="G120" s="187"/>
      <c r="H120" s="11"/>
      <c r="J120" s="130"/>
    </row>
    <row r="121" spans="2:10">
      <c r="B121" s="155" t="s">
        <v>847</v>
      </c>
      <c r="C121" s="11"/>
      <c r="D121" s="249">
        <f>Input!D120</f>
        <v>0</v>
      </c>
      <c r="E121" s="155" t="s">
        <v>908</v>
      </c>
      <c r="F121" s="145"/>
      <c r="G121" s="187"/>
      <c r="H121" s="11"/>
      <c r="J121" s="130"/>
    </row>
    <row r="122" spans="2:10">
      <c r="B122" s="155" t="s">
        <v>844</v>
      </c>
      <c r="C122" s="11"/>
      <c r="D122" s="249">
        <f>Input!D121</f>
        <v>0</v>
      </c>
      <c r="E122" s="253" t="s">
        <v>415</v>
      </c>
      <c r="F122" s="145"/>
      <c r="G122" s="187"/>
      <c r="H122" s="11"/>
      <c r="J122" s="130"/>
    </row>
    <row r="123" spans="2:10">
      <c r="B123" s="155" t="s">
        <v>847</v>
      </c>
      <c r="C123" s="11"/>
      <c r="D123" s="249">
        <f>Input!D122</f>
        <v>0</v>
      </c>
      <c r="E123" s="155" t="s">
        <v>908</v>
      </c>
      <c r="F123" s="145"/>
      <c r="G123" s="187"/>
      <c r="H123" s="11"/>
      <c r="J123" s="130"/>
    </row>
    <row r="124" spans="2:10">
      <c r="B124" s="155" t="s">
        <v>845</v>
      </c>
      <c r="C124" s="11"/>
      <c r="D124" s="249">
        <f>Input!D123</f>
        <v>0</v>
      </c>
      <c r="E124" s="253" t="s">
        <v>415</v>
      </c>
      <c r="F124" s="145"/>
      <c r="G124" s="187"/>
      <c r="H124" s="11"/>
      <c r="J124" s="130"/>
    </row>
    <row r="125" spans="2:10">
      <c r="B125" s="155" t="s">
        <v>848</v>
      </c>
      <c r="C125" s="11"/>
      <c r="D125" s="249">
        <f>Input!D124</f>
        <v>0</v>
      </c>
      <c r="E125" s="155" t="s">
        <v>908</v>
      </c>
      <c r="F125" s="145"/>
      <c r="G125" s="187"/>
      <c r="H125" s="11"/>
      <c r="J125" s="130"/>
    </row>
    <row r="126" spans="2:10">
      <c r="B126" s="155" t="s">
        <v>846</v>
      </c>
      <c r="C126" s="11"/>
      <c r="D126" s="249">
        <f>Input!D125</f>
        <v>0</v>
      </c>
      <c r="E126" s="253" t="s">
        <v>415</v>
      </c>
      <c r="F126" s="145"/>
      <c r="G126" s="187"/>
      <c r="H126" s="11"/>
      <c r="J126" s="130"/>
    </row>
    <row r="127" spans="2:10">
      <c r="B127" s="155" t="s">
        <v>848</v>
      </c>
      <c r="C127" s="11"/>
      <c r="D127" s="249">
        <f>Input!D126</f>
        <v>0</v>
      </c>
      <c r="E127" s="155" t="s">
        <v>908</v>
      </c>
      <c r="F127" s="145"/>
      <c r="G127" s="187"/>
      <c r="H127" s="11"/>
      <c r="J127" s="130"/>
    </row>
    <row r="128" spans="2:10">
      <c r="B128" s="11"/>
      <c r="C128" s="11"/>
      <c r="D128" s="11"/>
      <c r="E128" s="11"/>
      <c r="F128" s="198"/>
      <c r="G128" s="11"/>
      <c r="H128" s="11"/>
    </row>
    <row r="129" spans="2:11">
      <c r="B129" s="142" t="str">
        <f>Input!B128</f>
        <v>Lateral seismic (EQ) earth pressure (ULS) =</v>
      </c>
      <c r="C129" s="11"/>
      <c r="D129" s="11"/>
      <c r="E129" s="11"/>
      <c r="F129" s="247">
        <f>Input!F128</f>
        <v>0</v>
      </c>
      <c r="G129" s="155" t="s">
        <v>417</v>
      </c>
      <c r="H129" s="11"/>
    </row>
    <row r="130" spans="2:11">
      <c r="B130" s="158"/>
      <c r="C130" s="11"/>
      <c r="D130" s="11"/>
      <c r="E130" s="11"/>
      <c r="F130" s="11"/>
      <c r="G130" s="11"/>
      <c r="H130" s="11"/>
    </row>
    <row r="131" spans="2:11">
      <c r="B131" s="11"/>
      <c r="C131" s="11"/>
      <c r="D131" s="11"/>
      <c r="E131" s="11"/>
      <c r="F131" s="11"/>
      <c r="G131" s="11"/>
      <c r="H131" s="11"/>
    </row>
    <row r="132" spans="2:11">
      <c r="B132" s="10" t="s">
        <v>60</v>
      </c>
      <c r="C132" s="11"/>
      <c r="D132" s="11"/>
      <c r="E132" s="11"/>
      <c r="F132" s="11"/>
      <c r="G132" s="11"/>
      <c r="H132" s="11"/>
    </row>
    <row r="133" spans="2:11">
      <c r="B133" s="10"/>
      <c r="C133" s="11"/>
      <c r="D133" s="11"/>
      <c r="E133" s="11"/>
      <c r="F133" s="11"/>
      <c r="G133" s="11"/>
      <c r="H133" s="11"/>
    </row>
    <row r="134" spans="2:11" ht="21">
      <c r="B134" s="11" t="s">
        <v>1105</v>
      </c>
      <c r="C134" s="11"/>
      <c r="D134" s="11"/>
      <c r="E134" s="11"/>
      <c r="F134" s="11"/>
      <c r="G134" s="11"/>
      <c r="H134" s="11"/>
    </row>
    <row r="135" spans="2:11">
      <c r="B135" s="245"/>
      <c r="C135" s="11"/>
      <c r="D135" s="11"/>
      <c r="E135" s="11"/>
      <c r="F135" s="11"/>
      <c r="G135" s="11"/>
      <c r="H135" s="11"/>
    </row>
    <row r="136" spans="2:11">
      <c r="B136" s="11" t="s">
        <v>1051</v>
      </c>
      <c r="C136" s="11"/>
      <c r="D136" s="11"/>
      <c r="E136" s="246">
        <v>2.5</v>
      </c>
      <c r="F136" s="155" t="s">
        <v>411</v>
      </c>
      <c r="G136" s="11"/>
      <c r="H136" s="11"/>
    </row>
    <row r="137" spans="2:11">
      <c r="B137" s="11" t="s">
        <v>259</v>
      </c>
      <c r="C137" s="11"/>
      <c r="D137" s="11"/>
      <c r="E137" s="247">
        <f>Input!E136</f>
        <v>20</v>
      </c>
      <c r="F137" s="155" t="s">
        <v>418</v>
      </c>
      <c r="G137" s="11"/>
      <c r="H137" s="11"/>
      <c r="J137" s="130"/>
    </row>
    <row r="138" spans="2:11">
      <c r="B138" s="11" t="s">
        <v>1065</v>
      </c>
      <c r="C138" s="11"/>
      <c r="D138" s="11"/>
      <c r="E138" s="247">
        <f>Input!E137</f>
        <v>23</v>
      </c>
      <c r="F138" s="155" t="s">
        <v>418</v>
      </c>
      <c r="G138" s="11"/>
      <c r="H138" s="11"/>
      <c r="J138" s="130"/>
    </row>
    <row r="139" spans="2:11" ht="19.5">
      <c r="B139" s="11" t="s">
        <v>1066</v>
      </c>
      <c r="C139" s="11"/>
      <c r="D139" s="11"/>
      <c r="E139" s="249">
        <f>Input!E138</f>
        <v>1.5</v>
      </c>
      <c r="F139" s="155" t="s">
        <v>411</v>
      </c>
      <c r="G139" s="11"/>
      <c r="H139" s="11"/>
      <c r="J139" s="130"/>
    </row>
    <row r="140" spans="2:11" ht="19.5">
      <c r="B140" s="11" t="s">
        <v>1067</v>
      </c>
      <c r="C140" s="11"/>
      <c r="D140" s="11"/>
      <c r="E140" s="200">
        <f>Input!E139</f>
        <v>3.4013728559389182</v>
      </c>
      <c r="F140" s="155" t="s">
        <v>411</v>
      </c>
      <c r="G140" s="11"/>
      <c r="H140" s="11"/>
    </row>
    <row r="141" spans="2:11" ht="15.75">
      <c r="B141" s="11" t="s">
        <v>1068</v>
      </c>
      <c r="C141" s="11"/>
      <c r="D141" s="11"/>
      <c r="E141" s="242">
        <f>Input!E140</f>
        <v>26.6</v>
      </c>
      <c r="F141" s="9" t="s">
        <v>90</v>
      </c>
      <c r="G141" s="11"/>
      <c r="H141" s="11"/>
      <c r="J141" s="130"/>
    </row>
    <row r="142" spans="2:11" ht="15.75">
      <c r="B142" s="11" t="s">
        <v>1069</v>
      </c>
      <c r="C142" s="11"/>
      <c r="D142" s="11"/>
      <c r="E142" s="145">
        <f>Input!E141</f>
        <v>0</v>
      </c>
      <c r="F142" s="578" t="s">
        <v>90</v>
      </c>
      <c r="G142" s="11"/>
      <c r="H142" s="11"/>
      <c r="J142" s="130"/>
    </row>
    <row r="143" spans="2:11" ht="15.75">
      <c r="B143" s="142" t="s">
        <v>1070</v>
      </c>
      <c r="C143" s="11"/>
      <c r="D143" s="11"/>
      <c r="E143" s="242">
        <f>Input!E142</f>
        <v>30</v>
      </c>
      <c r="F143" s="9" t="s">
        <v>90</v>
      </c>
      <c r="G143" s="11"/>
      <c r="H143" s="11"/>
      <c r="K143" s="45"/>
    </row>
    <row r="144" spans="2:11">
      <c r="B144" s="11"/>
      <c r="C144" s="11"/>
      <c r="D144" s="11"/>
      <c r="E144" s="11"/>
      <c r="F144" s="11"/>
      <c r="G144" s="11"/>
      <c r="H144" s="11"/>
      <c r="K144" s="45"/>
    </row>
    <row r="145" spans="2:11" ht="15.75">
      <c r="B145" s="126" t="s">
        <v>260</v>
      </c>
      <c r="E145" s="85">
        <f>Input!E144</f>
        <v>0</v>
      </c>
      <c r="F145" s="9" t="s">
        <v>90</v>
      </c>
      <c r="G145" s="13" t="s">
        <v>91</v>
      </c>
      <c r="K145" s="45"/>
    </row>
    <row r="146" spans="2:11">
      <c r="K146" s="45"/>
    </row>
    <row r="147" spans="2:11" ht="21" customHeight="1">
      <c r="B147" s="11" t="s">
        <v>395</v>
      </c>
      <c r="C147" s="38">
        <f>Input!C146</f>
        <v>0.53781000000000001</v>
      </c>
      <c r="E147" s="136" t="s">
        <v>394</v>
      </c>
      <c r="H147" s="137"/>
      <c r="I147" s="135"/>
      <c r="K147" s="45"/>
    </row>
    <row r="148" spans="2:11" ht="21" customHeight="1">
      <c r="B148" s="11" t="s">
        <v>396</v>
      </c>
      <c r="C148" s="38">
        <f>Input!C147</f>
        <v>0.48088999999999998</v>
      </c>
      <c r="E148" s="136"/>
      <c r="H148" s="137"/>
      <c r="I148" s="135"/>
    </row>
    <row r="149" spans="2:11" ht="21">
      <c r="B149" s="11" t="s">
        <v>898</v>
      </c>
      <c r="C149" s="38">
        <f>Input!C148</f>
        <v>0.24079950996627883</v>
      </c>
      <c r="I149" s="135"/>
    </row>
    <row r="150" spans="2:11">
      <c r="I150" s="135"/>
    </row>
    <row r="151" spans="2:11">
      <c r="B151" s="75" t="s">
        <v>61</v>
      </c>
      <c r="G151" s="135"/>
    </row>
    <row r="153" spans="2:11">
      <c r="B153" s="111" t="s">
        <v>320</v>
      </c>
      <c r="E153" s="97">
        <f>Input!E152</f>
        <v>0.2</v>
      </c>
      <c r="F153" s="155" t="s">
        <v>411</v>
      </c>
    </row>
    <row r="154" spans="2:11">
      <c r="B154" s="111" t="s">
        <v>259</v>
      </c>
      <c r="E154" s="92">
        <f>Input!E153</f>
        <v>16</v>
      </c>
      <c r="F154" s="155" t="s">
        <v>418</v>
      </c>
      <c r="J154" s="130"/>
    </row>
    <row r="155" spans="2:11" ht="15.75">
      <c r="B155" s="15" t="s">
        <v>286</v>
      </c>
      <c r="E155" s="85">
        <f>Input!E154</f>
        <v>30</v>
      </c>
    </row>
    <row r="156" spans="2:11" ht="21">
      <c r="B156" s="15" t="s">
        <v>92</v>
      </c>
      <c r="E156" s="38">
        <f>Input!E155</f>
        <v>0.5</v>
      </c>
      <c r="G156" s="40"/>
    </row>
    <row r="157" spans="2:11">
      <c r="B157" s="15"/>
      <c r="E157" s="40"/>
      <c r="G157" s="40"/>
    </row>
    <row r="158" spans="2:11">
      <c r="B158" s="15"/>
      <c r="E158" s="40"/>
      <c r="G158" s="40"/>
    </row>
    <row r="159" spans="2:11">
      <c r="B159" s="83" t="s">
        <v>261</v>
      </c>
      <c r="C159" s="15"/>
      <c r="D159" s="84"/>
      <c r="E159" s="38"/>
      <c r="F159" s="15"/>
      <c r="G159" s="15"/>
      <c r="H159" s="15"/>
      <c r="I159" s="15"/>
      <c r="J159" s="15"/>
    </row>
    <row r="160" spans="2:11">
      <c r="B160" s="15"/>
      <c r="C160" s="15"/>
      <c r="D160" s="15"/>
      <c r="E160" s="38"/>
      <c r="F160" s="15"/>
      <c r="G160" s="15"/>
      <c r="H160" s="15"/>
      <c r="I160" s="15"/>
      <c r="J160" s="15"/>
    </row>
    <row r="161" spans="2:10">
      <c r="B161" s="136" t="str">
        <f>IF(Input!$D$9="CHBDC","SLS:","Service:")</f>
        <v>SLS:</v>
      </c>
      <c r="C161" s="15"/>
      <c r="D161" s="15"/>
      <c r="E161" s="15"/>
      <c r="F161" s="15"/>
      <c r="G161" s="15"/>
      <c r="H161" s="15"/>
      <c r="I161" s="15"/>
      <c r="J161" s="15"/>
    </row>
    <row r="162" spans="2:10">
      <c r="B162" s="126"/>
      <c r="C162" s="16"/>
      <c r="D162" s="15"/>
      <c r="E162" s="15"/>
      <c r="F162" s="15"/>
      <c r="G162" s="15"/>
      <c r="H162" s="15"/>
      <c r="I162" s="15"/>
      <c r="J162" s="15"/>
    </row>
    <row r="163" spans="2:10">
      <c r="B163" s="142" t="s">
        <v>262</v>
      </c>
      <c r="C163" s="16"/>
      <c r="D163" s="15"/>
      <c r="E163" s="15"/>
      <c r="F163" s="15"/>
      <c r="G163" s="15"/>
      <c r="H163" s="15"/>
      <c r="I163" s="15"/>
      <c r="J163" s="15"/>
    </row>
    <row r="164" spans="2:10">
      <c r="B164" s="142"/>
      <c r="C164" s="16"/>
      <c r="D164" s="15"/>
      <c r="E164" s="15"/>
      <c r="F164" s="15"/>
      <c r="G164" s="15"/>
      <c r="H164" s="15"/>
      <c r="I164" s="15"/>
      <c r="J164" s="15"/>
    </row>
    <row r="165" spans="2:10" ht="21">
      <c r="B165" s="142"/>
      <c r="C165" s="13" t="s">
        <v>287</v>
      </c>
      <c r="D165" s="15"/>
      <c r="E165" s="97">
        <f>Input!E164</f>
        <v>1</v>
      </c>
      <c r="F165" s="103"/>
      <c r="G165" s="103"/>
      <c r="H165" s="15"/>
      <c r="I165" s="15"/>
      <c r="J165" s="15"/>
    </row>
    <row r="166" spans="2:10">
      <c r="B166" s="142"/>
      <c r="C166" s="16"/>
      <c r="D166" s="15"/>
      <c r="E166" s="103"/>
      <c r="F166" s="103"/>
      <c r="G166" s="103"/>
      <c r="H166" s="15"/>
      <c r="I166" s="15"/>
      <c r="J166" s="15"/>
    </row>
    <row r="167" spans="2:10">
      <c r="B167" s="142"/>
      <c r="C167" s="16"/>
      <c r="D167" s="15"/>
      <c r="E167" s="103"/>
      <c r="F167" s="103"/>
      <c r="G167" s="103"/>
      <c r="H167" s="15"/>
      <c r="I167" s="15"/>
      <c r="J167" s="15"/>
    </row>
    <row r="168" spans="2:10">
      <c r="B168" s="136" t="str">
        <f>IF(Input!$D$9="CHBDC","ULS:","Strength:")</f>
        <v>ULS:</v>
      </c>
      <c r="C168" s="16"/>
      <c r="D168" s="15"/>
      <c r="E168" s="103"/>
      <c r="F168" s="103"/>
      <c r="G168" s="103"/>
      <c r="H168" s="15"/>
      <c r="I168" s="15"/>
      <c r="J168" s="15"/>
    </row>
    <row r="169" spans="2:10">
      <c r="B169" s="142"/>
      <c r="C169" s="16"/>
      <c r="D169" s="15"/>
      <c r="E169" s="103"/>
      <c r="F169" s="103"/>
      <c r="G169" s="103"/>
      <c r="H169" s="15"/>
      <c r="I169" s="15"/>
      <c r="J169" s="15"/>
    </row>
    <row r="170" spans="2:10">
      <c r="B170" s="142" t="s">
        <v>262</v>
      </c>
      <c r="C170" s="16"/>
      <c r="D170" s="15"/>
      <c r="E170" s="103"/>
      <c r="F170" s="103"/>
      <c r="G170" s="103"/>
      <c r="H170" s="15"/>
      <c r="I170" s="15"/>
      <c r="J170" s="15"/>
    </row>
    <row r="171" spans="2:10">
      <c r="B171" s="142"/>
      <c r="C171" s="15"/>
      <c r="D171" s="15"/>
      <c r="E171" s="98" t="s">
        <v>263</v>
      </c>
      <c r="F171" s="98" t="s">
        <v>264</v>
      </c>
      <c r="G171" s="103"/>
      <c r="H171" s="15"/>
    </row>
    <row r="172" spans="2:10" ht="21">
      <c r="B172" s="142"/>
      <c r="C172" s="13" t="s">
        <v>288</v>
      </c>
      <c r="D172" s="15"/>
      <c r="E172" s="97">
        <f>Input!E171</f>
        <v>1.25</v>
      </c>
      <c r="F172" s="97">
        <f>Input!F171</f>
        <v>0.8</v>
      </c>
      <c r="G172" s="44"/>
      <c r="H172" s="15"/>
    </row>
    <row r="173" spans="2:10" s="43" customFormat="1">
      <c r="B173" s="142"/>
      <c r="C173" s="13" t="s">
        <v>265</v>
      </c>
      <c r="D173" s="15"/>
      <c r="E173" s="97">
        <f>Input!E172</f>
        <v>1</v>
      </c>
      <c r="F173" s="98"/>
      <c r="G173" s="44"/>
      <c r="H173" s="15"/>
      <c r="I173" s="12"/>
      <c r="J173" s="99"/>
    </row>
    <row r="174" spans="2:10" s="43" customFormat="1" ht="21">
      <c r="B174" s="142"/>
      <c r="C174" s="100" t="s">
        <v>287</v>
      </c>
      <c r="D174" s="99"/>
      <c r="E174" s="97">
        <f>Input!E173</f>
        <v>1.25</v>
      </c>
      <c r="F174" s="97">
        <f>Input!F173</f>
        <v>0.8</v>
      </c>
      <c r="G174" s="199"/>
      <c r="H174" s="99"/>
      <c r="I174" s="99"/>
      <c r="J174" s="99"/>
    </row>
    <row r="175" spans="2:10" ht="12.75" customHeight="1">
      <c r="B175" s="99"/>
      <c r="C175" s="16"/>
      <c r="D175" s="15"/>
      <c r="E175" s="103"/>
      <c r="F175" s="103"/>
      <c r="G175" s="103"/>
      <c r="H175" s="15"/>
      <c r="I175" s="15"/>
      <c r="J175" s="15"/>
    </row>
    <row r="176" spans="2:10" ht="12.75" customHeight="1">
      <c r="B176" s="142" t="s">
        <v>794</v>
      </c>
      <c r="C176" s="16"/>
      <c r="D176" s="15"/>
      <c r="E176" s="103"/>
      <c r="F176" s="103"/>
      <c r="G176" s="98" t="str">
        <f>Input!G175</f>
        <v>Max / Min</v>
      </c>
      <c r="H176" s="15"/>
      <c r="I176" s="15"/>
      <c r="J176" s="15"/>
    </row>
    <row r="177" spans="2:10" ht="12.75" customHeight="1">
      <c r="B177" s="15"/>
      <c r="C177" s="16"/>
      <c r="D177" s="15"/>
      <c r="E177" s="103"/>
      <c r="F177" s="103"/>
      <c r="G177" s="98" t="str">
        <f>Input!G176</f>
        <v>(Stability)</v>
      </c>
      <c r="H177" s="15"/>
      <c r="I177" s="15"/>
      <c r="J177" s="15"/>
    </row>
    <row r="178" spans="2:10" ht="21">
      <c r="B178" s="15"/>
      <c r="C178" s="13" t="s">
        <v>289</v>
      </c>
      <c r="D178" s="15"/>
      <c r="E178" s="97">
        <f>Input!E177</f>
        <v>1.2</v>
      </c>
      <c r="F178" s="97">
        <f>Input!F177</f>
        <v>1</v>
      </c>
      <c r="G178" s="97">
        <f>Input!G177</f>
        <v>1</v>
      </c>
      <c r="H178" s="15"/>
      <c r="I178" s="118"/>
      <c r="J178" s="15"/>
    </row>
    <row r="179" spans="2:10" ht="21">
      <c r="B179" s="15"/>
      <c r="C179" s="13" t="s">
        <v>290</v>
      </c>
      <c r="D179" s="15"/>
      <c r="E179" s="97">
        <f>Input!E178</f>
        <v>1.25</v>
      </c>
      <c r="F179" s="97">
        <f>Input!F178</f>
        <v>1</v>
      </c>
      <c r="G179" s="97">
        <f>Input!G178</f>
        <v>1</v>
      </c>
      <c r="H179" s="15"/>
      <c r="I179" s="118"/>
      <c r="J179" s="15"/>
    </row>
    <row r="180" spans="2:10">
      <c r="B180" s="15"/>
      <c r="C180" s="16"/>
      <c r="D180" s="15"/>
      <c r="E180" s="103"/>
      <c r="F180" s="103"/>
      <c r="G180" s="103"/>
      <c r="H180" s="15"/>
      <c r="I180" s="118"/>
      <c r="J180" s="15"/>
    </row>
    <row r="181" spans="2:10">
      <c r="B181" s="142" t="s">
        <v>795</v>
      </c>
      <c r="C181" s="16"/>
      <c r="D181" s="15"/>
      <c r="E181" s="103"/>
      <c r="F181" s="103"/>
      <c r="G181" s="103"/>
      <c r="H181" s="15"/>
      <c r="I181" s="15"/>
      <c r="J181" s="15"/>
    </row>
    <row r="182" spans="2:10" ht="9" customHeight="1">
      <c r="B182" s="15"/>
      <c r="C182" s="16"/>
      <c r="D182" s="15"/>
      <c r="E182" s="103"/>
      <c r="F182" s="103"/>
      <c r="G182" s="103"/>
      <c r="H182" s="15"/>
      <c r="I182" s="15"/>
      <c r="J182" s="15"/>
    </row>
    <row r="183" spans="2:10" ht="21">
      <c r="B183" s="15"/>
      <c r="C183" s="126" t="s">
        <v>796</v>
      </c>
      <c r="D183" s="15"/>
      <c r="E183" s="97">
        <f>Input!E182</f>
        <v>1.7</v>
      </c>
      <c r="F183" s="97">
        <f>Input!F182</f>
        <v>1</v>
      </c>
      <c r="G183" s="44"/>
      <c r="H183" s="15"/>
      <c r="I183" s="15"/>
      <c r="J183" s="15"/>
    </row>
    <row r="184" spans="2:10" ht="21">
      <c r="B184" s="15"/>
      <c r="C184" s="126" t="s">
        <v>797</v>
      </c>
      <c r="D184" s="15"/>
      <c r="E184" s="97">
        <f>Input!E183</f>
        <v>1.7</v>
      </c>
      <c r="F184" s="98"/>
      <c r="G184" s="44"/>
      <c r="H184" s="15"/>
      <c r="I184" s="15"/>
      <c r="J184" s="15"/>
    </row>
    <row r="185" spans="2:10">
      <c r="B185" s="15"/>
      <c r="C185" s="3" t="s">
        <v>295</v>
      </c>
      <c r="D185" s="111"/>
      <c r="E185" s="97">
        <f>Input!E184</f>
        <v>1.1000000000000001</v>
      </c>
      <c r="F185" s="97">
        <f>Input!F184</f>
        <v>0.9</v>
      </c>
      <c r="G185" s="44"/>
      <c r="H185" s="15"/>
      <c r="I185" s="15"/>
      <c r="J185" s="15"/>
    </row>
    <row r="186" spans="2:10">
      <c r="B186" s="15"/>
      <c r="C186" s="13"/>
      <c r="D186" s="15"/>
      <c r="E186" s="15"/>
      <c r="F186" s="98"/>
      <c r="G186" s="13"/>
      <c r="H186" s="15"/>
      <c r="I186" s="15"/>
      <c r="J186" s="15"/>
    </row>
    <row r="187" spans="2:10">
      <c r="B187" s="15"/>
      <c r="C187" s="13"/>
      <c r="D187" s="15"/>
      <c r="E187" s="15"/>
      <c r="F187" s="98"/>
      <c r="G187" s="13"/>
      <c r="H187" s="15"/>
      <c r="I187" s="15"/>
      <c r="J187" s="15"/>
    </row>
    <row r="188" spans="2:10">
      <c r="B188" s="15" t="s">
        <v>266</v>
      </c>
      <c r="C188" s="13"/>
      <c r="D188" s="15"/>
      <c r="E188" s="15"/>
      <c r="F188" s="98"/>
      <c r="G188" s="13"/>
      <c r="H188" s="15"/>
      <c r="I188" s="15"/>
      <c r="J188" s="15"/>
    </row>
    <row r="189" spans="2:10">
      <c r="B189" s="15"/>
      <c r="C189" s="13"/>
      <c r="D189" s="15"/>
      <c r="E189" s="15"/>
      <c r="F189" s="98"/>
      <c r="G189" s="13"/>
      <c r="H189" s="15"/>
      <c r="I189" s="15"/>
      <c r="J189" s="15"/>
    </row>
    <row r="190" spans="2:10">
      <c r="B190" s="15"/>
      <c r="C190" s="101" t="s">
        <v>267</v>
      </c>
      <c r="D190" s="15"/>
      <c r="E190" s="92" t="str">
        <f>IF(Input!E189="","",Input!E189)</f>
        <v/>
      </c>
      <c r="F190" s="45" t="s">
        <v>268</v>
      </c>
      <c r="I190" s="15"/>
      <c r="J190" s="15"/>
    </row>
    <row r="191" spans="2:10">
      <c r="B191" s="15"/>
      <c r="E191" s="40"/>
      <c r="G191" s="40"/>
    </row>
    <row r="192" spans="2:10">
      <c r="B192" s="15"/>
      <c r="E192" s="40"/>
      <c r="G192" s="40"/>
    </row>
    <row r="193" spans="2:10">
      <c r="B193" s="25" t="s">
        <v>269</v>
      </c>
    </row>
    <row r="194" spans="2:10">
      <c r="B194" s="25"/>
    </row>
    <row r="195" spans="2:10">
      <c r="B195" s="11" t="s">
        <v>195</v>
      </c>
      <c r="C195" s="11" t="s">
        <v>709</v>
      </c>
    </row>
    <row r="196" spans="2:10">
      <c r="B196" s="11"/>
      <c r="C196" s="11" t="s">
        <v>706</v>
      </c>
    </row>
    <row r="197" spans="2:10">
      <c r="B197" s="11"/>
      <c r="C197" s="11" t="s">
        <v>707</v>
      </c>
    </row>
    <row r="198" spans="2:10">
      <c r="B198" s="11"/>
      <c r="C198" s="11" t="s">
        <v>708</v>
      </c>
    </row>
    <row r="200" spans="2:10" ht="21">
      <c r="B200" s="15" t="str">
        <f>Input!B201</f>
        <v>SLS:</v>
      </c>
      <c r="C200" s="11" t="s">
        <v>668</v>
      </c>
      <c r="G200" s="92">
        <f>Input!G201</f>
        <v>250</v>
      </c>
      <c r="H200" s="155" t="s">
        <v>417</v>
      </c>
      <c r="J200" s="130"/>
    </row>
    <row r="202" spans="2:10">
      <c r="C202" s="186" t="str">
        <f>Input!C203</f>
        <v>&lt; bearing pressure on soil, ERROR</v>
      </c>
    </row>
    <row r="203" spans="2:10">
      <c r="C203" s="25"/>
    </row>
    <row r="205" spans="2:10" ht="18">
      <c r="B205" s="15" t="str">
        <f>Input!B206</f>
        <v>ULS:</v>
      </c>
      <c r="C205" s="11" t="s">
        <v>566</v>
      </c>
      <c r="D205" s="11"/>
      <c r="E205" s="11"/>
      <c r="F205" s="247">
        <f>Input!F206</f>
        <v>19</v>
      </c>
      <c r="G205" s="155" t="s">
        <v>418</v>
      </c>
      <c r="H205" s="11"/>
      <c r="I205" s="11"/>
      <c r="J205" s="130"/>
    </row>
    <row r="206" spans="2:10">
      <c r="C206" s="11"/>
      <c r="D206" s="11"/>
      <c r="E206" s="11"/>
      <c r="F206" s="11"/>
      <c r="G206" s="11"/>
      <c r="H206" s="11"/>
      <c r="I206" s="11"/>
    </row>
    <row r="207" spans="2:10" ht="15.75">
      <c r="C207" s="11" t="s">
        <v>567</v>
      </c>
      <c r="D207" s="11"/>
      <c r="E207" s="11"/>
      <c r="F207" s="11"/>
      <c r="G207" s="11"/>
      <c r="H207" s="242">
        <f>Input!H208</f>
        <v>30</v>
      </c>
      <c r="I207" s="9" t="s">
        <v>90</v>
      </c>
      <c r="J207" s="128"/>
    </row>
    <row r="208" spans="2:10">
      <c r="C208" s="11"/>
      <c r="D208" s="11"/>
      <c r="E208" s="11"/>
      <c r="F208" s="11"/>
      <c r="G208" s="11"/>
      <c r="H208" s="11"/>
      <c r="I208" s="11"/>
    </row>
    <row r="209" spans="3:10" ht="21">
      <c r="C209" s="126" t="s">
        <v>660</v>
      </c>
      <c r="D209" s="11"/>
      <c r="E209" s="11"/>
      <c r="F209" s="11"/>
      <c r="G209" s="242">
        <f>Input!G210</f>
        <v>30</v>
      </c>
      <c r="H209" s="9" t="s">
        <v>90</v>
      </c>
      <c r="I209" s="11"/>
    </row>
    <row r="210" spans="3:10">
      <c r="C210" s="11" t="s">
        <v>270</v>
      </c>
      <c r="D210" s="11"/>
      <c r="E210" s="11"/>
      <c r="F210" s="11"/>
      <c r="G210" s="11"/>
      <c r="H210" s="11"/>
      <c r="I210" s="11"/>
    </row>
    <row r="211" spans="3:10">
      <c r="C211" s="11"/>
      <c r="D211" s="11"/>
      <c r="E211" s="11"/>
      <c r="F211" s="11"/>
      <c r="G211" s="11"/>
      <c r="H211" s="11"/>
      <c r="I211" s="11"/>
    </row>
    <row r="212" spans="3:10">
      <c r="C212" s="126" t="s">
        <v>519</v>
      </c>
      <c r="D212" s="11"/>
      <c r="E212" s="11"/>
      <c r="F212" s="11"/>
      <c r="G212" s="247">
        <f>Input!G213</f>
        <v>20</v>
      </c>
      <c r="H212" s="155" t="s">
        <v>417</v>
      </c>
      <c r="I212" s="11"/>
      <c r="J212" s="130"/>
    </row>
    <row r="213" spans="3:10" ht="21">
      <c r="C213" s="126" t="s">
        <v>661</v>
      </c>
      <c r="D213" s="11"/>
      <c r="E213" s="142"/>
      <c r="F213" s="11"/>
      <c r="G213" s="247">
        <f>Input!G214</f>
        <v>0</v>
      </c>
      <c r="H213" s="155" t="s">
        <v>417</v>
      </c>
      <c r="I213" s="11"/>
      <c r="J213" s="130"/>
    </row>
    <row r="214" spans="3:10" ht="21">
      <c r="C214" s="11" t="s">
        <v>662</v>
      </c>
      <c r="D214" s="11"/>
      <c r="E214" s="142"/>
      <c r="F214" s="11"/>
      <c r="G214" s="247">
        <f>Input!G215</f>
        <v>50</v>
      </c>
      <c r="H214" s="155" t="s">
        <v>417</v>
      </c>
      <c r="I214" s="11"/>
      <c r="J214" s="130"/>
    </row>
    <row r="215" spans="3:10">
      <c r="C215" s="11"/>
      <c r="D215" s="11"/>
      <c r="E215" s="11"/>
      <c r="F215" s="11"/>
      <c r="G215" s="11"/>
      <c r="H215" s="11"/>
      <c r="I215" s="11"/>
    </row>
    <row r="216" spans="3:10">
      <c r="C216" s="142" t="s">
        <v>271</v>
      </c>
      <c r="D216" s="142"/>
      <c r="E216" s="142"/>
      <c r="F216" s="142"/>
      <c r="G216" s="142"/>
      <c r="H216" s="247">
        <f>Input!H217</f>
        <v>19.2</v>
      </c>
      <c r="I216" s="155" t="s">
        <v>417</v>
      </c>
      <c r="J216" s="130"/>
    </row>
    <row r="218" spans="3:10">
      <c r="C218" s="15" t="s">
        <v>272</v>
      </c>
      <c r="D218" s="15"/>
      <c r="E218" s="15"/>
      <c r="F218" s="15"/>
      <c r="G218" s="15"/>
      <c r="H218" s="15"/>
    </row>
    <row r="219" spans="3:10">
      <c r="C219" s="142" t="s">
        <v>522</v>
      </c>
      <c r="D219" s="15"/>
      <c r="E219" s="15"/>
      <c r="F219" s="15"/>
      <c r="G219" s="15"/>
      <c r="H219" s="92">
        <f>Input!H220</f>
        <v>0</v>
      </c>
    </row>
    <row r="220" spans="3:10">
      <c r="C220" s="25"/>
    </row>
    <row r="221" spans="3:10">
      <c r="C221" s="11" t="s">
        <v>655</v>
      </c>
      <c r="F221" s="92">
        <f>Input!F222</f>
        <v>350</v>
      </c>
      <c r="G221" s="155" t="s">
        <v>417</v>
      </c>
      <c r="J221" s="130"/>
    </row>
    <row r="222" spans="3:10">
      <c r="C222" s="25"/>
    </row>
    <row r="223" spans="3:10">
      <c r="C223" s="186" t="str">
        <f>Input!C224</f>
        <v>allowable bearing resistance is &lt; bearing pressure, ERROR</v>
      </c>
    </row>
    <row r="224" spans="3:10">
      <c r="C224" s="25"/>
    </row>
    <row r="225" spans="2:3">
      <c r="C225" s="186" t="str">
        <f>Input!C226</f>
        <v>horizontal forces exceed horizontal resistance, ERROR</v>
      </c>
    </row>
    <row r="226" spans="2:3">
      <c r="C226" s="25"/>
    </row>
    <row r="228" spans="2:3">
      <c r="B228" s="25" t="s">
        <v>76</v>
      </c>
    </row>
    <row r="229" spans="2:3">
      <c r="B229" s="25"/>
    </row>
    <row r="230" spans="2:3">
      <c r="B230" s="15" t="str">
        <f>Input!B231</f>
        <v>ULS:</v>
      </c>
      <c r="C230" s="186" t="str">
        <f>Input!C231</f>
        <v>resisting forces exceed overturning forces, therefore OK</v>
      </c>
    </row>
    <row r="231" spans="2:3">
      <c r="B231" s="95"/>
      <c r="C231" s="25"/>
    </row>
    <row r="233" spans="2:3">
      <c r="B233" s="25" t="s">
        <v>77</v>
      </c>
    </row>
    <row r="234" spans="2:3">
      <c r="B234" s="25"/>
    </row>
    <row r="235" spans="2:3">
      <c r="B235" s="15" t="str">
        <f>Input!B236</f>
        <v>ULS:</v>
      </c>
      <c r="C235" s="186" t="str">
        <f>Input!C236</f>
        <v>resultant location exceeds eccentricity limit, ERROR</v>
      </c>
    </row>
    <row r="236" spans="2:3">
      <c r="C236" s="25"/>
    </row>
    <row r="237" spans="2:3">
      <c r="B237" s="25"/>
      <c r="C237" s="25"/>
    </row>
    <row r="238" spans="2:3">
      <c r="B238" s="25"/>
      <c r="C238" s="25"/>
    </row>
    <row r="239" spans="2:3">
      <c r="C239" s="25"/>
    </row>
    <row r="241" spans="2:3">
      <c r="B241" s="25"/>
    </row>
    <row r="242" spans="2:3">
      <c r="B242" s="25"/>
    </row>
    <row r="243" spans="2:3">
      <c r="C243" s="25"/>
    </row>
  </sheetData>
  <sheetProtection algorithmName="SHA-512" hashValue="LgetAbsAtGsUrAnvMmFreiox+MY0T+jTKLXmgvs7SXIvMD4a7t/tAk774FITkyiLhCWIwSKdc9iJ2jm++D796w==" saltValue="wzjGTqvgSuY8ygfHQ6LQlg==" spinCount="100000" sheet="1" objects="1" scenarios="1"/>
  <mergeCells count="2">
    <mergeCell ref="D2:G2"/>
    <mergeCell ref="D6:G6"/>
  </mergeCells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&amp;L&amp;10&amp;F&amp;C&amp;10Input_&amp;R&amp;10Page &amp;P of &amp;N</oddFooter>
  </headerFooter>
  <rowBreaks count="5" manualBreakCount="5">
    <brk id="28" max="16383" man="1"/>
    <brk id="61" max="16383" man="1"/>
    <brk id="106" max="16383" man="1"/>
    <brk id="150" max="16383" man="1"/>
    <brk id="192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142"/>
  <sheetViews>
    <sheetView showOutlineSymbols="0" zoomScale="87" zoomScaleNormal="87" workbookViewId="0">
      <selection activeCell="G9" sqref="G9"/>
    </sheetView>
  </sheetViews>
  <sheetFormatPr defaultColWidth="9.5703125" defaultRowHeight="12.75"/>
  <cols>
    <col min="1" max="1" width="2.140625" style="20" customWidth="1"/>
    <col min="2" max="3" width="10.7109375" style="20" customWidth="1"/>
    <col min="4" max="4" width="11.28515625" style="20" customWidth="1"/>
    <col min="5" max="8" width="10.7109375" style="20" customWidth="1"/>
    <col min="9" max="9" width="12.140625" style="20" customWidth="1"/>
    <col min="10" max="16384" width="9.5703125" style="20"/>
  </cols>
  <sheetData>
    <row r="1" spans="1:16">
      <c r="A1" s="7"/>
      <c r="B1" s="4" t="s">
        <v>378</v>
      </c>
      <c r="C1" s="13"/>
      <c r="D1" s="13"/>
      <c r="E1" s="155" t="str">
        <f>'Geo 1'!E1</f>
        <v>- perm. udl + live udl 2a surch. or perm. udl + EQ</v>
      </c>
      <c r="K1" s="15"/>
      <c r="P1" s="154">
        <v>9</v>
      </c>
    </row>
    <row r="2" spans="1:16">
      <c r="A2" s="7"/>
      <c r="B2" s="4"/>
      <c r="C2" s="13"/>
      <c r="D2" s="13"/>
      <c r="E2" s="155" t="s">
        <v>541</v>
      </c>
      <c r="K2" s="15"/>
      <c r="P2" s="154">
        <v>140</v>
      </c>
    </row>
    <row r="3" spans="1:16">
      <c r="B3" s="13"/>
      <c r="C3" s="13"/>
      <c r="D3" s="13"/>
      <c r="E3" s="136" t="s">
        <v>694</v>
      </c>
      <c r="F3" s="16"/>
      <c r="G3" s="13"/>
      <c r="H3" s="16"/>
      <c r="I3" s="13"/>
    </row>
    <row r="4" spans="1:16">
      <c r="B4" s="126" t="s">
        <v>775</v>
      </c>
      <c r="C4" s="13"/>
      <c r="D4" s="13"/>
      <c r="E4" s="136"/>
      <c r="F4" s="16"/>
      <c r="G4" s="13"/>
      <c r="H4" s="16"/>
      <c r="I4" s="13"/>
    </row>
    <row r="5" spans="1:16" ht="21">
      <c r="B5" s="126" t="s">
        <v>796</v>
      </c>
      <c r="C5" s="44"/>
      <c r="D5" s="200">
        <f>'Geo 1'!D5</f>
        <v>1.7</v>
      </c>
      <c r="F5" s="16"/>
      <c r="G5" s="13"/>
      <c r="H5" s="16"/>
      <c r="I5" s="13"/>
    </row>
    <row r="6" spans="1:16" ht="21">
      <c r="B6" s="126" t="s">
        <v>797</v>
      </c>
      <c r="C6" s="44"/>
      <c r="D6" s="200">
        <f>'Geo 1'!D6</f>
        <v>1.7</v>
      </c>
      <c r="F6" s="16"/>
      <c r="G6" s="13"/>
      <c r="H6" s="16"/>
      <c r="I6" s="13"/>
    </row>
    <row r="7" spans="1:16" ht="21">
      <c r="B7" s="13" t="s">
        <v>288</v>
      </c>
      <c r="C7" s="44"/>
      <c r="D7" s="200">
        <f>'Geo 1'!D7</f>
        <v>1.25</v>
      </c>
      <c r="E7" s="11" t="s">
        <v>868</v>
      </c>
      <c r="F7" s="200">
        <f>EarthOverMax</f>
        <v>1.25</v>
      </c>
      <c r="G7" s="11" t="s">
        <v>871</v>
      </c>
      <c r="H7" s="16"/>
      <c r="I7" s="13"/>
    </row>
    <row r="8" spans="1:16" ht="21">
      <c r="B8" s="13" t="s">
        <v>287</v>
      </c>
      <c r="C8" s="13"/>
      <c r="D8" s="200">
        <f>'Geo 1'!D8</f>
        <v>0.8</v>
      </c>
      <c r="F8" s="16"/>
      <c r="G8" s="13"/>
      <c r="H8" s="16"/>
      <c r="I8" s="13"/>
    </row>
    <row r="9" spans="1:16" ht="21">
      <c r="B9" s="13" t="s">
        <v>290</v>
      </c>
      <c r="C9" s="13"/>
      <c r="D9" s="200">
        <f>'Geo 1'!D9</f>
        <v>1.25</v>
      </c>
      <c r="F9" s="16"/>
      <c r="G9" s="13"/>
      <c r="H9" s="16"/>
    </row>
    <row r="10" spans="1:16" ht="21">
      <c r="B10" s="13" t="s">
        <v>289</v>
      </c>
      <c r="C10" s="13"/>
      <c r="D10" s="200">
        <f>'Geo 1'!D10</f>
        <v>1.2</v>
      </c>
      <c r="F10" s="16"/>
      <c r="G10" s="13"/>
      <c r="H10" s="16"/>
      <c r="I10" s="13"/>
    </row>
    <row r="11" spans="1:16">
      <c r="B11" s="13" t="s">
        <v>265</v>
      </c>
      <c r="C11" s="13"/>
      <c r="D11" s="200">
        <f>'Geo 1'!D11</f>
        <v>1</v>
      </c>
      <c r="F11" s="16"/>
      <c r="G11" s="13"/>
      <c r="H11" s="16"/>
      <c r="I11" s="13"/>
    </row>
    <row r="12" spans="1:16">
      <c r="F12" s="16"/>
      <c r="G12" s="13"/>
      <c r="H12" s="16"/>
      <c r="I12" s="13"/>
    </row>
    <row r="14" spans="1:16">
      <c r="B14" s="25" t="s">
        <v>62</v>
      </c>
      <c r="D14" s="34" t="s">
        <v>276</v>
      </c>
    </row>
    <row r="15" spans="1:16" ht="21" customHeight="1">
      <c r="B15" s="25"/>
      <c r="D15" s="34"/>
    </row>
    <row r="16" spans="1:16">
      <c r="B16" s="187" t="str">
        <f>'Geo 1'!B16</f>
        <v>SLS:</v>
      </c>
      <c r="C16" s="13" t="s">
        <v>277</v>
      </c>
      <c r="D16" s="34"/>
    </row>
    <row r="17" spans="2:11" ht="9" customHeight="1">
      <c r="B17" s="13"/>
      <c r="C17" s="13"/>
      <c r="D17" s="34"/>
    </row>
    <row r="18" spans="2:11" ht="21">
      <c r="B18" s="20" t="s">
        <v>166</v>
      </c>
      <c r="E18" s="7"/>
      <c r="F18" s="200">
        <f>'Geo 1'!F18</f>
        <v>62.22094847375589</v>
      </c>
      <c r="G18" s="155" t="s">
        <v>537</v>
      </c>
    </row>
    <row r="19" spans="2:11" ht="21">
      <c r="B19" s="20" t="s">
        <v>167</v>
      </c>
      <c r="E19" s="7"/>
      <c r="F19" s="200">
        <f>'Geo 1'!F19</f>
        <v>46.393702074720004</v>
      </c>
      <c r="G19" s="155" t="s">
        <v>537</v>
      </c>
    </row>
    <row r="20" spans="2:11" ht="21">
      <c r="B20" s="20" t="s">
        <v>168</v>
      </c>
      <c r="E20" s="7"/>
      <c r="F20" s="200">
        <f>'Geo 1'!F20</f>
        <v>7.9824550089375004</v>
      </c>
      <c r="G20" s="155" t="s">
        <v>537</v>
      </c>
    </row>
    <row r="21" spans="2:11" ht="21">
      <c r="B21" s="11" t="s">
        <v>942</v>
      </c>
      <c r="E21" s="7"/>
      <c r="F21" s="200">
        <f>'Geo 1'!F21</f>
        <v>54.878723991000001</v>
      </c>
      <c r="G21" s="155" t="s">
        <v>537</v>
      </c>
    </row>
    <row r="22" spans="2:11" ht="21">
      <c r="B22" s="11" t="s">
        <v>943</v>
      </c>
      <c r="E22" s="7"/>
      <c r="F22" s="200">
        <f>'Geo 1'!F22</f>
        <v>11.03248125</v>
      </c>
      <c r="G22" s="155" t="s">
        <v>537</v>
      </c>
    </row>
    <row r="23" spans="2:11" ht="21">
      <c r="B23" s="11" t="s">
        <v>944</v>
      </c>
      <c r="E23" s="7"/>
      <c r="F23" s="200">
        <f>'Geo 1'!F23</f>
        <v>0</v>
      </c>
      <c r="G23" s="155" t="s">
        <v>537</v>
      </c>
    </row>
    <row r="24" spans="2:11" ht="21">
      <c r="B24" s="35" t="s">
        <v>945</v>
      </c>
      <c r="E24" s="7"/>
      <c r="F24" s="200">
        <f>'Geo 1'!F24</f>
        <v>182.50829999999999</v>
      </c>
      <c r="G24" s="155" t="s">
        <v>537</v>
      </c>
    </row>
    <row r="25" spans="2:11" ht="21">
      <c r="B25" s="35" t="s">
        <v>946</v>
      </c>
      <c r="C25" s="11"/>
      <c r="D25" s="11"/>
      <c r="E25" s="11"/>
      <c r="F25" s="200">
        <f>'Geo 1'!F25</f>
        <v>164.35988622859188</v>
      </c>
      <c r="G25" s="155" t="s">
        <v>537</v>
      </c>
    </row>
    <row r="26" spans="2:11" ht="21">
      <c r="B26" s="35" t="s">
        <v>947</v>
      </c>
      <c r="C26" s="11"/>
      <c r="D26" s="11"/>
      <c r="E26" s="11"/>
      <c r="F26" s="200">
        <f>'Geo 1'!F26</f>
        <v>76.776734769377853</v>
      </c>
      <c r="G26" s="155" t="s">
        <v>537</v>
      </c>
    </row>
    <row r="27" spans="2:11">
      <c r="B27" s="11"/>
      <c r="C27" s="11"/>
      <c r="D27" s="11"/>
      <c r="E27" s="152"/>
      <c r="F27" s="11"/>
      <c r="G27" s="160"/>
      <c r="K27" s="158"/>
    </row>
    <row r="28" spans="2:11" ht="21">
      <c r="B28" s="126" t="s">
        <v>948</v>
      </c>
      <c r="C28" s="11"/>
      <c r="D28" s="11"/>
      <c r="E28" s="11"/>
      <c r="F28" s="200">
        <f>'Geo 1'!F28</f>
        <v>1.7984923029385376</v>
      </c>
      <c r="G28" s="155" t="s">
        <v>411</v>
      </c>
    </row>
    <row r="29" spans="2:11" ht="21">
      <c r="B29" s="126" t="s">
        <v>949</v>
      </c>
      <c r="C29" s="11"/>
      <c r="D29" s="11"/>
      <c r="E29" s="11"/>
      <c r="F29" s="200">
        <f>'Geo 1'!F29</f>
        <v>2.6</v>
      </c>
      <c r="G29" s="155" t="s">
        <v>411</v>
      </c>
    </row>
    <row r="30" spans="2:11" ht="21" customHeight="1">
      <c r="B30" s="126"/>
      <c r="C30" s="11"/>
      <c r="D30" s="11"/>
      <c r="E30" s="147"/>
      <c r="F30" s="198"/>
      <c r="G30" s="11"/>
    </row>
    <row r="31" spans="2:11">
      <c r="B31" s="187" t="str">
        <f>'Geo 1'!B31</f>
        <v>ULS:</v>
      </c>
      <c r="C31" s="126"/>
      <c r="D31" s="64"/>
      <c r="E31" s="11"/>
      <c r="F31" s="198"/>
      <c r="G31" s="11"/>
    </row>
    <row r="32" spans="2:11" ht="9" customHeight="1">
      <c r="B32" s="126"/>
      <c r="C32" s="126"/>
      <c r="D32" s="64"/>
      <c r="E32" s="11"/>
      <c r="F32" s="198"/>
      <c r="G32" s="11"/>
    </row>
    <row r="33" spans="2:7" ht="21">
      <c r="B33" s="11" t="s">
        <v>950</v>
      </c>
      <c r="C33" s="11"/>
      <c r="D33" s="11"/>
      <c r="E33" s="11"/>
      <c r="F33" s="200">
        <f>'Geo 1'!F33</f>
        <v>77.776185592194864</v>
      </c>
      <c r="G33" s="155" t="s">
        <v>537</v>
      </c>
    </row>
    <row r="34" spans="2:7" ht="21">
      <c r="B34" s="11" t="s">
        <v>951</v>
      </c>
      <c r="C34" s="11"/>
      <c r="D34" s="11"/>
      <c r="E34" s="11"/>
      <c r="F34" s="200">
        <f>'Geo 1'!F34</f>
        <v>78.869293527024013</v>
      </c>
      <c r="G34" s="155" t="s">
        <v>537</v>
      </c>
    </row>
    <row r="35" spans="2:7" ht="21">
      <c r="B35" s="11" t="s">
        <v>952</v>
      </c>
      <c r="C35" s="11"/>
      <c r="D35" s="11"/>
      <c r="E35" s="11"/>
      <c r="F35" s="200">
        <f>'Geo 1'!F35</f>
        <v>9.9780687611718744</v>
      </c>
      <c r="G35" s="155" t="s">
        <v>537</v>
      </c>
    </row>
    <row r="36" spans="2:7" ht="21">
      <c r="B36" s="11" t="s">
        <v>942</v>
      </c>
      <c r="C36" s="11"/>
      <c r="D36" s="11"/>
      <c r="E36" s="11"/>
      <c r="F36" s="200">
        <f>'Geo 1'!F36</f>
        <v>68.598404988750005</v>
      </c>
      <c r="G36" s="155" t="s">
        <v>537</v>
      </c>
    </row>
    <row r="37" spans="2:7" ht="21">
      <c r="B37" s="11" t="s">
        <v>880</v>
      </c>
      <c r="C37" s="11"/>
      <c r="D37" s="11"/>
      <c r="E37" s="11"/>
      <c r="F37" s="200">
        <f>'Geo 1'!F37</f>
        <v>12.135729375</v>
      </c>
      <c r="G37" s="155" t="s">
        <v>537</v>
      </c>
    </row>
    <row r="38" spans="2:7" ht="21">
      <c r="B38" s="11" t="s">
        <v>881</v>
      </c>
      <c r="C38" s="11"/>
      <c r="D38" s="11"/>
      <c r="E38" s="11"/>
      <c r="F38" s="200">
        <f>'Geo 1'!F38</f>
        <v>0</v>
      </c>
      <c r="G38" s="155" t="s">
        <v>537</v>
      </c>
    </row>
    <row r="39" spans="2:7" ht="21">
      <c r="B39" s="35" t="s">
        <v>882</v>
      </c>
      <c r="C39" s="11"/>
      <c r="D39" s="11"/>
      <c r="E39" s="11"/>
      <c r="F39" s="200">
        <f>'Geo 1'!F39</f>
        <v>247.35769999999999</v>
      </c>
      <c r="G39" s="155" t="s">
        <v>537</v>
      </c>
    </row>
    <row r="40" spans="2:7" ht="21">
      <c r="B40" s="35" t="s">
        <v>872</v>
      </c>
      <c r="C40" s="11"/>
      <c r="D40" s="11"/>
      <c r="E40" s="11"/>
      <c r="F40" s="200">
        <f>'Geo 1'!F40</f>
        <v>222.46258256709589</v>
      </c>
      <c r="G40" s="155" t="s">
        <v>537</v>
      </c>
    </row>
    <row r="41" spans="2:7" ht="21">
      <c r="B41" s="35" t="s">
        <v>873</v>
      </c>
      <c r="C41" s="11"/>
      <c r="D41" s="11"/>
      <c r="E41" s="11"/>
      <c r="F41" s="200">
        <f>'Geo 1'!F41</f>
        <v>105.3184786154966</v>
      </c>
      <c r="G41" s="155" t="s">
        <v>537</v>
      </c>
    </row>
    <row r="42" spans="2:7">
      <c r="B42" s="11"/>
      <c r="C42" s="11"/>
      <c r="D42" s="11"/>
      <c r="E42" s="152"/>
      <c r="F42" s="11"/>
      <c r="G42" s="160"/>
    </row>
    <row r="43" spans="2:7" ht="21">
      <c r="B43" s="126" t="s">
        <v>874</v>
      </c>
      <c r="C43" s="11"/>
      <c r="D43" s="11"/>
      <c r="E43" s="11"/>
      <c r="F43" s="200">
        <f>'Geo 1'!F43</f>
        <v>1.8622247751648331</v>
      </c>
      <c r="G43" s="155" t="s">
        <v>411</v>
      </c>
    </row>
    <row r="44" spans="2:7" ht="21">
      <c r="B44" s="126" t="s">
        <v>875</v>
      </c>
      <c r="C44" s="11"/>
      <c r="D44" s="11"/>
      <c r="E44" s="11"/>
      <c r="F44" s="200">
        <f>'Geo 1'!F44</f>
        <v>2.6</v>
      </c>
      <c r="G44" s="155" t="s">
        <v>411</v>
      </c>
    </row>
    <row r="45" spans="2:7">
      <c r="B45" s="13"/>
      <c r="E45" s="38"/>
    </row>
    <row r="46" spans="2:7">
      <c r="B46" s="13"/>
      <c r="E46" s="38"/>
    </row>
    <row r="47" spans="2:7">
      <c r="B47" s="25" t="s">
        <v>63</v>
      </c>
      <c r="D47" s="34" t="s">
        <v>279</v>
      </c>
    </row>
    <row r="48" spans="2:7">
      <c r="B48" s="25"/>
      <c r="D48" s="34"/>
    </row>
    <row r="49" spans="2:12">
      <c r="B49" s="187" t="str">
        <f>'Geo 1'!B49</f>
        <v>SLS:</v>
      </c>
      <c r="D49" s="34"/>
    </row>
    <row r="50" spans="2:12" ht="9" customHeight="1"/>
    <row r="51" spans="2:12" ht="21">
      <c r="B51" s="126" t="s">
        <v>859</v>
      </c>
      <c r="E51" s="200">
        <f>'Geo 1'!E51</f>
        <v>0.16000000000000003</v>
      </c>
      <c r="F51" s="155" t="s">
        <v>537</v>
      </c>
    </row>
    <row r="52" spans="2:12" ht="21" customHeight="1">
      <c r="B52" s="126"/>
      <c r="E52" s="98"/>
      <c r="F52" s="126"/>
    </row>
    <row r="53" spans="2:12">
      <c r="B53" s="187" t="str">
        <f>'Geo 1'!B53</f>
        <v>ULS:</v>
      </c>
      <c r="E53" s="98"/>
      <c r="F53" s="126"/>
    </row>
    <row r="54" spans="2:12" ht="9" customHeight="1">
      <c r="B54" s="11"/>
      <c r="E54" s="98"/>
      <c r="F54" s="126"/>
    </row>
    <row r="55" spans="2:12" ht="21">
      <c r="B55" s="126" t="s">
        <v>859</v>
      </c>
      <c r="E55" s="200">
        <f>'Geo 1'!E55</f>
        <v>0.12800000000000003</v>
      </c>
      <c r="F55" s="155" t="s">
        <v>537</v>
      </c>
    </row>
    <row r="56" spans="2:12" ht="21">
      <c r="B56" s="126" t="s">
        <v>867</v>
      </c>
      <c r="E56" s="200">
        <f>'Geo 1'!E56</f>
        <v>6.6666666666666666E-2</v>
      </c>
      <c r="F56" s="155" t="s">
        <v>411</v>
      </c>
      <c r="K56" s="14"/>
      <c r="L56" s="14"/>
    </row>
    <row r="57" spans="2:12">
      <c r="B57" s="13"/>
      <c r="E57" s="200"/>
      <c r="F57" s="155"/>
      <c r="K57" s="14"/>
      <c r="L57" s="14"/>
    </row>
    <row r="58" spans="2:12" ht="12.75" customHeight="1">
      <c r="B58" s="13"/>
      <c r="E58" s="200"/>
      <c r="F58" s="155"/>
      <c r="K58" s="14"/>
      <c r="L58" s="14"/>
    </row>
    <row r="59" spans="2:12">
      <c r="B59" s="245" t="s">
        <v>690</v>
      </c>
      <c r="C59" s="11"/>
      <c r="D59" s="11"/>
      <c r="E59" s="147"/>
      <c r="F59" s="11"/>
      <c r="G59" s="11"/>
      <c r="K59" s="14"/>
      <c r="L59" s="14"/>
    </row>
    <row r="60" spans="2:12">
      <c r="B60" s="245"/>
      <c r="C60" s="11"/>
      <c r="D60" s="11"/>
      <c r="E60" s="147"/>
      <c r="F60" s="11"/>
      <c r="G60" s="11"/>
      <c r="K60" s="14"/>
      <c r="L60" s="14"/>
    </row>
    <row r="61" spans="2:12">
      <c r="B61" s="11" t="s">
        <v>58</v>
      </c>
      <c r="C61" s="11" t="s">
        <v>683</v>
      </c>
      <c r="D61" s="51">
        <f>'Geo 1'!D61</f>
        <v>0</v>
      </c>
      <c r="E61" s="147" t="s">
        <v>689</v>
      </c>
      <c r="F61" s="51">
        <f>'Geo 1'!F61</f>
        <v>0</v>
      </c>
      <c r="G61" s="11" t="s">
        <v>66</v>
      </c>
      <c r="K61" s="14"/>
      <c r="L61" s="14"/>
    </row>
    <row r="62" spans="2:12">
      <c r="B62" s="11" t="s">
        <v>36</v>
      </c>
      <c r="C62" s="11" t="s">
        <v>683</v>
      </c>
      <c r="D62" s="51">
        <f>'Geo 1'!D62</f>
        <v>0</v>
      </c>
      <c r="E62" s="147" t="s">
        <v>689</v>
      </c>
      <c r="F62" s="51">
        <f>'Geo 1'!F62</f>
        <v>0</v>
      </c>
      <c r="G62" s="11" t="s">
        <v>66</v>
      </c>
    </row>
    <row r="63" spans="2:12">
      <c r="B63" s="11"/>
      <c r="C63" s="11"/>
      <c r="D63" s="51"/>
      <c r="E63" s="147"/>
      <c r="F63" s="51"/>
      <c r="G63" s="11"/>
    </row>
    <row r="64" spans="2:12">
      <c r="B64" s="11"/>
      <c r="C64" s="11"/>
      <c r="D64" s="51"/>
      <c r="E64" s="147"/>
      <c r="F64" s="51"/>
      <c r="G64" s="11"/>
    </row>
    <row r="65" spans="2:7">
      <c r="B65" s="245" t="s">
        <v>849</v>
      </c>
      <c r="C65" s="11"/>
      <c r="D65" s="51"/>
      <c r="E65" s="147"/>
      <c r="F65" s="51"/>
      <c r="G65" s="11"/>
    </row>
    <row r="66" spans="2:7">
      <c r="B66" s="11"/>
      <c r="C66" s="11"/>
      <c r="D66" s="51"/>
      <c r="E66" s="147"/>
      <c r="F66" s="51"/>
      <c r="G66" s="11"/>
    </row>
    <row r="67" spans="2:7">
      <c r="B67" s="11" t="s">
        <v>850</v>
      </c>
      <c r="C67" s="294" t="s">
        <v>852</v>
      </c>
      <c r="D67" s="295">
        <f>'Geo 1'!D67</f>
        <v>0</v>
      </c>
      <c r="E67" s="147" t="s">
        <v>853</v>
      </c>
      <c r="F67" s="147">
        <f>'Geo 1'!F67</f>
        <v>0</v>
      </c>
      <c r="G67" s="155" t="s">
        <v>411</v>
      </c>
    </row>
    <row r="68" spans="2:7">
      <c r="B68" s="11"/>
      <c r="C68" s="152" t="s">
        <v>851</v>
      </c>
      <c r="D68" s="200">
        <f>'Geo 1'!D68</f>
        <v>0</v>
      </c>
      <c r="E68" s="147"/>
      <c r="F68" s="51"/>
      <c r="G68" s="11"/>
    </row>
    <row r="69" spans="2:7">
      <c r="B69" s="11"/>
      <c r="C69" s="11"/>
      <c r="D69" s="51"/>
      <c r="E69" s="147"/>
      <c r="F69" s="51"/>
      <c r="G69" s="11"/>
    </row>
    <row r="70" spans="2:7">
      <c r="B70" s="11"/>
      <c r="C70" s="11" t="s">
        <v>854</v>
      </c>
      <c r="D70" s="51"/>
      <c r="E70" s="147">
        <f>'Geo 1'!E70</f>
        <v>0.65</v>
      </c>
      <c r="F70" s="155" t="s">
        <v>411</v>
      </c>
      <c r="G70" s="11"/>
    </row>
    <row r="71" spans="2:7">
      <c r="B71" s="11"/>
      <c r="C71" s="11"/>
      <c r="D71" s="51"/>
      <c r="E71" s="147"/>
      <c r="F71" s="51"/>
      <c r="G71" s="11"/>
    </row>
    <row r="72" spans="2:7">
      <c r="B72" s="11"/>
      <c r="C72" s="11"/>
      <c r="D72" s="51"/>
      <c r="E72" s="147"/>
      <c r="F72" s="51"/>
      <c r="G72" s="11"/>
    </row>
    <row r="73" spans="2:7">
      <c r="B73" s="11" t="s">
        <v>855</v>
      </c>
      <c r="C73" s="294" t="s">
        <v>852</v>
      </c>
      <c r="D73" s="295">
        <f>'Geo 1'!D73</f>
        <v>0</v>
      </c>
      <c r="E73" s="147" t="s">
        <v>853</v>
      </c>
      <c r="F73" s="147">
        <f>'Geo 1'!F73</f>
        <v>0</v>
      </c>
      <c r="G73" s="155" t="s">
        <v>411</v>
      </c>
    </row>
    <row r="74" spans="2:7">
      <c r="B74" s="11"/>
      <c r="C74" s="152" t="s">
        <v>851</v>
      </c>
      <c r="D74" s="200">
        <f>'Geo 1'!D74</f>
        <v>0</v>
      </c>
      <c r="E74" s="147"/>
      <c r="F74" s="51"/>
      <c r="G74" s="11"/>
    </row>
    <row r="75" spans="2:7">
      <c r="B75" s="11"/>
      <c r="C75" s="11"/>
      <c r="D75" s="51"/>
      <c r="E75" s="147"/>
      <c r="F75" s="51"/>
      <c r="G75" s="11"/>
    </row>
    <row r="76" spans="2:7">
      <c r="B76" s="11"/>
      <c r="C76" s="11" t="s">
        <v>854</v>
      </c>
      <c r="D76" s="51"/>
      <c r="E76" s="147">
        <f>'Geo 1'!E76</f>
        <v>0.65</v>
      </c>
      <c r="F76" s="155" t="s">
        <v>411</v>
      </c>
      <c r="G76" s="11"/>
    </row>
    <row r="77" spans="2:7">
      <c r="B77" s="174"/>
      <c r="C77" s="174"/>
      <c r="D77" s="157"/>
      <c r="E77" s="182"/>
      <c r="F77" s="157"/>
      <c r="G77" s="174"/>
    </row>
    <row r="78" spans="2:7">
      <c r="E78" s="38"/>
      <c r="F78" s="11"/>
    </row>
    <row r="79" spans="2:7">
      <c r="B79" s="4" t="s">
        <v>171</v>
      </c>
      <c r="D79" s="187" t="str">
        <f>'Geo 1'!D79</f>
        <v>*</v>
      </c>
      <c r="E79" s="37"/>
      <c r="F79" s="11"/>
    </row>
    <row r="80" spans="2:7">
      <c r="E80" s="37"/>
      <c r="F80" s="11"/>
    </row>
    <row r="81" spans="2:16">
      <c r="B81" s="7" t="s">
        <v>338</v>
      </c>
      <c r="C81" s="7"/>
      <c r="D81" s="7"/>
      <c r="E81" s="51">
        <f>'Geo 1'!E81</f>
        <v>565.99124613935362</v>
      </c>
      <c r="F81" s="155" t="s">
        <v>510</v>
      </c>
      <c r="G81" s="187" t="str">
        <f>'Geo 1'!G81</f>
        <v>SLS</v>
      </c>
      <c r="H81" s="107"/>
      <c r="I81" s="107"/>
      <c r="J81" s="14"/>
      <c r="K81" s="14"/>
      <c r="L81" s="14"/>
    </row>
    <row r="82" spans="2:16">
      <c r="B82" s="7" t="s">
        <v>338</v>
      </c>
      <c r="C82" s="7"/>
      <c r="D82" s="7"/>
      <c r="E82" s="51">
        <f>'Geo 1'!E82</f>
        <v>821.269125174078</v>
      </c>
      <c r="F82" s="155" t="s">
        <v>510</v>
      </c>
      <c r="G82" s="187" t="str">
        <f>'Geo 1'!G82</f>
        <v>ULS</v>
      </c>
    </row>
    <row r="83" spans="2:16">
      <c r="B83" s="7"/>
      <c r="C83" s="7"/>
      <c r="D83" s="7"/>
      <c r="E83" s="51"/>
      <c r="F83" s="142"/>
      <c r="G83" s="187"/>
      <c r="I83" s="14"/>
      <c r="J83" s="14"/>
      <c r="K83" s="14"/>
      <c r="L83" s="14"/>
    </row>
    <row r="84" spans="2:16">
      <c r="B84" s="7" t="s">
        <v>321</v>
      </c>
      <c r="C84" s="7"/>
      <c r="D84" s="7"/>
      <c r="E84" s="51">
        <f>'Geo 1'!E84</f>
        <v>328.74646729397625</v>
      </c>
      <c r="F84" s="155" t="s">
        <v>510</v>
      </c>
      <c r="G84" s="187" t="str">
        <f>'Geo 1'!G84</f>
        <v>SLS</v>
      </c>
      <c r="H84" s="14"/>
      <c r="I84" s="14"/>
      <c r="J84" s="14"/>
      <c r="K84" s="14"/>
    </row>
    <row r="85" spans="2:16">
      <c r="B85" s="7" t="s">
        <v>321</v>
      </c>
      <c r="C85" s="7"/>
      <c r="D85" s="7"/>
      <c r="E85" s="51">
        <f>'Geo 1'!E85</f>
        <v>450.73645750359827</v>
      </c>
      <c r="F85" s="155" t="s">
        <v>510</v>
      </c>
      <c r="G85" s="187" t="str">
        <f>'Geo 1'!G85</f>
        <v>ULS</v>
      </c>
    </row>
    <row r="86" spans="2:16">
      <c r="B86" s="7"/>
      <c r="C86" s="7"/>
      <c r="D86" s="7"/>
      <c r="E86" s="241"/>
      <c r="F86" s="142"/>
      <c r="G86" s="190"/>
    </row>
    <row r="87" spans="2:16">
      <c r="B87" s="3" t="s">
        <v>322</v>
      </c>
      <c r="C87" s="7"/>
      <c r="D87" s="7"/>
      <c r="E87" s="51">
        <f>'Geo 1'!E87</f>
        <v>291.12990724770697</v>
      </c>
      <c r="F87" s="155" t="s">
        <v>510</v>
      </c>
      <c r="G87" s="187" t="str">
        <f>'Geo 1'!G87</f>
        <v>SLS</v>
      </c>
      <c r="H87" s="159"/>
      <c r="K87" s="36"/>
      <c r="L87" s="36"/>
      <c r="O87" s="36"/>
      <c r="P87" s="36"/>
    </row>
    <row r="88" spans="2:16">
      <c r="B88" s="3" t="s">
        <v>323</v>
      </c>
      <c r="C88" s="7"/>
      <c r="D88" s="7"/>
      <c r="E88" s="51">
        <f>'Geo 1'!E88</f>
        <v>413.47400899228217</v>
      </c>
      <c r="F88" s="155" t="s">
        <v>510</v>
      </c>
      <c r="G88" s="187" t="str">
        <f>'Geo 1'!G88</f>
        <v>ULS</v>
      </c>
      <c r="H88" s="14"/>
      <c r="K88" s="36"/>
    </row>
    <row r="89" spans="2:16">
      <c r="B89" s="7"/>
      <c r="C89" s="7"/>
      <c r="D89" s="7"/>
      <c r="E89" s="241"/>
      <c r="F89" s="142"/>
      <c r="G89" s="190"/>
      <c r="H89" s="14"/>
      <c r="K89" s="36"/>
    </row>
    <row r="90" spans="2:16">
      <c r="B90" s="4" t="s">
        <v>16</v>
      </c>
      <c r="D90" s="187" t="str">
        <f>'Geo 1'!D90</f>
        <v>*</v>
      </c>
      <c r="E90" s="241"/>
      <c r="F90" s="142"/>
      <c r="G90" s="190"/>
      <c r="H90" s="14"/>
      <c r="K90" s="36"/>
    </row>
    <row r="91" spans="2:16">
      <c r="E91" s="241"/>
      <c r="F91" s="142"/>
      <c r="G91" s="190"/>
      <c r="K91" s="36"/>
    </row>
    <row r="92" spans="2:16">
      <c r="B92" s="20" t="s">
        <v>338</v>
      </c>
      <c r="E92" s="51">
        <f>'Geo 1'!E92</f>
        <v>0</v>
      </c>
      <c r="F92" s="155" t="s">
        <v>510</v>
      </c>
      <c r="G92" s="187" t="str">
        <f>'Geo 1'!G92</f>
        <v>SLS</v>
      </c>
    </row>
    <row r="93" spans="2:16">
      <c r="B93" s="20" t="s">
        <v>338</v>
      </c>
      <c r="E93" s="51">
        <f>'Geo 1'!E93</f>
        <v>0</v>
      </c>
      <c r="F93" s="155" t="s">
        <v>510</v>
      </c>
      <c r="G93" s="187" t="str">
        <f>'Geo 1'!G93</f>
        <v>ULS</v>
      </c>
    </row>
    <row r="94" spans="2:16">
      <c r="E94" s="51"/>
      <c r="F94" s="142"/>
      <c r="G94" s="187"/>
    </row>
    <row r="95" spans="2:16">
      <c r="B95" s="20" t="s">
        <v>321</v>
      </c>
      <c r="E95" s="51">
        <f>'Geo 1'!E95</f>
        <v>0</v>
      </c>
      <c r="F95" s="155" t="s">
        <v>510</v>
      </c>
      <c r="G95" s="187" t="str">
        <f>'Geo 1'!G95</f>
        <v>SLS</v>
      </c>
    </row>
    <row r="96" spans="2:16">
      <c r="B96" s="20" t="s">
        <v>321</v>
      </c>
      <c r="E96" s="51">
        <f>'Geo 1'!E96</f>
        <v>0</v>
      </c>
      <c r="F96" s="155" t="s">
        <v>510</v>
      </c>
      <c r="G96" s="187" t="str">
        <f>'Geo 1'!G96</f>
        <v>ULS</v>
      </c>
    </row>
    <row r="97" spans="2:11">
      <c r="E97" s="241"/>
      <c r="F97" s="142"/>
      <c r="G97" s="190"/>
    </row>
    <row r="98" spans="2:11">
      <c r="B98" s="13" t="s">
        <v>322</v>
      </c>
      <c r="E98" s="51">
        <f>'Geo 1'!E98</f>
        <v>0</v>
      </c>
      <c r="F98" s="155" t="s">
        <v>413</v>
      </c>
      <c r="G98" s="187" t="str">
        <f>'Geo 1'!G98</f>
        <v>SLS</v>
      </c>
    </row>
    <row r="99" spans="2:11">
      <c r="B99" s="13" t="s">
        <v>323</v>
      </c>
      <c r="E99" s="51">
        <f>'Geo 1'!E99</f>
        <v>0</v>
      </c>
      <c r="F99" s="155" t="s">
        <v>413</v>
      </c>
      <c r="G99" s="187" t="str">
        <f>'Geo 1'!G99</f>
        <v>ULS</v>
      </c>
    </row>
    <row r="100" spans="2:11">
      <c r="B100" s="13"/>
      <c r="E100" s="200"/>
      <c r="F100" s="15"/>
      <c r="G100" s="95"/>
    </row>
    <row r="101" spans="2:11">
      <c r="E101" s="198"/>
    </row>
    <row r="102" spans="2:11">
      <c r="B102" s="189" t="str">
        <f>'Geo 1'!B102</f>
        <v>Serviceability Limit States</v>
      </c>
      <c r="D102" s="13"/>
      <c r="E102" s="198"/>
      <c r="I102" s="188" t="str">
        <f>'Geo 1'!I102</f>
        <v>cl.6.10.3 and 6.12.2.1(a)</v>
      </c>
    </row>
    <row r="103" spans="2:11">
      <c r="E103" s="198"/>
    </row>
    <row r="104" spans="2:11" ht="21">
      <c r="C104" s="13" t="s">
        <v>174</v>
      </c>
      <c r="E104" s="200">
        <f>'Geo 1'!E104</f>
        <v>164.19988622859188</v>
      </c>
      <c r="F104" s="155" t="s">
        <v>537</v>
      </c>
      <c r="G104" s="11"/>
      <c r="H104" s="11"/>
    </row>
    <row r="105" spans="2:11">
      <c r="C105" s="20" t="s">
        <v>19</v>
      </c>
      <c r="E105" s="51">
        <f>'Geo 1'!E105</f>
        <v>328.74646729397625</v>
      </c>
      <c r="F105" s="155" t="s">
        <v>510</v>
      </c>
      <c r="G105" s="11"/>
      <c r="H105" s="11"/>
    </row>
    <row r="106" spans="2:11">
      <c r="C106" s="20" t="s">
        <v>250</v>
      </c>
      <c r="E106" s="51">
        <f>'Geo 1'!E106</f>
        <v>565.99124613935362</v>
      </c>
      <c r="F106" s="155" t="s">
        <v>510</v>
      </c>
      <c r="G106" s="245"/>
      <c r="H106" s="11"/>
    </row>
    <row r="107" spans="2:11">
      <c r="C107" s="11" t="s">
        <v>1035</v>
      </c>
      <c r="E107" s="200">
        <f>'Geo 1'!E107</f>
        <v>0.81491036454567478</v>
      </c>
      <c r="F107" s="155" t="s">
        <v>411</v>
      </c>
      <c r="G107" s="11"/>
      <c r="H107" s="11"/>
    </row>
    <row r="108" spans="2:11">
      <c r="C108" s="11" t="s">
        <v>1021</v>
      </c>
      <c r="E108" s="200">
        <f>'Geo 1'!E108</f>
        <v>0.48508963545432526</v>
      </c>
      <c r="F108" s="155" t="s">
        <v>411</v>
      </c>
      <c r="G108" s="11"/>
      <c r="H108" s="11"/>
    </row>
    <row r="109" spans="2:11">
      <c r="C109" s="11" t="s">
        <v>656</v>
      </c>
      <c r="E109" s="200">
        <f>'Geo 1'!E109</f>
        <v>0.43333333333333335</v>
      </c>
      <c r="F109" s="155" t="s">
        <v>411</v>
      </c>
      <c r="G109" s="11"/>
      <c r="H109" s="11"/>
    </row>
    <row r="110" spans="2:11">
      <c r="C110" s="11"/>
      <c r="F110" s="11"/>
      <c r="G110" s="11"/>
      <c r="H110" s="11"/>
      <c r="K110" s="130"/>
    </row>
    <row r="111" spans="2:11">
      <c r="C111" s="11" t="s">
        <v>20</v>
      </c>
      <c r="F111" s="147">
        <f>'Geo 1'!F111</f>
        <v>238.16926778199826</v>
      </c>
      <c r="G111" s="155" t="s">
        <v>417</v>
      </c>
      <c r="H111" s="11"/>
      <c r="K111" s="130"/>
    </row>
    <row r="112" spans="2:11">
      <c r="C112" s="11" t="s">
        <v>21</v>
      </c>
      <c r="F112" s="147">
        <f>'Geo 1'!F112</f>
        <v>0</v>
      </c>
      <c r="G112" s="155" t="s">
        <v>417</v>
      </c>
      <c r="H112" s="11" t="str">
        <f>IF(F112&gt;G114,IF(E95&gt;E84,"see note on pg. 1",""),"")</f>
        <v/>
      </c>
      <c r="K112" s="130"/>
    </row>
    <row r="113" spans="2:11">
      <c r="C113" s="11"/>
      <c r="F113" s="11"/>
      <c r="G113" s="11"/>
      <c r="H113" s="11"/>
    </row>
    <row r="114" spans="2:11" ht="21">
      <c r="C114" s="11" t="s">
        <v>668</v>
      </c>
      <c r="F114" s="11"/>
      <c r="G114" s="147">
        <f>'Geo 1'!G114</f>
        <v>250</v>
      </c>
      <c r="H114" s="155" t="s">
        <v>417</v>
      </c>
      <c r="K114" s="130"/>
    </row>
    <row r="116" spans="2:11">
      <c r="C116" s="120" t="str">
        <f>'Geo 1'!C116</f>
        <v>qrs ≥ f1 &amp; f2, therefore OK</v>
      </c>
    </row>
    <row r="117" spans="2:11">
      <c r="C117" s="25"/>
    </row>
    <row r="118" spans="2:11">
      <c r="B118" s="189" t="str">
        <f>'Geo 1'!B118</f>
        <v>Ultimate Limit States</v>
      </c>
      <c r="C118" s="13"/>
      <c r="D118" s="13"/>
      <c r="E118" s="13"/>
      <c r="F118" s="13"/>
      <c r="G118" s="13"/>
      <c r="H118" s="13"/>
      <c r="I118" s="188" t="str">
        <f>'Geo 1'!I118</f>
        <v>cl.6.10.3 and 6.12.2.1(a)</v>
      </c>
    </row>
    <row r="120" spans="2:11">
      <c r="C120" s="20" t="s">
        <v>19</v>
      </c>
      <c r="E120" s="51">
        <f>'Geo 1'!E120</f>
        <v>450.73645750359827</v>
      </c>
      <c r="F120" s="155" t="s">
        <v>510</v>
      </c>
    </row>
    <row r="121" spans="2:11">
      <c r="C121" s="20" t="s">
        <v>250</v>
      </c>
      <c r="E121" s="51">
        <f>'Geo 1'!E121</f>
        <v>821.269125174078</v>
      </c>
      <c r="F121" s="155" t="s">
        <v>510</v>
      </c>
      <c r="G121" s="25"/>
    </row>
    <row r="122" spans="2:11">
      <c r="C122" s="11" t="s">
        <v>1033</v>
      </c>
      <c r="E122" s="200">
        <f>'Geo 1'!E122</f>
        <v>0.89614500455189683</v>
      </c>
      <c r="F122" s="155" t="s">
        <v>411</v>
      </c>
      <c r="G122" s="120" t="str">
        <f>'Geo 1'!G122</f>
        <v>*</v>
      </c>
    </row>
    <row r="123" spans="2:11" ht="21">
      <c r="C123" s="11" t="s">
        <v>1034</v>
      </c>
      <c r="E123" s="200">
        <f>'Geo 1'!E123</f>
        <v>0.40385499544810322</v>
      </c>
      <c r="F123" s="155" t="s">
        <v>411</v>
      </c>
      <c r="G123" s="13"/>
    </row>
    <row r="124" spans="2:11" ht="21">
      <c r="C124" s="11" t="s">
        <v>663</v>
      </c>
      <c r="E124" s="200">
        <f>'Geo 1'!E124</f>
        <v>1.7922900091037937</v>
      </c>
      <c r="F124" s="155" t="s">
        <v>411</v>
      </c>
      <c r="G124" s="120" t="str">
        <f>'Geo 1'!G124</f>
        <v>*</v>
      </c>
    </row>
    <row r="125" spans="2:11">
      <c r="E125" s="200"/>
      <c r="F125" s="155"/>
      <c r="G125" s="34"/>
    </row>
    <row r="126" spans="2:11">
      <c r="C126" s="11" t="s">
        <v>654</v>
      </c>
      <c r="E126" s="147">
        <f>'Geo 1'!E125</f>
        <v>230.6959291699859</v>
      </c>
      <c r="F126" s="155" t="s">
        <v>417</v>
      </c>
      <c r="K126" s="130"/>
    </row>
    <row r="127" spans="2:11">
      <c r="C127" s="11"/>
      <c r="E127" s="147"/>
      <c r="F127" s="155"/>
      <c r="K127" s="130"/>
    </row>
    <row r="128" spans="2:11">
      <c r="C128" s="120" t="str">
        <f>'Geo 1'!C127</f>
        <v>D &lt; B, therefore common practice is to Use The 'R' Factor</v>
      </c>
      <c r="E128" s="14"/>
      <c r="F128" s="142"/>
    </row>
    <row r="129" spans="3:11" ht="21">
      <c r="C129" s="126" t="s">
        <v>664</v>
      </c>
      <c r="E129" s="200">
        <f>'Geo 1'!E128</f>
        <v>222.33458256709591</v>
      </c>
      <c r="F129" s="155" t="s">
        <v>537</v>
      </c>
    </row>
    <row r="130" spans="3:11" ht="21">
      <c r="C130" s="63" t="s">
        <v>665</v>
      </c>
      <c r="D130" s="43"/>
      <c r="E130" s="42"/>
      <c r="F130" s="51">
        <f>'Geo 1'!F129</f>
        <v>28.267952254332741</v>
      </c>
      <c r="G130" s="9" t="s">
        <v>291</v>
      </c>
    </row>
    <row r="131" spans="3:11" ht="21">
      <c r="C131" s="11" t="s">
        <v>666</v>
      </c>
      <c r="E131" s="147">
        <f>'Geo 1'!E130</f>
        <v>0.53772323708803171</v>
      </c>
      <c r="G131" s="34"/>
    </row>
    <row r="132" spans="3:11">
      <c r="C132" s="126"/>
      <c r="E132" s="38"/>
      <c r="G132" s="34"/>
    </row>
    <row r="133" spans="3:11">
      <c r="C133" s="126" t="s">
        <v>275</v>
      </c>
      <c r="F133" s="147">
        <f>'Geo 1'!F132</f>
        <v>0.2206399945271052</v>
      </c>
      <c r="G133" s="11" t="str">
        <f>'Geo 1'!G132</f>
        <v>*</v>
      </c>
    </row>
    <row r="134" spans="3:11">
      <c r="C134" s="11" t="s">
        <v>655</v>
      </c>
      <c r="G134" s="147">
        <f>'Geo 1'!F133</f>
        <v>350</v>
      </c>
      <c r="H134" s="155" t="s">
        <v>417</v>
      </c>
      <c r="I134" s="11"/>
      <c r="K134" s="130"/>
    </row>
    <row r="135" spans="3:11">
      <c r="C135" s="11"/>
      <c r="H135" s="11"/>
      <c r="I135" s="11"/>
    </row>
    <row r="136" spans="3:11" ht="21">
      <c r="C136" s="126" t="s">
        <v>667</v>
      </c>
      <c r="H136" s="147">
        <f>'Geo 1'!H135</f>
        <v>77.223998084486823</v>
      </c>
      <c r="I136" s="155" t="s">
        <v>417</v>
      </c>
      <c r="K136" s="130"/>
    </row>
    <row r="138" spans="3:11">
      <c r="C138" s="120" t="str">
        <f>'Geo 1'!C137</f>
        <v>qru is &lt; q, therefore increase footing size</v>
      </c>
    </row>
    <row r="141" spans="3:11">
      <c r="F141" s="36"/>
    </row>
    <row r="142" spans="3:11">
      <c r="F142" s="36"/>
      <c r="H142" s="25"/>
    </row>
  </sheetData>
  <sheetProtection algorithmName="SHA-512" hashValue="lvgA9076E6JJuW+aAy9lRojyRsVh1Dz7sTPUlGdStwItqP1eB0N/cQcs0ttKJ0nU47wdebzogiWkLDdMqwWu1g==" saltValue="WVBOkU64OgrqCHSXKz6tYg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&amp;L&amp;10&amp;F&amp;C&amp;10Geo_1&amp;R&amp;10Page &amp;P of &amp;N</oddFooter>
  </headerFooter>
  <rowBreaks count="4" manualBreakCount="4">
    <brk id="30" max="16383" man="1"/>
    <brk id="58" max="16383" man="1"/>
    <brk id="78" max="16383" man="1"/>
    <brk id="11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P143"/>
  <sheetViews>
    <sheetView showOutlineSymbols="0" zoomScale="87" zoomScaleNormal="87" workbookViewId="0">
      <selection activeCell="H9" sqref="H9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1.28515625" style="44" customWidth="1"/>
    <col min="5" max="8" width="10.7109375" style="44" customWidth="1"/>
    <col min="9" max="9" width="12.140625" style="44" customWidth="1"/>
    <col min="10" max="11" width="10.7109375" style="44" customWidth="1"/>
    <col min="12" max="16384" width="9.5703125" style="44"/>
  </cols>
  <sheetData>
    <row r="1" spans="2:16">
      <c r="B1" s="201" t="s">
        <v>379</v>
      </c>
      <c r="E1" s="202" t="str">
        <f>'Geo 2'!E1</f>
        <v>- perm. udl + live udl 2b surch. or perm. udl + EQ</v>
      </c>
      <c r="P1" s="22">
        <v>9</v>
      </c>
    </row>
    <row r="2" spans="2:16">
      <c r="B2" s="201"/>
      <c r="E2" s="202" t="s">
        <v>541</v>
      </c>
      <c r="P2" s="22">
        <v>140</v>
      </c>
    </row>
    <row r="3" spans="2:16">
      <c r="B3" s="201"/>
      <c r="E3" s="136" t="s">
        <v>695</v>
      </c>
    </row>
    <row r="4" spans="2:16">
      <c r="B4" s="126" t="s">
        <v>775</v>
      </c>
      <c r="E4" s="135"/>
    </row>
    <row r="5" spans="2:16" ht="21">
      <c r="B5" s="126" t="s">
        <v>796</v>
      </c>
      <c r="D5" s="98">
        <f>'Geo 2'!D5</f>
        <v>1.7</v>
      </c>
      <c r="F5" s="203"/>
      <c r="H5" s="203"/>
    </row>
    <row r="6" spans="2:16" ht="21">
      <c r="B6" s="126" t="s">
        <v>797</v>
      </c>
      <c r="D6" s="98">
        <f>'Geo 2'!D6</f>
        <v>1.7</v>
      </c>
      <c r="H6" s="203"/>
    </row>
    <row r="7" spans="2:16" ht="21">
      <c r="B7" s="13" t="s">
        <v>288</v>
      </c>
      <c r="D7" s="98">
        <f>'Geo 2'!D7</f>
        <v>1.25</v>
      </c>
      <c r="E7" s="11" t="s">
        <v>868</v>
      </c>
      <c r="F7" s="200">
        <v>1</v>
      </c>
      <c r="G7" s="11" t="s">
        <v>871</v>
      </c>
      <c r="H7" s="203"/>
    </row>
    <row r="8" spans="2:16" ht="21">
      <c r="B8" s="13" t="s">
        <v>287</v>
      </c>
      <c r="D8" s="98">
        <f>'Geo 2'!D8</f>
        <v>0.8</v>
      </c>
      <c r="F8" s="203"/>
      <c r="H8" s="203"/>
    </row>
    <row r="9" spans="2:16" ht="21">
      <c r="B9" s="13" t="s">
        <v>290</v>
      </c>
      <c r="D9" s="98">
        <f>'Geo 2'!D9</f>
        <v>1</v>
      </c>
      <c r="F9" s="203"/>
      <c r="H9" s="203"/>
    </row>
    <row r="10" spans="2:16" ht="21">
      <c r="B10" s="13" t="s">
        <v>289</v>
      </c>
      <c r="D10" s="98">
        <f>'Geo 2'!D10</f>
        <v>1</v>
      </c>
      <c r="F10" s="203"/>
      <c r="H10" s="203"/>
    </row>
    <row r="11" spans="2:16">
      <c r="B11" s="13" t="s">
        <v>265</v>
      </c>
      <c r="D11" s="98">
        <f>'Geo 2'!D11</f>
        <v>1</v>
      </c>
      <c r="F11" s="203"/>
      <c r="H11" s="203"/>
    </row>
    <row r="12" spans="2:16">
      <c r="B12" s="203"/>
      <c r="C12" s="204"/>
      <c r="D12" s="203"/>
      <c r="E12" s="204"/>
      <c r="F12" s="203"/>
      <c r="H12" s="203"/>
    </row>
    <row r="13" spans="2:16">
      <c r="B13" s="203"/>
      <c r="C13" s="204"/>
      <c r="D13" s="203"/>
      <c r="E13" s="204"/>
      <c r="F13" s="203"/>
      <c r="H13" s="203"/>
    </row>
    <row r="14" spans="2:16">
      <c r="B14" s="205" t="s">
        <v>62</v>
      </c>
      <c r="D14" s="205" t="s">
        <v>276</v>
      </c>
    </row>
    <row r="15" spans="2:16" ht="21" customHeight="1">
      <c r="B15" s="205"/>
      <c r="D15" s="205"/>
    </row>
    <row r="16" spans="2:16">
      <c r="B16" s="103" t="str">
        <f>'Geo 2'!B16</f>
        <v>SLS:</v>
      </c>
      <c r="C16" s="44" t="s">
        <v>277</v>
      </c>
      <c r="D16" s="205"/>
    </row>
    <row r="17" spans="2:9" ht="9" customHeight="1">
      <c r="B17" s="205"/>
      <c r="D17" s="205"/>
    </row>
    <row r="18" spans="2:9" ht="21">
      <c r="B18" s="44" t="s">
        <v>166</v>
      </c>
      <c r="D18" s="205"/>
      <c r="F18" s="200">
        <f>'Geo 2'!F18</f>
        <v>62.22094847375589</v>
      </c>
      <c r="G18" s="202" t="s">
        <v>537</v>
      </c>
    </row>
    <row r="19" spans="2:9" ht="21">
      <c r="B19" s="44" t="s">
        <v>167</v>
      </c>
      <c r="D19" s="205"/>
      <c r="F19" s="200">
        <f>'Geo 2'!F19</f>
        <v>46.393702074720004</v>
      </c>
      <c r="G19" s="202" t="s">
        <v>537</v>
      </c>
    </row>
    <row r="20" spans="2:9" ht="21">
      <c r="B20" s="44" t="s">
        <v>168</v>
      </c>
      <c r="D20" s="205"/>
      <c r="F20" s="200">
        <f>'Geo 2'!F20</f>
        <v>7.9824550089375004</v>
      </c>
      <c r="G20" s="202" t="s">
        <v>537</v>
      </c>
    </row>
    <row r="21" spans="2:9" ht="21">
      <c r="B21" s="11" t="s">
        <v>942</v>
      </c>
      <c r="D21" s="205"/>
      <c r="F21" s="200">
        <f>'Geo 2'!F21</f>
        <v>54.878723991000001</v>
      </c>
      <c r="G21" s="202" t="s">
        <v>537</v>
      </c>
    </row>
    <row r="22" spans="2:9" ht="21">
      <c r="B22" s="198" t="s">
        <v>943</v>
      </c>
      <c r="F22" s="200">
        <f>'Geo 2'!F22</f>
        <v>11.03248125</v>
      </c>
      <c r="G22" s="202" t="s">
        <v>537</v>
      </c>
    </row>
    <row r="23" spans="2:9" ht="21">
      <c r="B23" s="198" t="s">
        <v>944</v>
      </c>
      <c r="F23" s="200">
        <f>'Geo 2'!F23</f>
        <v>0</v>
      </c>
      <c r="G23" s="202" t="s">
        <v>537</v>
      </c>
    </row>
    <row r="24" spans="2:9" ht="21">
      <c r="B24" s="203" t="s">
        <v>945</v>
      </c>
      <c r="F24" s="200">
        <f>'Geo 2'!F24</f>
        <v>182.50829999999999</v>
      </c>
      <c r="G24" s="202" t="s">
        <v>537</v>
      </c>
    </row>
    <row r="25" spans="2:9" ht="21">
      <c r="B25" s="35" t="s">
        <v>946</v>
      </c>
      <c r="C25" s="198"/>
      <c r="D25" s="198"/>
      <c r="E25" s="198"/>
      <c r="F25" s="200">
        <f>'Geo 2'!F25</f>
        <v>164.35988622859188</v>
      </c>
      <c r="G25" s="202" t="s">
        <v>537</v>
      </c>
      <c r="H25" s="198"/>
      <c r="I25" s="198"/>
    </row>
    <row r="26" spans="2:9" ht="21">
      <c r="B26" s="35" t="s">
        <v>947</v>
      </c>
      <c r="C26" s="198"/>
      <c r="D26" s="198"/>
      <c r="E26" s="198"/>
      <c r="F26" s="200">
        <f>'Geo 2'!F26</f>
        <v>76.776734769377853</v>
      </c>
      <c r="G26" s="202" t="s">
        <v>537</v>
      </c>
      <c r="H26" s="198"/>
      <c r="I26" s="198"/>
    </row>
    <row r="27" spans="2:9">
      <c r="B27" s="198"/>
      <c r="C27" s="198"/>
      <c r="D27" s="198"/>
      <c r="E27" s="200"/>
      <c r="F27" s="198"/>
      <c r="G27" s="198"/>
      <c r="H27" s="198"/>
      <c r="I27" s="198"/>
    </row>
    <row r="28" spans="2:9" ht="21">
      <c r="B28" s="126" t="s">
        <v>948</v>
      </c>
      <c r="C28" s="198"/>
      <c r="D28" s="198"/>
      <c r="E28" s="198"/>
      <c r="F28" s="200">
        <f>'Geo 2'!F28</f>
        <v>1.7984923029385376</v>
      </c>
      <c r="G28" s="202" t="s">
        <v>411</v>
      </c>
      <c r="H28" s="198"/>
      <c r="I28" s="198"/>
    </row>
    <row r="29" spans="2:9" ht="21">
      <c r="B29" s="126" t="s">
        <v>949</v>
      </c>
      <c r="C29" s="198"/>
      <c r="D29" s="198"/>
      <c r="E29" s="198"/>
      <c r="F29" s="200">
        <f>'Geo 2'!F29</f>
        <v>2.6</v>
      </c>
      <c r="G29" s="202" t="s">
        <v>411</v>
      </c>
      <c r="H29" s="198"/>
      <c r="I29" s="198"/>
    </row>
    <row r="30" spans="2:9" ht="21" customHeight="1">
      <c r="B30" s="198"/>
      <c r="C30" s="198"/>
      <c r="D30" s="198"/>
      <c r="E30" s="200"/>
      <c r="F30" s="198"/>
      <c r="G30" s="198"/>
      <c r="H30" s="198"/>
      <c r="I30" s="198"/>
    </row>
    <row r="31" spans="2:9">
      <c r="B31" s="207" t="str">
        <f>'Geo 2'!B31</f>
        <v>ULS:</v>
      </c>
      <c r="C31" s="198"/>
      <c r="D31" s="271"/>
      <c r="E31" s="198"/>
      <c r="F31" s="198"/>
      <c r="G31" s="198"/>
      <c r="H31" s="198"/>
      <c r="I31" s="198"/>
    </row>
    <row r="32" spans="2:9" ht="9" customHeight="1">
      <c r="B32" s="198"/>
      <c r="C32" s="198"/>
      <c r="D32" s="271"/>
      <c r="E32" s="198"/>
      <c r="F32" s="198"/>
      <c r="G32" s="198"/>
      <c r="H32" s="198"/>
      <c r="I32" s="198"/>
    </row>
    <row r="33" spans="2:9" ht="21">
      <c r="B33" s="198" t="s">
        <v>950</v>
      </c>
      <c r="C33" s="198"/>
      <c r="D33" s="198"/>
      <c r="E33" s="198"/>
      <c r="F33" s="200">
        <f>'Geo 2'!F33</f>
        <v>77.776185592194864</v>
      </c>
      <c r="G33" s="202" t="s">
        <v>537</v>
      </c>
      <c r="H33" s="198"/>
      <c r="I33" s="198"/>
    </row>
    <row r="34" spans="2:9" ht="21">
      <c r="B34" s="198" t="s">
        <v>951</v>
      </c>
      <c r="C34" s="198"/>
      <c r="D34" s="198"/>
      <c r="E34" s="198"/>
      <c r="F34" s="200">
        <f>'Geo 2'!F34</f>
        <v>78.869293527024013</v>
      </c>
      <c r="G34" s="202" t="s">
        <v>537</v>
      </c>
      <c r="H34" s="198"/>
      <c r="I34" s="198"/>
    </row>
    <row r="35" spans="2:9" ht="21">
      <c r="B35" s="198" t="s">
        <v>952</v>
      </c>
      <c r="C35" s="198"/>
      <c r="D35" s="198"/>
      <c r="E35" s="198"/>
      <c r="F35" s="200">
        <f>'Geo 2'!F35</f>
        <v>9.9780687611718744</v>
      </c>
      <c r="G35" s="202" t="s">
        <v>537</v>
      </c>
      <c r="H35" s="198"/>
      <c r="I35" s="198"/>
    </row>
    <row r="36" spans="2:9" ht="21">
      <c r="B36" s="11" t="s">
        <v>942</v>
      </c>
      <c r="C36" s="198"/>
      <c r="D36" s="198"/>
      <c r="E36" s="198"/>
      <c r="F36" s="200">
        <f>'Geo 2'!F36</f>
        <v>68.598404988750005</v>
      </c>
      <c r="G36" s="202" t="s">
        <v>537</v>
      </c>
      <c r="H36" s="198"/>
      <c r="I36" s="198"/>
    </row>
    <row r="37" spans="2:9" ht="21">
      <c r="B37" s="198" t="s">
        <v>880</v>
      </c>
      <c r="C37" s="198"/>
      <c r="D37" s="198"/>
      <c r="E37" s="198"/>
      <c r="F37" s="200">
        <f>'Geo 2'!F37</f>
        <v>12.135729375</v>
      </c>
      <c r="G37" s="202" t="s">
        <v>537</v>
      </c>
      <c r="H37" s="198"/>
      <c r="I37" s="198"/>
    </row>
    <row r="38" spans="2:9" ht="21">
      <c r="B38" s="198" t="s">
        <v>881</v>
      </c>
      <c r="C38" s="198"/>
      <c r="D38" s="198"/>
      <c r="E38" s="198"/>
      <c r="F38" s="200">
        <f>'Geo 2'!F38</f>
        <v>0</v>
      </c>
      <c r="G38" s="202" t="s">
        <v>537</v>
      </c>
      <c r="H38" s="198"/>
      <c r="I38" s="198"/>
    </row>
    <row r="39" spans="2:9" ht="21">
      <c r="B39" s="35" t="s">
        <v>883</v>
      </c>
      <c r="C39" s="198"/>
      <c r="D39" s="198"/>
      <c r="E39" s="198"/>
      <c r="F39" s="200">
        <f>'Geo 2'!F39</f>
        <v>247.35769999999999</v>
      </c>
      <c r="G39" s="202" t="s">
        <v>537</v>
      </c>
      <c r="H39" s="198"/>
      <c r="I39" s="198"/>
    </row>
    <row r="40" spans="2:9" ht="21">
      <c r="B40" s="35" t="s">
        <v>884</v>
      </c>
      <c r="C40" s="198"/>
      <c r="D40" s="198"/>
      <c r="E40" s="198"/>
      <c r="F40" s="200">
        <f>'Geo 2'!F40</f>
        <v>182.50829999999999</v>
      </c>
      <c r="G40" s="202" t="s">
        <v>537</v>
      </c>
      <c r="H40" s="198"/>
      <c r="I40" s="24" t="s">
        <v>869</v>
      </c>
    </row>
    <row r="41" spans="2:9" ht="21">
      <c r="B41" s="35" t="s">
        <v>872</v>
      </c>
      <c r="C41" s="198"/>
      <c r="D41" s="198"/>
      <c r="E41" s="198"/>
      <c r="F41" s="200">
        <f>'Geo 2'!F41</f>
        <v>222.46258256709589</v>
      </c>
      <c r="G41" s="202" t="s">
        <v>537</v>
      </c>
      <c r="H41" s="198"/>
      <c r="I41" s="11"/>
    </row>
    <row r="42" spans="2:9" ht="21">
      <c r="B42" s="303" t="s">
        <v>885</v>
      </c>
      <c r="C42" s="198"/>
      <c r="D42" s="198"/>
      <c r="E42" s="198"/>
      <c r="F42" s="200">
        <f>'Geo 2'!F42</f>
        <v>76.776734769377853</v>
      </c>
      <c r="G42" s="202" t="s">
        <v>537</v>
      </c>
      <c r="H42" s="198"/>
      <c r="I42" s="24" t="s">
        <v>869</v>
      </c>
    </row>
    <row r="43" spans="2:9">
      <c r="B43" s="35"/>
      <c r="C43" s="198"/>
      <c r="D43" s="198"/>
      <c r="E43" s="198"/>
      <c r="F43" s="200"/>
      <c r="G43" s="202"/>
      <c r="H43" s="198"/>
      <c r="I43" s="304"/>
    </row>
    <row r="44" spans="2:9" ht="21">
      <c r="B44" s="126" t="s">
        <v>874</v>
      </c>
      <c r="C44" s="198"/>
      <c r="D44" s="198"/>
      <c r="E44" s="198"/>
      <c r="F44" s="200">
        <f>'Geo 2'!F44</f>
        <v>1.8622247751648331</v>
      </c>
      <c r="G44" s="202" t="s">
        <v>411</v>
      </c>
      <c r="H44" s="198"/>
      <c r="I44" s="198"/>
    </row>
    <row r="45" spans="2:9" ht="21">
      <c r="B45" s="126" t="s">
        <v>875</v>
      </c>
      <c r="C45" s="198"/>
      <c r="D45" s="198"/>
      <c r="E45" s="198"/>
      <c r="F45" s="200">
        <f>'Geo 2'!F45</f>
        <v>2.6</v>
      </c>
      <c r="G45" s="202" t="s">
        <v>411</v>
      </c>
      <c r="H45" s="198"/>
      <c r="I45" s="198"/>
    </row>
    <row r="46" spans="2:9">
      <c r="E46" s="98"/>
    </row>
    <row r="48" spans="2:9">
      <c r="B48" s="205" t="s">
        <v>63</v>
      </c>
      <c r="D48" s="205" t="s">
        <v>279</v>
      </c>
    </row>
    <row r="49" spans="2:7" ht="12.75" customHeight="1">
      <c r="B49" s="205"/>
      <c r="D49" s="205"/>
    </row>
    <row r="50" spans="2:7">
      <c r="B50" s="103" t="str">
        <f>'Geo 2'!B50</f>
        <v>SLS:</v>
      </c>
      <c r="D50" s="205"/>
    </row>
    <row r="51" spans="2:7" ht="9" customHeight="1"/>
    <row r="52" spans="2:7" ht="21" customHeight="1">
      <c r="B52" s="198" t="s">
        <v>859</v>
      </c>
      <c r="E52" s="98">
        <f>'Geo 2'!E52</f>
        <v>0.16000000000000003</v>
      </c>
      <c r="F52" s="202" t="s">
        <v>537</v>
      </c>
    </row>
    <row r="53" spans="2:7" ht="21" customHeight="1">
      <c r="B53" s="198"/>
      <c r="E53" s="98"/>
      <c r="F53" s="198"/>
    </row>
    <row r="54" spans="2:7">
      <c r="B54" s="207" t="str">
        <f>'Geo 2'!B54</f>
        <v>ULS:</v>
      </c>
      <c r="E54" s="98"/>
      <c r="F54" s="198"/>
    </row>
    <row r="55" spans="2:7" ht="9" customHeight="1">
      <c r="B55" s="198"/>
      <c r="E55" s="98"/>
      <c r="F55" s="198"/>
    </row>
    <row r="56" spans="2:7" ht="21" customHeight="1">
      <c r="B56" s="198" t="s">
        <v>859</v>
      </c>
      <c r="E56" s="98">
        <f>'Geo 2'!E56</f>
        <v>0.12800000000000003</v>
      </c>
      <c r="F56" s="202" t="s">
        <v>537</v>
      </c>
    </row>
    <row r="57" spans="2:7" ht="21">
      <c r="B57" s="126" t="s">
        <v>867</v>
      </c>
      <c r="E57" s="98">
        <f>'Geo 2'!E57</f>
        <v>6.6666666666666666E-2</v>
      </c>
      <c r="F57" s="202" t="s">
        <v>411</v>
      </c>
    </row>
    <row r="58" spans="2:7" ht="12.75" customHeight="1">
      <c r="B58" s="198"/>
      <c r="E58" s="98"/>
      <c r="F58" s="202"/>
    </row>
    <row r="59" spans="2:7" ht="12.75" customHeight="1">
      <c r="B59" s="198"/>
      <c r="E59" s="98"/>
      <c r="F59" s="202"/>
    </row>
    <row r="60" spans="2:7">
      <c r="B60" s="245" t="s">
        <v>690</v>
      </c>
      <c r="C60" s="11"/>
      <c r="D60" s="11"/>
      <c r="E60" s="147"/>
      <c r="F60" s="11"/>
      <c r="G60" s="11"/>
    </row>
    <row r="61" spans="2:7">
      <c r="B61" s="245"/>
      <c r="C61" s="11"/>
      <c r="D61" s="11"/>
      <c r="E61" s="147"/>
      <c r="F61" s="11"/>
      <c r="G61" s="11"/>
    </row>
    <row r="62" spans="2:7">
      <c r="B62" s="11" t="s">
        <v>58</v>
      </c>
      <c r="C62" s="11" t="s">
        <v>683</v>
      </c>
      <c r="D62" s="51">
        <f>'Geo 2'!$D$62</f>
        <v>0</v>
      </c>
      <c r="E62" s="147" t="s">
        <v>689</v>
      </c>
      <c r="F62" s="51">
        <f>'Geo 2'!$F$62</f>
        <v>0</v>
      </c>
      <c r="G62" s="11" t="s">
        <v>66</v>
      </c>
    </row>
    <row r="63" spans="2:7">
      <c r="B63" s="11" t="s">
        <v>36</v>
      </c>
      <c r="C63" s="11" t="s">
        <v>683</v>
      </c>
      <c r="D63" s="51">
        <f>'Geo 2'!$D$63</f>
        <v>0</v>
      </c>
      <c r="E63" s="147" t="s">
        <v>689</v>
      </c>
      <c r="F63" s="51">
        <f>'Geo 2'!$F$63</f>
        <v>0</v>
      </c>
      <c r="G63" s="11" t="s">
        <v>66</v>
      </c>
    </row>
    <row r="64" spans="2:7">
      <c r="B64" s="11"/>
      <c r="C64" s="11"/>
      <c r="D64" s="51"/>
      <c r="E64" s="147"/>
      <c r="F64" s="51"/>
      <c r="G64" s="11"/>
    </row>
    <row r="65" spans="2:7">
      <c r="B65" s="11"/>
      <c r="C65" s="11"/>
      <c r="D65" s="51"/>
      <c r="E65" s="147"/>
      <c r="F65" s="51"/>
      <c r="G65" s="11"/>
    </row>
    <row r="66" spans="2:7">
      <c r="B66" s="245" t="s">
        <v>856</v>
      </c>
      <c r="C66" s="11"/>
      <c r="D66" s="51"/>
      <c r="E66" s="147"/>
      <c r="F66" s="51"/>
      <c r="G66" s="11"/>
    </row>
    <row r="67" spans="2:7">
      <c r="B67" s="11"/>
      <c r="C67" s="11"/>
      <c r="D67" s="51"/>
      <c r="E67" s="147"/>
      <c r="F67" s="51"/>
      <c r="G67" s="11"/>
    </row>
    <row r="68" spans="2:7">
      <c r="B68" s="11" t="s">
        <v>864</v>
      </c>
      <c r="C68" s="294" t="s">
        <v>852</v>
      </c>
      <c r="D68" s="295">
        <f>'Geo 2'!D68</f>
        <v>0</v>
      </c>
      <c r="E68" s="147" t="s">
        <v>853</v>
      </c>
      <c r="F68" s="147">
        <f>'Geo 2'!F68</f>
        <v>0</v>
      </c>
      <c r="G68" s="155" t="s">
        <v>411</v>
      </c>
    </row>
    <row r="69" spans="2:7">
      <c r="B69" s="11"/>
      <c r="C69" s="152" t="s">
        <v>851</v>
      </c>
      <c r="D69" s="200">
        <f>'Geo 2'!D69</f>
        <v>0</v>
      </c>
      <c r="E69" s="147"/>
      <c r="F69" s="51"/>
      <c r="G69" s="11"/>
    </row>
    <row r="70" spans="2:7">
      <c r="B70" s="11"/>
      <c r="C70" s="11"/>
      <c r="D70" s="51"/>
      <c r="E70" s="147"/>
      <c r="F70" s="51"/>
      <c r="G70" s="11"/>
    </row>
    <row r="71" spans="2:7">
      <c r="B71" s="11"/>
      <c r="C71" s="11" t="s">
        <v>854</v>
      </c>
      <c r="D71" s="51"/>
      <c r="E71" s="147">
        <f>'Geo 2'!E71</f>
        <v>0.65</v>
      </c>
      <c r="F71" s="155" t="s">
        <v>411</v>
      </c>
      <c r="G71" s="11"/>
    </row>
    <row r="72" spans="2:7">
      <c r="B72" s="11"/>
      <c r="C72" s="11"/>
      <c r="D72" s="51"/>
      <c r="E72" s="147"/>
      <c r="F72" s="51"/>
      <c r="G72" s="11"/>
    </row>
    <row r="73" spans="2:7">
      <c r="B73" s="11"/>
      <c r="C73" s="11"/>
      <c r="D73" s="51"/>
      <c r="E73" s="147"/>
      <c r="F73" s="51"/>
      <c r="G73" s="11"/>
    </row>
    <row r="74" spans="2:7">
      <c r="B74" s="11" t="s">
        <v>863</v>
      </c>
      <c r="C74" s="294" t="s">
        <v>852</v>
      </c>
      <c r="D74" s="295">
        <f>'Geo 2'!D74</f>
        <v>0</v>
      </c>
      <c r="E74" s="147" t="s">
        <v>853</v>
      </c>
      <c r="F74" s="147">
        <f>'Geo 2'!F74</f>
        <v>0</v>
      </c>
      <c r="G74" s="155" t="s">
        <v>411</v>
      </c>
    </row>
    <row r="75" spans="2:7">
      <c r="B75" s="11"/>
      <c r="C75" s="152" t="s">
        <v>851</v>
      </c>
      <c r="D75" s="200">
        <f>'Geo 2'!D75</f>
        <v>0</v>
      </c>
      <c r="E75" s="147"/>
      <c r="F75" s="51"/>
      <c r="G75" s="11"/>
    </row>
    <row r="76" spans="2:7">
      <c r="B76" s="11"/>
      <c r="C76" s="11"/>
      <c r="D76" s="51"/>
      <c r="E76" s="147"/>
      <c r="F76" s="51"/>
      <c r="G76" s="11"/>
    </row>
    <row r="77" spans="2:7">
      <c r="B77" s="11"/>
      <c r="C77" s="11" t="s">
        <v>854</v>
      </c>
      <c r="D77" s="51"/>
      <c r="E77" s="147">
        <f>'Geo 2'!E77</f>
        <v>0.65</v>
      </c>
      <c r="F77" s="155" t="s">
        <v>411</v>
      </c>
      <c r="G77" s="11"/>
    </row>
    <row r="78" spans="2:7">
      <c r="F78" s="198"/>
    </row>
    <row r="79" spans="2:7">
      <c r="F79" s="198"/>
    </row>
    <row r="80" spans="2:7">
      <c r="B80" s="201" t="s">
        <v>171</v>
      </c>
      <c r="D80" s="103" t="str">
        <f>'Geo 2'!D80</f>
        <v>*</v>
      </c>
      <c r="F80" s="198"/>
    </row>
    <row r="81" spans="2:9">
      <c r="F81" s="198"/>
    </row>
    <row r="82" spans="2:9">
      <c r="B82" s="206" t="s">
        <v>338</v>
      </c>
      <c r="C82" s="206"/>
      <c r="D82" s="206"/>
      <c r="E82" s="14">
        <f>'Geo 2'!E82</f>
        <v>512.13524613935363</v>
      </c>
      <c r="F82" s="202" t="s">
        <v>510</v>
      </c>
      <c r="G82" s="103" t="str">
        <f>'Geo 2'!G82</f>
        <v>SLS</v>
      </c>
    </row>
    <row r="83" spans="2:9">
      <c r="B83" s="206" t="s">
        <v>338</v>
      </c>
      <c r="C83" s="206"/>
      <c r="D83" s="206"/>
      <c r="E83" s="14">
        <f>'Geo 2'!E83</f>
        <v>562.0379904061158</v>
      </c>
      <c r="F83" s="202" t="s">
        <v>510</v>
      </c>
      <c r="G83" s="103" t="str">
        <f>'Geo 2'!G83</f>
        <v>ULS</v>
      </c>
    </row>
    <row r="84" spans="2:9">
      <c r="B84" s="206"/>
      <c r="C84" s="206"/>
      <c r="D84" s="206"/>
      <c r="E84" s="51"/>
      <c r="F84" s="207"/>
      <c r="G84" s="207"/>
    </row>
    <row r="85" spans="2:9">
      <c r="B85" s="206" t="s">
        <v>321</v>
      </c>
      <c r="C85" s="206"/>
      <c r="D85" s="206"/>
      <c r="E85" s="14">
        <f>'Geo 2'!E85</f>
        <v>328.74646729397625</v>
      </c>
      <c r="F85" s="202" t="s">
        <v>510</v>
      </c>
      <c r="G85" s="103" t="str">
        <f>'Geo 2'!G85</f>
        <v>SLS</v>
      </c>
    </row>
    <row r="86" spans="2:9">
      <c r="B86" s="206" t="s">
        <v>321</v>
      </c>
      <c r="C86" s="206"/>
      <c r="D86" s="206"/>
      <c r="E86" s="14">
        <f>'Geo 2'!E86</f>
        <v>450.73645750359827</v>
      </c>
      <c r="F86" s="202" t="s">
        <v>510</v>
      </c>
      <c r="G86" s="103" t="str">
        <f>'Geo 2'!G86</f>
        <v>ULS</v>
      </c>
    </row>
    <row r="87" spans="2:9">
      <c r="B87" s="206"/>
      <c r="C87" s="206"/>
      <c r="D87" s="206"/>
      <c r="E87" s="241"/>
      <c r="F87" s="207"/>
      <c r="G87" s="149"/>
    </row>
    <row r="88" spans="2:9">
      <c r="B88" s="206" t="s">
        <v>322</v>
      </c>
      <c r="C88" s="206"/>
      <c r="D88" s="206"/>
      <c r="E88" s="14">
        <f>'Geo 2'!E88</f>
        <v>259.44990724770696</v>
      </c>
      <c r="F88" s="202" t="s">
        <v>510</v>
      </c>
      <c r="G88" s="103" t="str">
        <f>'Geo 2'!G88</f>
        <v>SLS</v>
      </c>
      <c r="I88" s="208"/>
    </row>
    <row r="89" spans="2:9">
      <c r="B89" s="206" t="s">
        <v>323</v>
      </c>
      <c r="C89" s="206"/>
      <c r="D89" s="206"/>
      <c r="E89" s="14">
        <f>'Geo 2'!E89</f>
        <v>276.7317941900514</v>
      </c>
      <c r="F89" s="202" t="s">
        <v>510</v>
      </c>
      <c r="G89" s="103" t="str">
        <f>'Geo 2'!G89</f>
        <v>ULS</v>
      </c>
      <c r="I89" s="208"/>
    </row>
    <row r="90" spans="2:9">
      <c r="B90" s="206"/>
      <c r="C90" s="206"/>
      <c r="D90" s="206"/>
      <c r="E90" s="241"/>
      <c r="F90" s="207"/>
      <c r="G90" s="98"/>
      <c r="I90" s="208"/>
    </row>
    <row r="91" spans="2:9">
      <c r="B91" s="201" t="s">
        <v>16</v>
      </c>
      <c r="D91" s="103" t="str">
        <f>'Geo 2'!D91</f>
        <v>*</v>
      </c>
      <c r="E91" s="241"/>
      <c r="F91" s="207"/>
      <c r="G91" s="98"/>
    </row>
    <row r="92" spans="2:9">
      <c r="E92" s="241"/>
      <c r="F92" s="207"/>
    </row>
    <row r="93" spans="2:9">
      <c r="B93" s="44" t="s">
        <v>338</v>
      </c>
      <c r="E93" s="14">
        <f>'Geo 2'!E93</f>
        <v>0</v>
      </c>
      <c r="F93" s="202" t="s">
        <v>510</v>
      </c>
      <c r="G93" s="103" t="str">
        <f>'Geo 2'!G93</f>
        <v>SLS</v>
      </c>
    </row>
    <row r="94" spans="2:9">
      <c r="B94" s="44" t="s">
        <v>338</v>
      </c>
      <c r="E94" s="14">
        <f>'Geo 2'!E94</f>
        <v>0</v>
      </c>
      <c r="F94" s="202" t="s">
        <v>510</v>
      </c>
      <c r="G94" s="103" t="str">
        <f>'Geo 2'!G94</f>
        <v>ULS</v>
      </c>
    </row>
    <row r="95" spans="2:9">
      <c r="E95" s="51"/>
      <c r="F95" s="207"/>
      <c r="G95" s="207"/>
    </row>
    <row r="96" spans="2:9">
      <c r="B96" s="44" t="s">
        <v>321</v>
      </c>
      <c r="E96" s="14">
        <f>'Geo 2'!E96</f>
        <v>0</v>
      </c>
      <c r="F96" s="202" t="s">
        <v>510</v>
      </c>
      <c r="G96" s="103" t="str">
        <f>'Geo 2'!G96</f>
        <v>SLS</v>
      </c>
    </row>
    <row r="97" spans="2:12">
      <c r="B97" s="44" t="s">
        <v>321</v>
      </c>
      <c r="E97" s="14">
        <f>'Geo 2'!E97</f>
        <v>0</v>
      </c>
      <c r="F97" s="202" t="s">
        <v>510</v>
      </c>
      <c r="G97" s="103" t="str">
        <f>'Geo 2'!G97</f>
        <v>ULS</v>
      </c>
    </row>
    <row r="98" spans="2:12">
      <c r="E98" s="241"/>
      <c r="F98" s="207"/>
      <c r="G98" s="149"/>
    </row>
    <row r="99" spans="2:12">
      <c r="B99" s="44" t="s">
        <v>322</v>
      </c>
      <c r="E99" s="14">
        <f>'Geo 2'!E99</f>
        <v>0</v>
      </c>
      <c r="F99" s="202" t="s">
        <v>413</v>
      </c>
      <c r="G99" s="103" t="str">
        <f>'Geo 2'!G99</f>
        <v>SLS</v>
      </c>
      <c r="H99" s="209"/>
      <c r="I99" s="209"/>
      <c r="J99" s="209"/>
      <c r="K99" s="209"/>
      <c r="L99" s="209"/>
    </row>
    <row r="100" spans="2:12">
      <c r="B100" s="44" t="s">
        <v>323</v>
      </c>
      <c r="E100" s="14">
        <f>'Geo 2'!E100</f>
        <v>0</v>
      </c>
      <c r="F100" s="202" t="s">
        <v>413</v>
      </c>
      <c r="G100" s="103" t="str">
        <f>'Geo 2'!G100</f>
        <v>ULS</v>
      </c>
    </row>
    <row r="101" spans="2:12">
      <c r="E101" s="198"/>
      <c r="F101" s="103"/>
    </row>
    <row r="102" spans="2:12">
      <c r="E102" s="198"/>
    </row>
    <row r="103" spans="2:12">
      <c r="B103" s="210" t="str">
        <f>'Geo 2'!B103</f>
        <v>Serviceability Limit States</v>
      </c>
      <c r="E103" s="198"/>
      <c r="I103" s="211" t="str">
        <f>'Geo 2'!I103</f>
        <v>cl.6.10.3 and 6.12.2.1(a)</v>
      </c>
    </row>
    <row r="104" spans="2:12">
      <c r="E104" s="198"/>
    </row>
    <row r="105" spans="2:12" ht="21">
      <c r="C105" s="44" t="s">
        <v>174</v>
      </c>
      <c r="E105" s="98">
        <f>'Geo 2'!E105</f>
        <v>164.19988622859188</v>
      </c>
      <c r="F105" s="202" t="s">
        <v>537</v>
      </c>
      <c r="G105" s="198"/>
      <c r="H105" s="198"/>
    </row>
    <row r="106" spans="2:12">
      <c r="C106" s="44" t="s">
        <v>19</v>
      </c>
      <c r="E106" s="14">
        <f>'Geo 2'!E106</f>
        <v>328.74646729397625</v>
      </c>
      <c r="F106" s="202" t="s">
        <v>510</v>
      </c>
      <c r="G106" s="198"/>
      <c r="H106" s="198"/>
    </row>
    <row r="107" spans="2:12">
      <c r="C107" s="44" t="s">
        <v>250</v>
      </c>
      <c r="E107" s="14">
        <f>'Geo 2'!E107</f>
        <v>512.13524613935363</v>
      </c>
      <c r="F107" s="202" t="s">
        <v>510</v>
      </c>
      <c r="G107" s="271"/>
      <c r="H107" s="198"/>
    </row>
    <row r="108" spans="2:12">
      <c r="C108" s="11" t="s">
        <v>1035</v>
      </c>
      <c r="E108" s="98">
        <f>'Geo 2'!E108</f>
        <v>0.70683694124542096</v>
      </c>
      <c r="F108" s="202" t="s">
        <v>411</v>
      </c>
      <c r="G108" s="198"/>
      <c r="H108" s="198"/>
    </row>
    <row r="109" spans="2:12">
      <c r="C109" s="11" t="s">
        <v>1021</v>
      </c>
      <c r="E109" s="98">
        <f>'Geo 2'!E109</f>
        <v>0.59316305875457909</v>
      </c>
      <c r="F109" s="202" t="s">
        <v>411</v>
      </c>
      <c r="G109" s="198"/>
      <c r="H109" s="198"/>
    </row>
    <row r="110" spans="2:12">
      <c r="C110" s="11" t="s">
        <v>656</v>
      </c>
      <c r="E110" s="98">
        <f>'Geo 2'!E110</f>
        <v>0.43333333333333335</v>
      </c>
      <c r="F110" s="202" t="s">
        <v>411</v>
      </c>
      <c r="G110" s="198"/>
      <c r="H110" s="198"/>
    </row>
    <row r="111" spans="2:12">
      <c r="C111" s="198"/>
      <c r="F111" s="198"/>
      <c r="G111" s="198"/>
      <c r="H111" s="198"/>
    </row>
    <row r="112" spans="2:12">
      <c r="C112" s="198" t="s">
        <v>20</v>
      </c>
      <c r="F112" s="147">
        <f>'Geo 2'!F112</f>
        <v>244.70510062341077</v>
      </c>
      <c r="G112" s="202" t="s">
        <v>417</v>
      </c>
      <c r="H112" s="198"/>
      <c r="K112" s="212"/>
    </row>
    <row r="113" spans="2:11">
      <c r="C113" s="198" t="s">
        <v>21</v>
      </c>
      <c r="F113" s="147">
        <f>'Geo 2'!F113</f>
        <v>0</v>
      </c>
      <c r="G113" s="202" t="s">
        <v>417</v>
      </c>
      <c r="H113" s="198" t="str">
        <f>IF(F113&gt;G115,IF(E96&gt;E85,"see note on pg. 1",""),"")</f>
        <v/>
      </c>
      <c r="K113" s="212"/>
    </row>
    <row r="114" spans="2:11">
      <c r="C114" s="198"/>
      <c r="F114" s="198"/>
      <c r="G114" s="198"/>
      <c r="H114" s="198"/>
    </row>
    <row r="115" spans="2:11" ht="21">
      <c r="C115" s="11" t="s">
        <v>668</v>
      </c>
      <c r="F115" s="198"/>
      <c r="G115" s="147">
        <f>'Geo 2'!G115</f>
        <v>250</v>
      </c>
      <c r="H115" s="202" t="s">
        <v>417</v>
      </c>
      <c r="K115" s="212"/>
    </row>
    <row r="117" spans="2:11">
      <c r="C117" s="213" t="str">
        <f>'Geo 2'!C117</f>
        <v>qrs ≥ f1 &amp; f2, therefore OK</v>
      </c>
    </row>
    <row r="118" spans="2:11">
      <c r="C118" s="205"/>
    </row>
    <row r="119" spans="2:11">
      <c r="B119" s="210" t="str">
        <f>'Geo 2'!B119</f>
        <v>Ultimate Limit States</v>
      </c>
      <c r="I119" s="211" t="str">
        <f>'Geo 2'!I119</f>
        <v>cl.6.10.3 and 6.12.2.1(a)</v>
      </c>
    </row>
    <row r="121" spans="2:11">
      <c r="C121" s="44" t="s">
        <v>19</v>
      </c>
      <c r="E121" s="14">
        <f>'Geo 2'!E121</f>
        <v>450.73645750359827</v>
      </c>
      <c r="F121" s="202" t="s">
        <v>510</v>
      </c>
    </row>
    <row r="122" spans="2:11">
      <c r="C122" s="44" t="s">
        <v>250</v>
      </c>
      <c r="E122" s="14">
        <f>'Geo 2'!E122</f>
        <v>562.0379904061158</v>
      </c>
      <c r="F122" s="202" t="s">
        <v>510</v>
      </c>
      <c r="G122" s="205"/>
    </row>
    <row r="123" spans="2:11">
      <c r="C123" s="11" t="s">
        <v>1033</v>
      </c>
      <c r="E123" s="98">
        <f>'Geo 2'!E123</f>
        <v>0.40220001907723996</v>
      </c>
      <c r="F123" s="202" t="s">
        <v>411</v>
      </c>
      <c r="G123" s="213" t="str">
        <f>'Geo 2'!G123</f>
        <v>*</v>
      </c>
    </row>
    <row r="124" spans="2:11" ht="21">
      <c r="C124" s="11" t="s">
        <v>1034</v>
      </c>
      <c r="E124" s="98">
        <f>'Geo 2'!E124</f>
        <v>0.89779998092276014</v>
      </c>
      <c r="F124" s="202" t="s">
        <v>411</v>
      </c>
    </row>
    <row r="125" spans="2:11" ht="21">
      <c r="C125" s="11" t="s">
        <v>663</v>
      </c>
      <c r="E125" s="98">
        <f>'Geo 2'!E125</f>
        <v>0.8044000381544798</v>
      </c>
      <c r="F125" s="202" t="s">
        <v>411</v>
      </c>
      <c r="G125" s="213" t="str">
        <f>'Geo 2'!G125</f>
        <v>*</v>
      </c>
    </row>
    <row r="126" spans="2:11">
      <c r="E126" s="98"/>
      <c r="F126" s="202"/>
      <c r="G126" s="213"/>
    </row>
    <row r="127" spans="2:11">
      <c r="C127" s="11" t="s">
        <v>654</v>
      </c>
      <c r="E127" s="38">
        <f>'Geo 2'!E126</f>
        <v>344.02260201895569</v>
      </c>
      <c r="F127" s="202" t="s">
        <v>417</v>
      </c>
      <c r="K127" s="212"/>
    </row>
    <row r="128" spans="2:11">
      <c r="C128" s="11"/>
      <c r="E128" s="38"/>
      <c r="F128" s="202"/>
      <c r="K128" s="212"/>
    </row>
    <row r="129" spans="3:11">
      <c r="C129" s="213" t="str">
        <f>'Geo 2'!C128</f>
        <v>D &lt; B, therefore common practice is to Use The 'R' Factor</v>
      </c>
      <c r="E129" s="98"/>
      <c r="F129" s="207"/>
    </row>
    <row r="130" spans="3:11" ht="21">
      <c r="C130" s="126" t="s">
        <v>664</v>
      </c>
      <c r="E130" s="98">
        <f>'Geo 2'!E129</f>
        <v>222.33458256709591</v>
      </c>
      <c r="F130" s="202" t="s">
        <v>537</v>
      </c>
    </row>
    <row r="131" spans="3:11" ht="21">
      <c r="C131" s="63" t="s">
        <v>665</v>
      </c>
      <c r="D131" s="214"/>
      <c r="E131" s="215"/>
      <c r="F131" s="98">
        <f>'Geo 2'!F130</f>
        <v>38.779434552170088</v>
      </c>
      <c r="G131" s="216" t="s">
        <v>291</v>
      </c>
    </row>
    <row r="132" spans="3:11" ht="21">
      <c r="C132" s="11" t="s">
        <v>666</v>
      </c>
      <c r="E132" s="38">
        <f>'Geo 2'!E131</f>
        <v>0.80342984519661997</v>
      </c>
      <c r="G132" s="205"/>
    </row>
    <row r="133" spans="3:11">
      <c r="C133" s="126"/>
      <c r="E133" s="98"/>
      <c r="G133" s="205"/>
    </row>
    <row r="134" spans="3:11">
      <c r="C134" s="126" t="s">
        <v>275</v>
      </c>
      <c r="F134" s="38">
        <f>'Geo 2'!F133</f>
        <v>3.1019865183753711E-2</v>
      </c>
      <c r="G134" s="198" t="str">
        <f>'Geo 2'!G133</f>
        <v>*</v>
      </c>
      <c r="H134" s="13"/>
    </row>
    <row r="135" spans="3:11">
      <c r="C135" s="11" t="s">
        <v>655</v>
      </c>
      <c r="F135" s="13"/>
      <c r="G135" s="38">
        <f>'Geo 2'!F134</f>
        <v>350</v>
      </c>
      <c r="H135" s="155" t="s">
        <v>417</v>
      </c>
      <c r="I135" s="198"/>
      <c r="K135" s="212"/>
    </row>
    <row r="136" spans="3:11">
      <c r="C136" s="11"/>
      <c r="F136" s="13"/>
      <c r="G136" s="13"/>
      <c r="H136" s="126"/>
      <c r="I136" s="198"/>
    </row>
    <row r="137" spans="3:11" ht="21">
      <c r="C137" s="126" t="s">
        <v>667</v>
      </c>
      <c r="F137" s="13"/>
      <c r="G137" s="13"/>
      <c r="H137" s="147">
        <f>'Geo 2'!H136</f>
        <v>10.856952814313798</v>
      </c>
      <c r="I137" s="202" t="s">
        <v>417</v>
      </c>
      <c r="K137" s="212"/>
    </row>
    <row r="139" spans="3:11">
      <c r="C139" s="213" t="str">
        <f>'Geo 2'!C138</f>
        <v>qru is &lt; q, therefore increase footing size</v>
      </c>
    </row>
    <row r="143" spans="3:11">
      <c r="H143" s="205"/>
    </row>
  </sheetData>
  <sheetProtection algorithmName="SHA-512" hashValue="53EbpPhmpaHDisbg0niknIE9ppUg+Ag6Pyq1veNN/UbYp2z9NxMcxcD7QlkdqCc/PEmDdX3oCbVvSNmAiEceKg==" saltValue="DaSqCW0nBdVzE9Q4KEt3wA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&amp;L&amp;10&amp;F&amp;C&amp;10Geo_2&amp;R&amp;10Page &amp;P of &amp;N</oddFooter>
  </headerFooter>
  <rowBreaks count="4" manualBreakCount="4">
    <brk id="30" max="16383" man="1"/>
    <brk id="59" max="16383" man="1"/>
    <brk id="79" max="16383" man="1"/>
    <brk id="1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P142"/>
  <sheetViews>
    <sheetView showOutlineSymbols="0" zoomScale="87" zoomScaleNormal="87" workbookViewId="0">
      <selection activeCell="H10" sqref="H10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1.28515625" style="44" customWidth="1"/>
    <col min="5" max="8" width="10.7109375" style="44" customWidth="1"/>
    <col min="9" max="9" width="12.140625" style="44" customWidth="1"/>
    <col min="10" max="11" width="10.7109375" style="44" customWidth="1"/>
    <col min="12" max="16384" width="9.5703125" style="44"/>
  </cols>
  <sheetData>
    <row r="1" spans="2:16">
      <c r="B1" s="201" t="s">
        <v>380</v>
      </c>
      <c r="E1" s="202" t="str">
        <f>'Geo 3'!E1</f>
        <v>- perm. udl + live udl 2b surch. or perm. udl + EQ</v>
      </c>
      <c r="P1" s="22">
        <v>9</v>
      </c>
    </row>
    <row r="2" spans="2:16">
      <c r="B2" s="201"/>
      <c r="E2" s="202" t="s">
        <v>541</v>
      </c>
      <c r="P2" s="154">
        <v>140</v>
      </c>
    </row>
    <row r="3" spans="2:16">
      <c r="E3" s="136" t="s">
        <v>694</v>
      </c>
      <c r="F3" s="203"/>
      <c r="H3" s="203"/>
    </row>
    <row r="4" spans="2:16">
      <c r="B4" s="126" t="s">
        <v>775</v>
      </c>
      <c r="E4" s="135"/>
      <c r="F4" s="203"/>
      <c r="H4" s="203"/>
    </row>
    <row r="5" spans="2:16" ht="21">
      <c r="B5" s="126" t="s">
        <v>796</v>
      </c>
      <c r="D5" s="98">
        <f>'Geo 3'!D5</f>
        <v>1.7</v>
      </c>
      <c r="F5" s="203"/>
      <c r="H5" s="203"/>
    </row>
    <row r="6" spans="2:16" ht="21">
      <c r="B6" s="126" t="s">
        <v>797</v>
      </c>
      <c r="D6" s="98">
        <f>'Geo 3'!D6</f>
        <v>1.7</v>
      </c>
      <c r="F6" s="203"/>
      <c r="H6" s="203"/>
    </row>
    <row r="7" spans="2:16" ht="21">
      <c r="B7" s="13" t="s">
        <v>288</v>
      </c>
      <c r="D7" s="98">
        <f>'Geo 3'!D7</f>
        <v>1.25</v>
      </c>
      <c r="E7" s="11" t="s">
        <v>868</v>
      </c>
      <c r="F7" s="200">
        <f>EarthOverMax</f>
        <v>1.25</v>
      </c>
      <c r="G7" s="11" t="s">
        <v>871</v>
      </c>
    </row>
    <row r="8" spans="2:16" ht="21">
      <c r="B8" s="13" t="s">
        <v>287</v>
      </c>
      <c r="D8" s="98">
        <f>'Geo 3'!D8</f>
        <v>0.8</v>
      </c>
      <c r="F8" s="203"/>
      <c r="H8" s="203"/>
    </row>
    <row r="9" spans="2:16" ht="21">
      <c r="B9" s="13" t="s">
        <v>290</v>
      </c>
      <c r="D9" s="98">
        <f>'Geo 3'!D9</f>
        <v>1.25</v>
      </c>
      <c r="F9" s="203"/>
      <c r="H9" s="203"/>
    </row>
    <row r="10" spans="2:16" ht="21">
      <c r="B10" s="13" t="s">
        <v>289</v>
      </c>
      <c r="D10" s="98">
        <f>'Geo 3'!D10</f>
        <v>1.2</v>
      </c>
      <c r="F10" s="203"/>
      <c r="H10" s="203"/>
    </row>
    <row r="11" spans="2:16">
      <c r="B11" s="13" t="s">
        <v>265</v>
      </c>
      <c r="D11" s="98">
        <f>'Geo 3'!D11</f>
        <v>1</v>
      </c>
      <c r="F11" s="203"/>
      <c r="H11" s="203"/>
    </row>
    <row r="12" spans="2:16">
      <c r="E12" s="98"/>
      <c r="F12" s="203"/>
      <c r="H12" s="203"/>
    </row>
    <row r="14" spans="2:16">
      <c r="B14" s="205" t="s">
        <v>62</v>
      </c>
      <c r="D14" s="205" t="s">
        <v>276</v>
      </c>
    </row>
    <row r="15" spans="2:16" ht="21" customHeight="1">
      <c r="B15" s="205"/>
      <c r="D15" s="205"/>
    </row>
    <row r="16" spans="2:16">
      <c r="B16" s="217" t="str">
        <f>IF(Input!$D$9="CHBDC","SLS:","Service:")</f>
        <v>SLS:</v>
      </c>
      <c r="C16" s="44" t="s">
        <v>277</v>
      </c>
      <c r="D16" s="205"/>
    </row>
    <row r="17" spans="2:7" ht="9" customHeight="1">
      <c r="B17" s="205"/>
      <c r="D17" s="205"/>
    </row>
    <row r="18" spans="2:7" ht="21">
      <c r="B18" s="44" t="s">
        <v>166</v>
      </c>
      <c r="D18" s="205"/>
      <c r="F18" s="200">
        <f>'Geo 3'!F18</f>
        <v>62.22094847375589</v>
      </c>
      <c r="G18" s="202" t="s">
        <v>537</v>
      </c>
    </row>
    <row r="19" spans="2:7" ht="21">
      <c r="B19" s="44" t="s">
        <v>167</v>
      </c>
      <c r="D19" s="205"/>
      <c r="F19" s="200">
        <f>'Geo 3'!F19</f>
        <v>46.393702074720004</v>
      </c>
      <c r="G19" s="202" t="s">
        <v>537</v>
      </c>
    </row>
    <row r="20" spans="2:7" ht="21">
      <c r="B20" s="44" t="s">
        <v>168</v>
      </c>
      <c r="D20" s="205"/>
      <c r="F20" s="200">
        <f>'Geo 3'!F20</f>
        <v>7.9824550089375004</v>
      </c>
      <c r="G20" s="202" t="s">
        <v>537</v>
      </c>
    </row>
    <row r="21" spans="2:7" ht="21">
      <c r="B21" s="11" t="s">
        <v>942</v>
      </c>
      <c r="D21" s="205"/>
      <c r="F21" s="200">
        <f>'Geo 3'!F21</f>
        <v>54.878723991000001</v>
      </c>
      <c r="G21" s="202" t="s">
        <v>537</v>
      </c>
    </row>
    <row r="22" spans="2:7" ht="21">
      <c r="B22" s="198" t="s">
        <v>943</v>
      </c>
      <c r="F22" s="200">
        <f>'Geo 3'!F22</f>
        <v>11.03248125</v>
      </c>
      <c r="G22" s="202" t="s">
        <v>537</v>
      </c>
    </row>
    <row r="23" spans="2:7" ht="21">
      <c r="B23" s="198" t="s">
        <v>944</v>
      </c>
      <c r="F23" s="200">
        <f>'Geo 3'!F23</f>
        <v>0</v>
      </c>
      <c r="G23" s="202" t="s">
        <v>537</v>
      </c>
    </row>
    <row r="24" spans="2:7" ht="21">
      <c r="B24" s="203" t="s">
        <v>945</v>
      </c>
      <c r="F24" s="200">
        <f>'Geo 3'!F24</f>
        <v>182.50829999999999</v>
      </c>
      <c r="G24" s="202" t="s">
        <v>537</v>
      </c>
    </row>
    <row r="25" spans="2:7" ht="21">
      <c r="B25" s="35" t="s">
        <v>946</v>
      </c>
      <c r="C25" s="198"/>
      <c r="D25" s="198"/>
      <c r="E25" s="198"/>
      <c r="F25" s="200">
        <f>'Geo 3'!F25</f>
        <v>164.35988622859188</v>
      </c>
      <c r="G25" s="202" t="s">
        <v>537</v>
      </c>
    </row>
    <row r="26" spans="2:7" ht="21">
      <c r="B26" s="35" t="s">
        <v>947</v>
      </c>
      <c r="C26" s="198"/>
      <c r="D26" s="198"/>
      <c r="E26" s="198"/>
      <c r="F26" s="200">
        <f>'Geo 3'!F26</f>
        <v>76.776734769377853</v>
      </c>
      <c r="G26" s="202" t="s">
        <v>537</v>
      </c>
    </row>
    <row r="27" spans="2:7">
      <c r="B27" s="198"/>
      <c r="C27" s="198"/>
      <c r="D27" s="198"/>
      <c r="E27" s="200"/>
      <c r="F27" s="198"/>
      <c r="G27" s="198"/>
    </row>
    <row r="28" spans="2:7" ht="21">
      <c r="B28" s="126" t="s">
        <v>948</v>
      </c>
      <c r="C28" s="198"/>
      <c r="D28" s="198"/>
      <c r="E28" s="198"/>
      <c r="F28" s="200">
        <f>'Geo 3'!F28</f>
        <v>1.7984923029385376</v>
      </c>
      <c r="G28" s="202" t="s">
        <v>411</v>
      </c>
    </row>
    <row r="29" spans="2:7" ht="21">
      <c r="B29" s="126" t="s">
        <v>949</v>
      </c>
      <c r="C29" s="198"/>
      <c r="D29" s="198"/>
      <c r="E29" s="198"/>
      <c r="F29" s="200">
        <f>'Geo 3'!F29</f>
        <v>2.6</v>
      </c>
      <c r="G29" s="202" t="s">
        <v>411</v>
      </c>
    </row>
    <row r="30" spans="2:7" ht="21" customHeight="1">
      <c r="B30" s="198"/>
      <c r="C30" s="198"/>
      <c r="D30" s="198"/>
      <c r="E30" s="200"/>
      <c r="F30" s="198"/>
      <c r="G30" s="198"/>
    </row>
    <row r="31" spans="2:7">
      <c r="B31" s="207" t="str">
        <f>'Geo 3'!B31</f>
        <v>ULS:</v>
      </c>
      <c r="C31" s="198"/>
      <c r="D31" s="198"/>
      <c r="E31" s="200"/>
      <c r="F31" s="198"/>
      <c r="G31" s="198"/>
    </row>
    <row r="32" spans="2:7" ht="9" customHeight="1">
      <c r="B32" s="198"/>
      <c r="C32" s="198"/>
      <c r="D32" s="198"/>
      <c r="E32" s="200"/>
      <c r="F32" s="198"/>
      <c r="G32" s="198"/>
    </row>
    <row r="33" spans="2:7" ht="21">
      <c r="B33" s="198" t="s">
        <v>950</v>
      </c>
      <c r="C33" s="198"/>
      <c r="D33" s="198"/>
      <c r="E33" s="200"/>
      <c r="F33" s="200">
        <f>'Geo 3'!F33</f>
        <v>77.776185592194864</v>
      </c>
      <c r="G33" s="202" t="s">
        <v>537</v>
      </c>
    </row>
    <row r="34" spans="2:7" ht="21">
      <c r="B34" s="198" t="s">
        <v>951</v>
      </c>
      <c r="C34" s="198"/>
      <c r="D34" s="198"/>
      <c r="E34" s="200"/>
      <c r="F34" s="200">
        <f>'Geo 3'!F34</f>
        <v>78.869293527024013</v>
      </c>
      <c r="G34" s="202" t="s">
        <v>537</v>
      </c>
    </row>
    <row r="35" spans="2:7" ht="21">
      <c r="B35" s="198" t="s">
        <v>952</v>
      </c>
      <c r="C35" s="198"/>
      <c r="D35" s="198"/>
      <c r="E35" s="200"/>
      <c r="F35" s="200">
        <f>'Geo 3'!F35</f>
        <v>9.9780687611718744</v>
      </c>
      <c r="G35" s="202" t="s">
        <v>537</v>
      </c>
    </row>
    <row r="36" spans="2:7" ht="21">
      <c r="B36" s="11" t="s">
        <v>942</v>
      </c>
      <c r="C36" s="198"/>
      <c r="D36" s="198"/>
      <c r="E36" s="200"/>
      <c r="F36" s="200">
        <f>'Geo 3'!F36</f>
        <v>68.598404988750005</v>
      </c>
      <c r="G36" s="202" t="s">
        <v>537</v>
      </c>
    </row>
    <row r="37" spans="2:7" ht="21">
      <c r="B37" s="198" t="s">
        <v>880</v>
      </c>
      <c r="C37" s="198"/>
      <c r="D37" s="198"/>
      <c r="E37" s="200"/>
      <c r="F37" s="200">
        <f>'Geo 3'!F37</f>
        <v>12.135729375</v>
      </c>
      <c r="G37" s="202" t="s">
        <v>537</v>
      </c>
    </row>
    <row r="38" spans="2:7" ht="21">
      <c r="B38" s="198" t="s">
        <v>881</v>
      </c>
      <c r="C38" s="198"/>
      <c r="D38" s="198"/>
      <c r="E38" s="200"/>
      <c r="F38" s="200">
        <f>'Geo 3'!F38</f>
        <v>0</v>
      </c>
      <c r="G38" s="202" t="s">
        <v>537</v>
      </c>
    </row>
    <row r="39" spans="2:7" ht="21">
      <c r="B39" s="203" t="s">
        <v>882</v>
      </c>
      <c r="C39" s="198"/>
      <c r="D39" s="198"/>
      <c r="E39" s="200"/>
      <c r="F39" s="200">
        <f>'Geo 3'!F39</f>
        <v>247.35769999999999</v>
      </c>
      <c r="G39" s="202" t="s">
        <v>537</v>
      </c>
    </row>
    <row r="40" spans="2:7" ht="21">
      <c r="B40" s="35" t="s">
        <v>872</v>
      </c>
      <c r="C40" s="198"/>
      <c r="D40" s="198"/>
      <c r="E40" s="200"/>
      <c r="F40" s="200">
        <f>'Geo 3'!F40</f>
        <v>222.46258256709589</v>
      </c>
      <c r="G40" s="202" t="s">
        <v>537</v>
      </c>
    </row>
    <row r="41" spans="2:7" ht="21">
      <c r="B41" s="35" t="s">
        <v>873</v>
      </c>
      <c r="C41" s="198"/>
      <c r="D41" s="198"/>
      <c r="E41" s="200"/>
      <c r="F41" s="200">
        <f>'Geo 3'!F41</f>
        <v>105.3184786154966</v>
      </c>
      <c r="G41" s="202" t="s">
        <v>537</v>
      </c>
    </row>
    <row r="42" spans="2:7">
      <c r="B42" s="198"/>
      <c r="C42" s="198"/>
      <c r="D42" s="198"/>
      <c r="E42" s="200"/>
      <c r="F42" s="198"/>
      <c r="G42" s="200"/>
    </row>
    <row r="43" spans="2:7" ht="21">
      <c r="B43" s="126" t="s">
        <v>874</v>
      </c>
      <c r="C43" s="198"/>
      <c r="D43" s="198"/>
      <c r="E43" s="198"/>
      <c r="F43" s="200">
        <f>'Geo 3'!F43</f>
        <v>1.8622247751648331</v>
      </c>
      <c r="G43" s="202" t="s">
        <v>411</v>
      </c>
    </row>
    <row r="44" spans="2:7" ht="21">
      <c r="B44" s="126" t="s">
        <v>875</v>
      </c>
      <c r="C44" s="198"/>
      <c r="D44" s="198"/>
      <c r="E44" s="198"/>
      <c r="F44" s="200">
        <f>'Geo 3'!F44</f>
        <v>2.6</v>
      </c>
      <c r="G44" s="202" t="s">
        <v>411</v>
      </c>
    </row>
    <row r="45" spans="2:7">
      <c r="E45" s="98"/>
      <c r="F45" s="198"/>
      <c r="G45" s="198"/>
    </row>
    <row r="46" spans="2:7">
      <c r="E46" s="98"/>
      <c r="F46" s="198"/>
      <c r="G46" s="198"/>
    </row>
    <row r="47" spans="2:7">
      <c r="B47" s="205" t="s">
        <v>63</v>
      </c>
      <c r="D47" s="205" t="s">
        <v>279</v>
      </c>
      <c r="F47" s="198"/>
      <c r="G47" s="198"/>
    </row>
    <row r="48" spans="2:7">
      <c r="B48" s="205"/>
      <c r="D48" s="205"/>
      <c r="F48" s="198"/>
      <c r="G48" s="198"/>
    </row>
    <row r="49" spans="2:8">
      <c r="B49" s="103" t="str">
        <f>'Geo 3'!B49</f>
        <v>SLS:</v>
      </c>
      <c r="D49" s="205"/>
      <c r="F49" s="198"/>
      <c r="G49" s="198"/>
    </row>
    <row r="50" spans="2:8" ht="9" customHeight="1">
      <c r="F50" s="198"/>
      <c r="G50" s="198"/>
    </row>
    <row r="51" spans="2:8" ht="21">
      <c r="B51" s="198" t="s">
        <v>859</v>
      </c>
      <c r="E51" s="98">
        <f>'Geo 3'!E51</f>
        <v>0.16000000000000003</v>
      </c>
      <c r="F51" s="202" t="s">
        <v>537</v>
      </c>
      <c r="G51" s="198"/>
    </row>
    <row r="52" spans="2:8" ht="21" customHeight="1">
      <c r="B52" s="198"/>
      <c r="E52" s="98"/>
    </row>
    <row r="53" spans="2:8">
      <c r="B53" s="207" t="str">
        <f>'Geo 3'!B53</f>
        <v>ULS:</v>
      </c>
      <c r="E53" s="98"/>
    </row>
    <row r="54" spans="2:8" ht="9" customHeight="1">
      <c r="B54" s="225"/>
      <c r="E54" s="98"/>
    </row>
    <row r="55" spans="2:8" ht="21">
      <c r="B55" s="198" t="s">
        <v>859</v>
      </c>
      <c r="E55" s="98">
        <f>'Geo 3'!E55</f>
        <v>0.12800000000000003</v>
      </c>
      <c r="F55" s="202" t="s">
        <v>537</v>
      </c>
      <c r="G55" s="198"/>
      <c r="H55" s="198"/>
    </row>
    <row r="56" spans="2:8" ht="21">
      <c r="B56" s="126" t="s">
        <v>867</v>
      </c>
      <c r="E56" s="98">
        <f>'Geo 3'!E56</f>
        <v>6.6666666666666666E-2</v>
      </c>
      <c r="F56" s="202" t="s">
        <v>411</v>
      </c>
      <c r="G56" s="198"/>
      <c r="H56" s="198"/>
    </row>
    <row r="57" spans="2:8">
      <c r="E57" s="98"/>
      <c r="F57" s="202"/>
      <c r="G57" s="198"/>
      <c r="H57" s="198"/>
    </row>
    <row r="58" spans="2:8">
      <c r="E58" s="98"/>
      <c r="F58" s="202"/>
      <c r="G58" s="198"/>
      <c r="H58" s="198"/>
    </row>
    <row r="59" spans="2:8">
      <c r="B59" s="245" t="s">
        <v>690</v>
      </c>
      <c r="C59" s="11"/>
      <c r="D59" s="11"/>
      <c r="E59" s="147"/>
      <c r="F59" s="11"/>
      <c r="G59" s="11"/>
      <c r="H59" s="198"/>
    </row>
    <row r="60" spans="2:8">
      <c r="B60" s="245"/>
      <c r="C60" s="11"/>
      <c r="D60" s="11"/>
      <c r="E60" s="147"/>
      <c r="F60" s="11"/>
      <c r="G60" s="11"/>
      <c r="H60" s="198"/>
    </row>
    <row r="61" spans="2:8">
      <c r="B61" s="11" t="s">
        <v>58</v>
      </c>
      <c r="C61" s="11" t="s">
        <v>683</v>
      </c>
      <c r="D61" s="51">
        <f>'Geo 3'!D61</f>
        <v>0</v>
      </c>
      <c r="E61" s="147" t="s">
        <v>689</v>
      </c>
      <c r="F61" s="51">
        <f>'Geo 3'!F61</f>
        <v>0</v>
      </c>
      <c r="G61" s="11" t="s">
        <v>66</v>
      </c>
      <c r="H61" s="198"/>
    </row>
    <row r="62" spans="2:8">
      <c r="B62" s="11" t="s">
        <v>36</v>
      </c>
      <c r="C62" s="11" t="s">
        <v>683</v>
      </c>
      <c r="D62" s="51">
        <f>'Geo 3'!D62</f>
        <v>0</v>
      </c>
      <c r="E62" s="147" t="s">
        <v>689</v>
      </c>
      <c r="F62" s="51">
        <f>'Geo 3'!F62</f>
        <v>0</v>
      </c>
      <c r="G62" s="11" t="s">
        <v>66</v>
      </c>
      <c r="H62" s="198"/>
    </row>
    <row r="63" spans="2:8">
      <c r="B63" s="11"/>
      <c r="C63" s="11"/>
      <c r="D63" s="51"/>
      <c r="E63" s="147"/>
      <c r="F63" s="51"/>
      <c r="G63" s="11"/>
      <c r="H63" s="198"/>
    </row>
    <row r="64" spans="2:8">
      <c r="B64" s="11"/>
      <c r="C64" s="11"/>
      <c r="D64" s="51"/>
      <c r="E64" s="147"/>
      <c r="F64" s="51"/>
      <c r="G64" s="11"/>
      <c r="H64" s="198"/>
    </row>
    <row r="65" spans="2:8">
      <c r="B65" s="245" t="s">
        <v>849</v>
      </c>
      <c r="C65" s="11"/>
      <c r="D65" s="51"/>
      <c r="E65" s="147"/>
      <c r="F65" s="51"/>
      <c r="G65" s="11"/>
      <c r="H65" s="198"/>
    </row>
    <row r="66" spans="2:8">
      <c r="B66" s="11"/>
      <c r="C66" s="11"/>
      <c r="D66" s="51"/>
      <c r="E66" s="147"/>
      <c r="F66" s="51"/>
      <c r="G66" s="11"/>
      <c r="H66" s="198"/>
    </row>
    <row r="67" spans="2:8">
      <c r="B67" s="11" t="s">
        <v>850</v>
      </c>
      <c r="C67" s="294" t="s">
        <v>852</v>
      </c>
      <c r="D67" s="295">
        <f>'Geo 3'!D67</f>
        <v>0</v>
      </c>
      <c r="E67" s="147" t="s">
        <v>853</v>
      </c>
      <c r="F67" s="147">
        <f>'Geo 3'!F67</f>
        <v>0</v>
      </c>
      <c r="G67" s="155" t="s">
        <v>411</v>
      </c>
      <c r="H67" s="198"/>
    </row>
    <row r="68" spans="2:8">
      <c r="B68" s="11"/>
      <c r="C68" s="152" t="s">
        <v>851</v>
      </c>
      <c r="D68" s="200">
        <f>'Geo 3'!D68</f>
        <v>0</v>
      </c>
      <c r="E68" s="147"/>
      <c r="F68" s="51"/>
      <c r="G68" s="11"/>
      <c r="H68" s="198"/>
    </row>
    <row r="69" spans="2:8">
      <c r="B69" s="11"/>
      <c r="C69" s="11"/>
      <c r="D69" s="51"/>
      <c r="E69" s="147"/>
      <c r="F69" s="51"/>
      <c r="G69" s="11"/>
      <c r="H69" s="198"/>
    </row>
    <row r="70" spans="2:8">
      <c r="B70" s="11"/>
      <c r="C70" s="11" t="s">
        <v>854</v>
      </c>
      <c r="D70" s="51"/>
      <c r="E70" s="147">
        <f>'Geo 3'!E70</f>
        <v>0.65</v>
      </c>
      <c r="F70" s="155" t="s">
        <v>411</v>
      </c>
      <c r="G70" s="11"/>
      <c r="H70" s="198"/>
    </row>
    <row r="71" spans="2:8">
      <c r="B71" s="11"/>
      <c r="C71" s="11"/>
      <c r="D71" s="51"/>
      <c r="E71" s="147"/>
      <c r="F71" s="51"/>
      <c r="G71" s="11"/>
      <c r="H71" s="198"/>
    </row>
    <row r="72" spans="2:8">
      <c r="B72" s="11"/>
      <c r="C72" s="11"/>
      <c r="D72" s="51"/>
      <c r="E72" s="147"/>
      <c r="F72" s="51"/>
      <c r="G72" s="11"/>
      <c r="H72" s="198"/>
    </row>
    <row r="73" spans="2:8">
      <c r="B73" s="11" t="s">
        <v>855</v>
      </c>
      <c r="C73" s="294" t="s">
        <v>852</v>
      </c>
      <c r="D73" s="295">
        <f>'Geo 3'!D73</f>
        <v>0</v>
      </c>
      <c r="E73" s="147" t="s">
        <v>853</v>
      </c>
      <c r="F73" s="147">
        <f>'Geo 3'!F73</f>
        <v>0</v>
      </c>
      <c r="G73" s="155" t="s">
        <v>411</v>
      </c>
      <c r="H73" s="198"/>
    </row>
    <row r="74" spans="2:8">
      <c r="B74" s="11"/>
      <c r="C74" s="152" t="s">
        <v>851</v>
      </c>
      <c r="D74" s="200">
        <f>'Geo 3'!D74</f>
        <v>0</v>
      </c>
      <c r="E74" s="147"/>
      <c r="F74" s="51"/>
      <c r="G74" s="11"/>
      <c r="H74" s="198"/>
    </row>
    <row r="75" spans="2:8">
      <c r="B75" s="11"/>
      <c r="C75" s="11"/>
      <c r="D75" s="51"/>
      <c r="E75" s="147"/>
      <c r="F75" s="51"/>
      <c r="G75" s="11"/>
      <c r="H75" s="198"/>
    </row>
    <row r="76" spans="2:8">
      <c r="B76" s="11"/>
      <c r="C76" s="11" t="s">
        <v>854</v>
      </c>
      <c r="D76" s="51"/>
      <c r="E76" s="147">
        <f>'Geo 3'!E76</f>
        <v>0.65</v>
      </c>
      <c r="F76" s="155" t="s">
        <v>411</v>
      </c>
      <c r="G76" s="11"/>
      <c r="H76" s="198"/>
    </row>
    <row r="77" spans="2:8">
      <c r="E77" s="98"/>
      <c r="F77" s="198"/>
      <c r="G77" s="198"/>
      <c r="H77" s="198"/>
    </row>
    <row r="78" spans="2:8">
      <c r="E78" s="98"/>
      <c r="F78" s="198"/>
      <c r="G78" s="198"/>
      <c r="H78" s="198"/>
    </row>
    <row r="79" spans="2:8">
      <c r="B79" s="201" t="s">
        <v>171</v>
      </c>
      <c r="D79" s="103" t="str">
        <f>'Geo 3'!D79</f>
        <v>*</v>
      </c>
      <c r="E79" s="98"/>
      <c r="F79" s="198"/>
      <c r="G79" s="198"/>
      <c r="H79" s="198"/>
    </row>
    <row r="80" spans="2:8">
      <c r="E80" s="98"/>
      <c r="F80" s="198"/>
      <c r="G80" s="198"/>
      <c r="H80" s="198"/>
    </row>
    <row r="81" spans="2:9">
      <c r="B81" s="206" t="s">
        <v>338</v>
      </c>
      <c r="C81" s="206"/>
      <c r="D81" s="206"/>
      <c r="E81" s="14">
        <f>'Geo 3'!E81</f>
        <v>512.13524613935363</v>
      </c>
      <c r="F81" s="202" t="s">
        <v>510</v>
      </c>
      <c r="G81" s="207" t="str">
        <f>'Geo 3'!G81</f>
        <v>SLS</v>
      </c>
      <c r="H81" s="198"/>
    </row>
    <row r="82" spans="2:9">
      <c r="B82" s="206" t="s">
        <v>338</v>
      </c>
      <c r="C82" s="206"/>
      <c r="D82" s="206"/>
      <c r="E82" s="14">
        <f>'Geo 3'!E82</f>
        <v>729.71392517407799</v>
      </c>
      <c r="F82" s="202" t="s">
        <v>510</v>
      </c>
      <c r="G82" s="207" t="str">
        <f>'Geo 3'!G82</f>
        <v>ULS</v>
      </c>
      <c r="H82" s="198"/>
    </row>
    <row r="83" spans="2:9">
      <c r="B83" s="206"/>
      <c r="C83" s="206"/>
      <c r="D83" s="206"/>
      <c r="E83" s="51"/>
      <c r="F83" s="207"/>
      <c r="G83" s="200"/>
      <c r="H83" s="198"/>
    </row>
    <row r="84" spans="2:9">
      <c r="B84" s="206" t="s">
        <v>321</v>
      </c>
      <c r="C84" s="206"/>
      <c r="D84" s="206"/>
      <c r="E84" s="14">
        <f>'Geo 3'!E84</f>
        <v>328.74646729397625</v>
      </c>
      <c r="F84" s="202" t="s">
        <v>510</v>
      </c>
      <c r="G84" s="207" t="str">
        <f>'Geo 3'!G84</f>
        <v>SLS</v>
      </c>
      <c r="H84" s="198"/>
    </row>
    <row r="85" spans="2:9">
      <c r="B85" s="206" t="s">
        <v>321</v>
      </c>
      <c r="C85" s="206"/>
      <c r="D85" s="206"/>
      <c r="E85" s="14">
        <f>'Geo 3'!E85</f>
        <v>450.73645750359827</v>
      </c>
      <c r="F85" s="202" t="s">
        <v>510</v>
      </c>
      <c r="G85" s="207" t="str">
        <f>'Geo 3'!G85</f>
        <v>ULS</v>
      </c>
      <c r="H85" s="198"/>
    </row>
    <row r="86" spans="2:9">
      <c r="B86" s="206"/>
      <c r="C86" s="206"/>
      <c r="D86" s="206"/>
      <c r="E86" s="241"/>
      <c r="F86" s="207"/>
      <c r="G86" s="200"/>
      <c r="H86" s="198"/>
      <c r="I86" s="217"/>
    </row>
    <row r="87" spans="2:9">
      <c r="B87" s="206" t="s">
        <v>322</v>
      </c>
      <c r="C87" s="206"/>
      <c r="D87" s="206"/>
      <c r="E87" s="14">
        <f>'Geo 3'!E87</f>
        <v>259.44990724770696</v>
      </c>
      <c r="F87" s="202" t="s">
        <v>510</v>
      </c>
      <c r="G87" s="207" t="str">
        <f>'Geo 3'!G87</f>
        <v>SLS</v>
      </c>
      <c r="H87" s="198"/>
      <c r="I87" s="217"/>
    </row>
    <row r="88" spans="2:9">
      <c r="B88" s="206" t="s">
        <v>323</v>
      </c>
      <c r="C88" s="206"/>
      <c r="D88" s="206"/>
      <c r="E88" s="14">
        <f>'Geo 3'!E88</f>
        <v>359.61800899228217</v>
      </c>
      <c r="F88" s="202" t="s">
        <v>510</v>
      </c>
      <c r="G88" s="207" t="str">
        <f>'Geo 3'!G88</f>
        <v>ULS</v>
      </c>
      <c r="H88" s="225"/>
    </row>
    <row r="89" spans="2:9">
      <c r="B89" s="206"/>
      <c r="C89" s="206"/>
      <c r="D89" s="206"/>
      <c r="E89" s="241"/>
      <c r="F89" s="207"/>
      <c r="G89" s="200"/>
      <c r="H89" s="225"/>
    </row>
    <row r="90" spans="2:9">
      <c r="B90" s="201" t="s">
        <v>16</v>
      </c>
      <c r="D90" s="103" t="str">
        <f>'Geo 3'!D90</f>
        <v>*</v>
      </c>
      <c r="E90" s="241"/>
      <c r="F90" s="207"/>
      <c r="G90" s="200"/>
      <c r="H90" s="225"/>
    </row>
    <row r="91" spans="2:9">
      <c r="E91" s="241"/>
      <c r="F91" s="207"/>
      <c r="G91" s="198"/>
      <c r="H91" s="198"/>
    </row>
    <row r="92" spans="2:9">
      <c r="B92" s="44" t="s">
        <v>338</v>
      </c>
      <c r="E92" s="14">
        <f>'Geo 3'!E92</f>
        <v>0</v>
      </c>
      <c r="F92" s="202" t="s">
        <v>510</v>
      </c>
      <c r="G92" s="207" t="str">
        <f>'Geo 3'!G92</f>
        <v>SLS</v>
      </c>
      <c r="H92" s="198"/>
    </row>
    <row r="93" spans="2:9">
      <c r="B93" s="44" t="s">
        <v>338</v>
      </c>
      <c r="E93" s="14">
        <f>'Geo 3'!E93</f>
        <v>0</v>
      </c>
      <c r="F93" s="202" t="s">
        <v>510</v>
      </c>
      <c r="G93" s="207" t="str">
        <f>'Geo 3'!G93</f>
        <v>ULS</v>
      </c>
      <c r="H93" s="198"/>
      <c r="I93" s="217"/>
    </row>
    <row r="94" spans="2:9">
      <c r="E94" s="51"/>
      <c r="F94" s="207"/>
      <c r="G94" s="200"/>
      <c r="H94" s="198"/>
    </row>
    <row r="95" spans="2:9">
      <c r="B95" s="44" t="s">
        <v>321</v>
      </c>
      <c r="E95" s="14">
        <f>'Geo 3'!E95</f>
        <v>0</v>
      </c>
      <c r="F95" s="202" t="s">
        <v>510</v>
      </c>
      <c r="G95" s="207" t="str">
        <f>'Geo 3'!G95</f>
        <v>SLS</v>
      </c>
      <c r="H95" s="198"/>
    </row>
    <row r="96" spans="2:9">
      <c r="B96" s="44" t="s">
        <v>321</v>
      </c>
      <c r="E96" s="14">
        <f>'Geo 3'!E96</f>
        <v>0</v>
      </c>
      <c r="F96" s="202" t="s">
        <v>510</v>
      </c>
      <c r="G96" s="207" t="str">
        <f>'Geo 3'!G96</f>
        <v>ULS</v>
      </c>
      <c r="H96" s="198"/>
    </row>
    <row r="97" spans="2:11">
      <c r="E97" s="241"/>
      <c r="F97" s="207"/>
      <c r="G97" s="200"/>
      <c r="H97" s="198"/>
    </row>
    <row r="98" spans="2:11">
      <c r="B98" s="44" t="s">
        <v>322</v>
      </c>
      <c r="E98" s="14">
        <f>'Geo 3'!E98</f>
        <v>0</v>
      </c>
      <c r="F98" s="202" t="s">
        <v>413</v>
      </c>
      <c r="G98" s="207" t="str">
        <f>'Geo 3'!G98</f>
        <v>SLS</v>
      </c>
      <c r="H98" s="198"/>
    </row>
    <row r="99" spans="2:11">
      <c r="B99" s="44" t="s">
        <v>323</v>
      </c>
      <c r="E99" s="14">
        <f>'Geo 3'!E99</f>
        <v>0</v>
      </c>
      <c r="F99" s="202" t="s">
        <v>413</v>
      </c>
      <c r="G99" s="207" t="str">
        <f>'Geo 3'!G99</f>
        <v>ULS</v>
      </c>
      <c r="H99" s="198"/>
    </row>
    <row r="100" spans="2:11">
      <c r="F100" s="207"/>
      <c r="G100" s="198"/>
      <c r="H100" s="198"/>
    </row>
    <row r="101" spans="2:11">
      <c r="F101" s="198"/>
      <c r="G101" s="198"/>
      <c r="H101" s="198"/>
    </row>
    <row r="102" spans="2:11">
      <c r="B102" s="210" t="str">
        <f>'Geo 3'!B102</f>
        <v>Serviceability Limit States</v>
      </c>
      <c r="F102" s="198"/>
      <c r="G102" s="198"/>
      <c r="H102" s="198"/>
      <c r="I102" s="211" t="str">
        <f>'Geo 3'!I102</f>
        <v>cl.6.10.3 and 6.12.2.1(a)</v>
      </c>
    </row>
    <row r="103" spans="2:11">
      <c r="B103" s="201"/>
      <c r="F103" s="198"/>
      <c r="G103" s="198"/>
      <c r="H103" s="198"/>
    </row>
    <row r="104" spans="2:11" ht="21">
      <c r="C104" s="44" t="s">
        <v>174</v>
      </c>
      <c r="E104" s="98">
        <f>'Geo 3'!E104</f>
        <v>164.19988622859188</v>
      </c>
      <c r="F104" s="202" t="s">
        <v>537</v>
      </c>
      <c r="G104" s="198"/>
      <c r="H104" s="198"/>
    </row>
    <row r="105" spans="2:11">
      <c r="C105" s="44" t="s">
        <v>19</v>
      </c>
      <c r="E105" s="14">
        <f>'Geo 3'!E105</f>
        <v>328.74646729397625</v>
      </c>
      <c r="F105" s="202" t="s">
        <v>510</v>
      </c>
      <c r="G105" s="198"/>
      <c r="H105" s="198"/>
    </row>
    <row r="106" spans="2:11">
      <c r="C106" s="44" t="s">
        <v>250</v>
      </c>
      <c r="E106" s="14">
        <f>'Geo 3'!E106</f>
        <v>512.13524613935363</v>
      </c>
      <c r="F106" s="202" t="s">
        <v>510</v>
      </c>
      <c r="G106" s="271"/>
      <c r="H106" s="198"/>
    </row>
    <row r="107" spans="2:11">
      <c r="C107" s="11" t="s">
        <v>1035</v>
      </c>
      <c r="E107" s="98">
        <f>'Geo 3'!E107</f>
        <v>0.70683694124542096</v>
      </c>
      <c r="F107" s="202" t="s">
        <v>411</v>
      </c>
      <c r="G107" s="198"/>
      <c r="H107" s="198"/>
    </row>
    <row r="108" spans="2:11">
      <c r="C108" s="11" t="s">
        <v>1021</v>
      </c>
      <c r="E108" s="98">
        <f>'Geo 3'!E108</f>
        <v>0.59316305875457909</v>
      </c>
      <c r="F108" s="202" t="s">
        <v>411</v>
      </c>
      <c r="G108" s="198"/>
      <c r="H108" s="198"/>
    </row>
    <row r="109" spans="2:11">
      <c r="C109" s="11" t="s">
        <v>656</v>
      </c>
      <c r="E109" s="98">
        <f>'Geo 3'!E109</f>
        <v>0.43333333333333335</v>
      </c>
      <c r="F109" s="202" t="s">
        <v>411</v>
      </c>
      <c r="G109" s="198"/>
      <c r="H109" s="198"/>
    </row>
    <row r="110" spans="2:11">
      <c r="C110" s="198"/>
      <c r="F110" s="198"/>
      <c r="G110" s="198"/>
      <c r="H110" s="198"/>
    </row>
    <row r="111" spans="2:11">
      <c r="C111" s="198" t="s">
        <v>20</v>
      </c>
      <c r="F111" s="147">
        <f>'Geo 3'!F111</f>
        <v>244.70510062341077</v>
      </c>
      <c r="G111" s="202" t="s">
        <v>417</v>
      </c>
      <c r="H111" s="198"/>
      <c r="K111" s="212"/>
    </row>
    <row r="112" spans="2:11">
      <c r="C112" s="198" t="s">
        <v>21</v>
      </c>
      <c r="F112" s="147">
        <f>'Geo 3'!F112</f>
        <v>0</v>
      </c>
      <c r="G112" s="202" t="s">
        <v>417</v>
      </c>
      <c r="H112" s="198" t="str">
        <f>IF(F112&gt;G114,IF(E95&gt;E84,"see note on pg. 1",""),"")</f>
        <v/>
      </c>
      <c r="K112" s="212"/>
    </row>
    <row r="113" spans="2:11">
      <c r="C113" s="198"/>
      <c r="F113" s="198"/>
      <c r="G113" s="198"/>
      <c r="H113" s="198"/>
      <c r="K113" s="212"/>
    </row>
    <row r="114" spans="2:11" ht="21">
      <c r="C114" s="11" t="s">
        <v>668</v>
      </c>
      <c r="F114" s="198"/>
      <c r="G114" s="147">
        <f>'Geo 3'!G114</f>
        <v>250</v>
      </c>
      <c r="H114" s="202" t="s">
        <v>417</v>
      </c>
      <c r="K114" s="212"/>
    </row>
    <row r="116" spans="2:11">
      <c r="C116" s="213" t="str">
        <f>'Geo 3'!C116</f>
        <v>qrs ≥ f1 &amp; f2, therefore OK</v>
      </c>
    </row>
    <row r="117" spans="2:11">
      <c r="C117" s="205"/>
    </row>
    <row r="118" spans="2:11">
      <c r="B118" s="210" t="str">
        <f>'Geo 3'!B118</f>
        <v>Ultimate Limit States</v>
      </c>
      <c r="I118" s="211" t="str">
        <f>'Geo 3'!I118</f>
        <v>cl.6.10.3 and 6.12.2.1(a)</v>
      </c>
    </row>
    <row r="120" spans="2:11">
      <c r="C120" s="44" t="s">
        <v>19</v>
      </c>
      <c r="E120" s="14">
        <f>'Geo 3'!E120</f>
        <v>450.73645750359827</v>
      </c>
      <c r="F120" s="202" t="s">
        <v>510</v>
      </c>
    </row>
    <row r="121" spans="2:11">
      <c r="C121" s="44" t="s">
        <v>250</v>
      </c>
      <c r="E121" s="14">
        <f>'Geo 3'!E121</f>
        <v>729.71392517407799</v>
      </c>
      <c r="F121" s="202" t="s">
        <v>510</v>
      </c>
      <c r="G121" s="205"/>
    </row>
    <row r="122" spans="2:11">
      <c r="C122" s="11" t="s">
        <v>1033</v>
      </c>
      <c r="E122" s="98">
        <f>'Geo 3'!E122</f>
        <v>0.77576055896707585</v>
      </c>
      <c r="F122" s="202" t="s">
        <v>411</v>
      </c>
      <c r="G122" s="213" t="str">
        <f>'Geo 3'!G122</f>
        <v>*</v>
      </c>
    </row>
    <row r="123" spans="2:11" ht="21">
      <c r="C123" s="11" t="s">
        <v>1034</v>
      </c>
      <c r="E123" s="98">
        <f>'Geo 3'!E123</f>
        <v>0.52423944103292419</v>
      </c>
      <c r="F123" s="202" t="s">
        <v>411</v>
      </c>
    </row>
    <row r="124" spans="2:11" ht="21">
      <c r="C124" s="11" t="s">
        <v>663</v>
      </c>
      <c r="E124" s="98">
        <f>'Geo 3'!E124</f>
        <v>1.5515211179341517</v>
      </c>
      <c r="F124" s="202" t="s">
        <v>411</v>
      </c>
      <c r="G124" s="213" t="str">
        <f>'Geo 3'!G124</f>
        <v>*</v>
      </c>
    </row>
    <row r="125" spans="2:11">
      <c r="E125" s="98"/>
      <c r="F125" s="202"/>
      <c r="G125" s="213"/>
    </row>
    <row r="126" spans="2:11">
      <c r="C126" s="11" t="s">
        <v>654</v>
      </c>
      <c r="E126" s="38">
        <f>'Geo 3'!E125</f>
        <v>231.78415352226276</v>
      </c>
      <c r="F126" s="202" t="s">
        <v>417</v>
      </c>
      <c r="K126" s="212"/>
    </row>
    <row r="127" spans="2:11">
      <c r="C127" s="11"/>
      <c r="E127" s="38"/>
      <c r="F127" s="202"/>
      <c r="K127" s="212"/>
    </row>
    <row r="128" spans="2:11">
      <c r="C128" s="213" t="str">
        <f>'Geo 3'!C127</f>
        <v>D &lt; B, therefore common practice is to Use The 'R' Factor</v>
      </c>
      <c r="E128" s="98"/>
      <c r="F128" s="207"/>
    </row>
    <row r="129" spans="3:11" ht="21">
      <c r="C129" s="126" t="s">
        <v>664</v>
      </c>
      <c r="E129" s="98">
        <f>'Geo 3'!E128</f>
        <v>222.33458256709591</v>
      </c>
      <c r="F129" s="202" t="s">
        <v>537</v>
      </c>
    </row>
    <row r="130" spans="3:11" ht="21">
      <c r="C130" s="63" t="s">
        <v>665</v>
      </c>
      <c r="D130" s="214"/>
      <c r="E130" s="215"/>
      <c r="F130" s="98">
        <f>'Geo 3'!F129</f>
        <v>31.726515566840355</v>
      </c>
      <c r="G130" s="216" t="s">
        <v>291</v>
      </c>
    </row>
    <row r="131" spans="3:11" ht="21">
      <c r="C131" s="11" t="s">
        <v>666</v>
      </c>
      <c r="E131" s="38">
        <f>'Geo 3'!E130</f>
        <v>0.61825208139636711</v>
      </c>
      <c r="G131" s="205"/>
    </row>
    <row r="132" spans="3:11">
      <c r="C132" s="126"/>
      <c r="E132" s="98"/>
      <c r="G132" s="205"/>
    </row>
    <row r="133" spans="3:11">
      <c r="C133" s="126" t="s">
        <v>275</v>
      </c>
      <c r="F133" s="38">
        <f>'Geo 3'!F132</f>
        <v>0.15404723199157533</v>
      </c>
      <c r="G133" s="198" t="str">
        <f>'Geo 3'!G132</f>
        <v>*</v>
      </c>
      <c r="H133" s="13"/>
    </row>
    <row r="134" spans="3:11">
      <c r="C134" s="11" t="s">
        <v>655</v>
      </c>
      <c r="F134" s="13"/>
      <c r="G134" s="38">
        <f>'Geo 3'!F133</f>
        <v>350</v>
      </c>
      <c r="H134" s="155" t="s">
        <v>417</v>
      </c>
      <c r="I134" s="198"/>
      <c r="K134" s="212"/>
    </row>
    <row r="135" spans="3:11">
      <c r="C135" s="11"/>
      <c r="F135" s="13"/>
      <c r="G135" s="13"/>
      <c r="H135" s="126"/>
      <c r="I135" s="198"/>
    </row>
    <row r="136" spans="3:11" ht="21">
      <c r="C136" s="126" t="s">
        <v>667</v>
      </c>
      <c r="F136" s="13"/>
      <c r="G136" s="13"/>
      <c r="H136" s="147">
        <f>'Geo 3'!H135</f>
        <v>53.916531197051363</v>
      </c>
      <c r="I136" s="202" t="s">
        <v>417</v>
      </c>
      <c r="K136" s="212"/>
    </row>
    <row r="138" spans="3:11">
      <c r="C138" s="213" t="str">
        <f>'Geo 3'!C137</f>
        <v>qru is &lt; q, therefore increase footing size</v>
      </c>
    </row>
    <row r="142" spans="3:11">
      <c r="H142" s="205"/>
    </row>
  </sheetData>
  <sheetProtection algorithmName="SHA-512" hashValue="Sj7XHt0Ecqrpb4Cy2wDl5aMVqPmewdZ5/rZiC9Anypw2y2wv58YoIqP0jnwwAH1RAoFKjSdJzjae3tFkLXqVXg==" saltValue="ueJKm2use/pXYRxCFIA/+Q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&amp;L&amp;10&amp;F&amp;C&amp;10Geo_3&amp;R&amp;10Page &amp;P of &amp;N</oddFooter>
  </headerFooter>
  <rowBreaks count="4" manualBreakCount="4">
    <brk id="30" max="16383" man="1"/>
    <brk id="58" max="16383" man="1"/>
    <brk id="78" max="16383" man="1"/>
    <brk id="11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P147"/>
  <sheetViews>
    <sheetView showOutlineSymbols="0" zoomScale="87" zoomScaleNormal="87" workbookViewId="0">
      <selection activeCell="H10" sqref="H10"/>
    </sheetView>
  </sheetViews>
  <sheetFormatPr defaultColWidth="9.5703125" defaultRowHeight="12.75"/>
  <cols>
    <col min="1" max="1" width="2.140625" style="44" customWidth="1"/>
    <col min="2" max="2" width="10.7109375" style="44" customWidth="1"/>
    <col min="3" max="3" width="11.28515625" style="44" customWidth="1"/>
    <col min="4" max="4" width="11.7109375" style="44" customWidth="1"/>
    <col min="5" max="8" width="10.7109375" style="44" customWidth="1"/>
    <col min="9" max="9" width="12.140625" style="44" customWidth="1"/>
    <col min="10" max="11" width="10.7109375" style="44" customWidth="1"/>
    <col min="12" max="16384" width="9.5703125" style="44"/>
  </cols>
  <sheetData>
    <row r="1" spans="2:16">
      <c r="B1" s="201" t="s">
        <v>381</v>
      </c>
      <c r="E1" s="202" t="str">
        <f>'Geo 4'!E1</f>
        <v>- perm. udl + live udl 2a surcharge</v>
      </c>
      <c r="P1" s="22">
        <v>9</v>
      </c>
    </row>
    <row r="2" spans="2:16">
      <c r="B2" s="201"/>
      <c r="E2" s="202" t="str">
        <f>'Geo 4'!E1</f>
        <v>- perm. udl + live udl 2a surcharge</v>
      </c>
      <c r="P2" s="154">
        <v>139</v>
      </c>
    </row>
    <row r="3" spans="2:16">
      <c r="E3" s="136" t="s">
        <v>693</v>
      </c>
      <c r="F3" s="203"/>
      <c r="H3" s="203"/>
    </row>
    <row r="4" spans="2:16">
      <c r="B4" s="126" t="s">
        <v>775</v>
      </c>
      <c r="E4" s="136"/>
      <c r="F4" s="203"/>
      <c r="H4" s="203"/>
    </row>
    <row r="5" spans="2:16" ht="21">
      <c r="B5" s="126" t="s">
        <v>796</v>
      </c>
      <c r="D5" s="98">
        <f>'Geo 4'!D5</f>
        <v>1</v>
      </c>
      <c r="F5" s="203"/>
      <c r="H5" s="203"/>
    </row>
    <row r="6" spans="2:16" ht="21">
      <c r="B6" s="126" t="s">
        <v>797</v>
      </c>
      <c r="D6" s="98">
        <f>'Geo 4'!D6</f>
        <v>1.7</v>
      </c>
      <c r="F6" s="203"/>
      <c r="H6" s="203"/>
    </row>
    <row r="7" spans="2:16" ht="21">
      <c r="B7" s="13" t="s">
        <v>288</v>
      </c>
      <c r="D7" s="98">
        <f>'Geo 4'!D7</f>
        <v>0.8</v>
      </c>
      <c r="E7" s="11" t="s">
        <v>868</v>
      </c>
      <c r="F7" s="200">
        <f>EarthOverMax</f>
        <v>1.25</v>
      </c>
      <c r="G7" s="11" t="s">
        <v>871</v>
      </c>
      <c r="H7" s="203"/>
    </row>
    <row r="8" spans="2:16" ht="21">
      <c r="B8" s="13" t="s">
        <v>287</v>
      </c>
      <c r="D8" s="98">
        <f>'Geo 4'!D8</f>
        <v>1.25</v>
      </c>
      <c r="F8" s="203"/>
      <c r="H8" s="203"/>
    </row>
    <row r="9" spans="2:16" ht="21">
      <c r="B9" s="13" t="s">
        <v>290</v>
      </c>
      <c r="D9" s="98">
        <f>'Geo 4'!D9</f>
        <v>1.25</v>
      </c>
      <c r="F9" s="203"/>
      <c r="H9" s="203"/>
    </row>
    <row r="10" spans="2:16" ht="21">
      <c r="B10" s="13" t="s">
        <v>289</v>
      </c>
      <c r="D10" s="98">
        <f>'Geo 4'!D10</f>
        <v>1.2</v>
      </c>
      <c r="F10" s="203"/>
      <c r="H10" s="203"/>
    </row>
    <row r="11" spans="2:16">
      <c r="B11" s="13" t="s">
        <v>265</v>
      </c>
      <c r="D11" s="98" t="str">
        <f>'Geo 4'!D11</f>
        <v>N/A</v>
      </c>
      <c r="F11" s="203"/>
      <c r="H11" s="203"/>
    </row>
    <row r="12" spans="2:16">
      <c r="F12" s="203"/>
      <c r="H12" s="203"/>
    </row>
    <row r="14" spans="2:16">
      <c r="B14" s="205" t="s">
        <v>62</v>
      </c>
      <c r="D14" s="205" t="s">
        <v>280</v>
      </c>
    </row>
    <row r="15" spans="2:16" ht="21" customHeight="1">
      <c r="B15" s="205"/>
      <c r="D15" s="205"/>
    </row>
    <row r="16" spans="2:16">
      <c r="B16" s="103" t="str">
        <f>'Geo 4'!B16</f>
        <v>SLS:</v>
      </c>
      <c r="C16" s="44" t="s">
        <v>277</v>
      </c>
      <c r="D16" s="205"/>
    </row>
    <row r="17" spans="2:9" ht="9" customHeight="1">
      <c r="B17" s="205"/>
      <c r="D17" s="205"/>
    </row>
    <row r="18" spans="2:9" ht="21">
      <c r="B18" s="44" t="s">
        <v>166</v>
      </c>
      <c r="D18" s="205"/>
      <c r="F18" s="200">
        <f>'Geo 4'!F18</f>
        <v>62.22094847375589</v>
      </c>
      <c r="G18" s="202" t="s">
        <v>537</v>
      </c>
    </row>
    <row r="19" spans="2:9" ht="21">
      <c r="B19" s="44" t="s">
        <v>167</v>
      </c>
      <c r="D19" s="205"/>
      <c r="F19" s="200">
        <f>'Geo 4'!F19</f>
        <v>46.393702074720004</v>
      </c>
      <c r="G19" s="202" t="s">
        <v>537</v>
      </c>
    </row>
    <row r="20" spans="2:9" ht="21">
      <c r="B20" s="44" t="s">
        <v>168</v>
      </c>
      <c r="D20" s="205"/>
      <c r="F20" s="200">
        <f>'Geo 4'!F20</f>
        <v>7.9824550089375004</v>
      </c>
      <c r="G20" s="202" t="s">
        <v>537</v>
      </c>
    </row>
    <row r="21" spans="2:9" ht="21">
      <c r="B21" s="11" t="s">
        <v>942</v>
      </c>
      <c r="D21" s="205"/>
      <c r="F21" s="200">
        <f>'Geo 4'!F21</f>
        <v>54.878723991000001</v>
      </c>
      <c r="G21" s="202" t="s">
        <v>537</v>
      </c>
    </row>
    <row r="22" spans="2:9" ht="21">
      <c r="B22" s="198" t="s">
        <v>943</v>
      </c>
      <c r="F22" s="200">
        <f>'Geo 4'!F22</f>
        <v>11.03248125</v>
      </c>
      <c r="G22" s="202" t="s">
        <v>537</v>
      </c>
    </row>
    <row r="23" spans="2:9" ht="21">
      <c r="B23" s="203" t="s">
        <v>945</v>
      </c>
      <c r="F23" s="200">
        <f>'Geo 4'!F23</f>
        <v>182.50829999999999</v>
      </c>
      <c r="G23" s="202" t="s">
        <v>537</v>
      </c>
    </row>
    <row r="24" spans="2:9" ht="21">
      <c r="B24" s="35" t="s">
        <v>946</v>
      </c>
      <c r="C24" s="198"/>
      <c r="D24" s="198"/>
      <c r="E24" s="198"/>
      <c r="F24" s="200">
        <f>'Geo 4'!F24</f>
        <v>164.35988622859188</v>
      </c>
      <c r="G24" s="202" t="s">
        <v>537</v>
      </c>
      <c r="H24" s="198"/>
      <c r="I24" s="198"/>
    </row>
    <row r="25" spans="2:9" ht="21">
      <c r="B25" s="35" t="s">
        <v>947</v>
      </c>
      <c r="C25" s="198"/>
      <c r="D25" s="198"/>
      <c r="E25" s="198"/>
      <c r="F25" s="200">
        <f>'Geo 4'!F25</f>
        <v>76.776734769377853</v>
      </c>
      <c r="G25" s="202" t="s">
        <v>537</v>
      </c>
      <c r="H25" s="198"/>
      <c r="I25" s="198"/>
    </row>
    <row r="26" spans="2:9">
      <c r="B26" s="198"/>
      <c r="C26" s="198"/>
      <c r="D26" s="198"/>
      <c r="E26" s="200"/>
      <c r="F26" s="198"/>
      <c r="G26" s="198"/>
      <c r="H26" s="198"/>
      <c r="I26" s="198"/>
    </row>
    <row r="27" spans="2:9" ht="21">
      <c r="B27" s="126" t="s">
        <v>948</v>
      </c>
      <c r="C27" s="198"/>
      <c r="D27" s="198"/>
      <c r="E27" s="198"/>
      <c r="F27" s="200">
        <f>'Geo 4'!F27</f>
        <v>1.7984923029385376</v>
      </c>
      <c r="G27" s="202" t="s">
        <v>411</v>
      </c>
      <c r="H27" s="198"/>
      <c r="I27" s="198"/>
    </row>
    <row r="28" spans="2:9" ht="21">
      <c r="B28" s="126" t="s">
        <v>949</v>
      </c>
      <c r="C28" s="198"/>
      <c r="D28" s="198"/>
      <c r="E28" s="198"/>
      <c r="F28" s="200">
        <f>'Geo 4'!F28</f>
        <v>2.6</v>
      </c>
      <c r="G28" s="202" t="s">
        <v>411</v>
      </c>
      <c r="H28" s="198"/>
      <c r="I28" s="198"/>
    </row>
    <row r="29" spans="2:9" ht="21" customHeight="1">
      <c r="B29" s="198"/>
      <c r="C29" s="198"/>
      <c r="D29" s="198"/>
      <c r="E29" s="200"/>
      <c r="F29" s="198"/>
      <c r="G29" s="198"/>
      <c r="H29" s="198"/>
      <c r="I29" s="198"/>
    </row>
    <row r="30" spans="2:9">
      <c r="B30" s="207" t="str">
        <f>'Geo 4'!B30</f>
        <v>ULS:</v>
      </c>
      <c r="C30" s="198"/>
      <c r="D30" s="271"/>
      <c r="E30" s="198"/>
      <c r="F30" s="198"/>
      <c r="G30" s="198"/>
      <c r="H30" s="198"/>
      <c r="I30" s="198"/>
    </row>
    <row r="31" spans="2:9" ht="9" customHeight="1">
      <c r="B31" s="271"/>
      <c r="C31" s="198"/>
      <c r="D31" s="271"/>
      <c r="E31" s="198"/>
      <c r="F31" s="198"/>
      <c r="G31" s="198"/>
      <c r="H31" s="198"/>
      <c r="I31" s="198"/>
    </row>
    <row r="32" spans="2:9" ht="21">
      <c r="B32" s="198" t="s">
        <v>950</v>
      </c>
      <c r="C32" s="198"/>
      <c r="D32" s="271"/>
      <c r="E32" s="198"/>
      <c r="F32" s="200">
        <f>'Geo 4'!F32</f>
        <v>49.776758779004709</v>
      </c>
      <c r="G32" s="202" t="s">
        <v>537</v>
      </c>
      <c r="H32" s="198"/>
      <c r="I32" s="198"/>
    </row>
    <row r="33" spans="2:9" ht="21">
      <c r="B33" s="198" t="s">
        <v>951</v>
      </c>
      <c r="C33" s="198"/>
      <c r="D33" s="271"/>
      <c r="E33" s="198"/>
      <c r="F33" s="200">
        <f>'Geo 4'!F33</f>
        <v>46.393702074720004</v>
      </c>
      <c r="G33" s="202" t="s">
        <v>537</v>
      </c>
      <c r="H33" s="198"/>
      <c r="I33" s="198"/>
    </row>
    <row r="34" spans="2:9" ht="21">
      <c r="B34" s="198" t="s">
        <v>952</v>
      </c>
      <c r="C34" s="198"/>
      <c r="D34" s="271"/>
      <c r="E34" s="198"/>
      <c r="F34" s="200">
        <f>'Geo 4'!F34</f>
        <v>6.385964007150001</v>
      </c>
      <c r="G34" s="202" t="s">
        <v>537</v>
      </c>
      <c r="H34" s="198"/>
      <c r="I34" s="198"/>
    </row>
    <row r="35" spans="2:9" ht="21">
      <c r="B35" s="11" t="s">
        <v>942</v>
      </c>
      <c r="C35" s="198"/>
      <c r="D35" s="271"/>
      <c r="E35" s="198"/>
      <c r="F35" s="200">
        <f>'Geo 4'!F35</f>
        <v>43.902979192800004</v>
      </c>
      <c r="G35" s="202" t="s">
        <v>537</v>
      </c>
      <c r="H35" s="198"/>
      <c r="I35" s="198"/>
    </row>
    <row r="36" spans="2:9" ht="21">
      <c r="B36" s="198" t="s">
        <v>943</v>
      </c>
      <c r="C36" s="198"/>
      <c r="D36" s="198"/>
      <c r="E36" s="198"/>
      <c r="F36" s="200">
        <f>'Geo 4'!F36</f>
        <v>9.9292331249999997</v>
      </c>
      <c r="G36" s="202" t="s">
        <v>537</v>
      </c>
      <c r="H36" s="198"/>
      <c r="I36" s="198"/>
    </row>
    <row r="37" spans="2:9" ht="21">
      <c r="B37" s="35" t="s">
        <v>956</v>
      </c>
      <c r="C37" s="198"/>
      <c r="D37" s="198"/>
      <c r="E37" s="198"/>
      <c r="F37" s="200">
        <f>'Geo 4'!F37</f>
        <v>156.3886</v>
      </c>
      <c r="G37" s="202" t="s">
        <v>537</v>
      </c>
      <c r="H37" s="198"/>
      <c r="I37" s="24" t="s">
        <v>869</v>
      </c>
    </row>
    <row r="38" spans="2:9" ht="21">
      <c r="B38" s="35" t="s">
        <v>946</v>
      </c>
      <c r="C38" s="198"/>
      <c r="D38" s="198"/>
      <c r="E38" s="198"/>
      <c r="F38" s="200">
        <f>'Geo 4'!F38</f>
        <v>140.88786687180951</v>
      </c>
      <c r="G38" s="202" t="s">
        <v>537</v>
      </c>
      <c r="H38" s="198"/>
      <c r="I38" s="198"/>
    </row>
    <row r="39" spans="2:9">
      <c r="B39" s="35"/>
      <c r="C39" s="198"/>
      <c r="D39" s="198"/>
      <c r="E39" s="198"/>
      <c r="F39" s="200"/>
      <c r="G39" s="202"/>
      <c r="H39" s="198"/>
      <c r="I39" s="24"/>
    </row>
    <row r="40" spans="2:9" ht="21">
      <c r="B40" s="11" t="s">
        <v>950</v>
      </c>
      <c r="C40" s="198"/>
      <c r="D40" s="198"/>
      <c r="E40" s="198"/>
      <c r="F40" s="200">
        <f>'Geo 4'!F40</f>
        <v>77.776185592194864</v>
      </c>
      <c r="G40" s="202" t="s">
        <v>537</v>
      </c>
      <c r="H40" s="198"/>
      <c r="I40" s="24"/>
    </row>
    <row r="41" spans="2:9" ht="21">
      <c r="B41" s="11" t="s">
        <v>951</v>
      </c>
      <c r="C41" s="198"/>
      <c r="D41" s="198"/>
      <c r="E41" s="198"/>
      <c r="F41" s="200">
        <f>'Geo 4'!F41</f>
        <v>78.869293527024013</v>
      </c>
      <c r="G41" s="202" t="s">
        <v>537</v>
      </c>
      <c r="H41" s="198"/>
      <c r="I41" s="24"/>
    </row>
    <row r="42" spans="2:9" ht="21">
      <c r="B42" s="11" t="s">
        <v>952</v>
      </c>
      <c r="C42" s="198"/>
      <c r="D42" s="198"/>
      <c r="E42" s="198"/>
      <c r="F42" s="200">
        <f>'Geo 4'!F42</f>
        <v>9.9780687611718744</v>
      </c>
      <c r="G42" s="202" t="s">
        <v>537</v>
      </c>
      <c r="H42" s="198"/>
      <c r="I42" s="24"/>
    </row>
    <row r="43" spans="2:9" ht="21">
      <c r="B43" s="11" t="s">
        <v>942</v>
      </c>
      <c r="C43" s="198"/>
      <c r="D43" s="198"/>
      <c r="E43" s="198"/>
      <c r="F43" s="200">
        <f>'Geo 4'!F43</f>
        <v>68.598404988750005</v>
      </c>
      <c r="G43" s="202" t="s">
        <v>537</v>
      </c>
      <c r="H43" s="198"/>
      <c r="I43" s="24"/>
    </row>
    <row r="44" spans="2:9" ht="21">
      <c r="B44" s="11" t="s">
        <v>880</v>
      </c>
      <c r="C44" s="198"/>
      <c r="D44" s="198"/>
      <c r="E44" s="198"/>
      <c r="F44" s="200">
        <f>'Geo 4'!F44</f>
        <v>12.135729375</v>
      </c>
      <c r="G44" s="202" t="s">
        <v>537</v>
      </c>
      <c r="H44" s="198"/>
      <c r="I44" s="11"/>
    </row>
    <row r="45" spans="2:9" ht="21">
      <c r="B45" s="35" t="s">
        <v>897</v>
      </c>
      <c r="C45" s="198"/>
      <c r="D45" s="198"/>
      <c r="E45" s="198"/>
      <c r="F45" s="200">
        <f>'Geo 4'!F45</f>
        <v>247.35768224414076</v>
      </c>
      <c r="G45" s="202" t="s">
        <v>537</v>
      </c>
      <c r="H45" s="198"/>
      <c r="I45" s="24" t="s">
        <v>869</v>
      </c>
    </row>
    <row r="46" spans="2:9" ht="21">
      <c r="B46" s="35" t="s">
        <v>873</v>
      </c>
      <c r="C46" s="198"/>
      <c r="D46" s="198"/>
      <c r="E46" s="198"/>
      <c r="F46" s="200">
        <f>'Geo 4'!F46</f>
        <v>105.3184786154966</v>
      </c>
      <c r="G46" s="202" t="s">
        <v>537</v>
      </c>
      <c r="H46" s="198"/>
      <c r="I46" s="304"/>
    </row>
    <row r="47" spans="2:9">
      <c r="B47" s="198"/>
      <c r="C47" s="198"/>
      <c r="D47" s="198"/>
      <c r="E47" s="200"/>
      <c r="F47" s="198"/>
      <c r="G47" s="198"/>
      <c r="H47" s="198"/>
      <c r="I47" s="198"/>
    </row>
    <row r="48" spans="2:9" ht="21">
      <c r="B48" s="126" t="s">
        <v>874</v>
      </c>
      <c r="C48" s="198"/>
      <c r="D48" s="198"/>
      <c r="E48" s="198"/>
      <c r="F48" s="200">
        <f>'Geo 4'!F48</f>
        <v>1.8280278244975339</v>
      </c>
      <c r="G48" s="202" t="s">
        <v>411</v>
      </c>
      <c r="H48" s="198"/>
      <c r="I48" s="198"/>
    </row>
    <row r="49" spans="2:9" ht="21">
      <c r="B49" s="126" t="s">
        <v>875</v>
      </c>
      <c r="C49" s="198"/>
      <c r="D49" s="198"/>
      <c r="E49" s="198"/>
      <c r="F49" s="200">
        <f>'Geo 4'!F49</f>
        <v>2.6</v>
      </c>
      <c r="G49" s="202" t="s">
        <v>411</v>
      </c>
      <c r="H49" s="198"/>
      <c r="I49" s="198"/>
    </row>
    <row r="50" spans="2:9">
      <c r="E50" s="98"/>
      <c r="F50" s="198"/>
      <c r="G50" s="198"/>
    </row>
    <row r="51" spans="2:9">
      <c r="E51" s="98"/>
      <c r="F51" s="198"/>
      <c r="G51" s="198"/>
    </row>
    <row r="52" spans="2:9">
      <c r="B52" s="205" t="s">
        <v>63</v>
      </c>
      <c r="D52" s="205" t="s">
        <v>281</v>
      </c>
      <c r="F52" s="198"/>
      <c r="G52" s="198"/>
    </row>
    <row r="53" spans="2:9">
      <c r="B53" s="205"/>
      <c r="D53" s="205"/>
      <c r="F53" s="198"/>
      <c r="G53" s="198"/>
    </row>
    <row r="54" spans="2:9">
      <c r="B54" s="103" t="str">
        <f>'Geo 4'!B54</f>
        <v>SLS:</v>
      </c>
      <c r="D54" s="205"/>
      <c r="F54" s="198"/>
      <c r="G54" s="198"/>
    </row>
    <row r="55" spans="2:9" ht="9" customHeight="1">
      <c r="F55" s="198"/>
      <c r="G55" s="198"/>
    </row>
    <row r="56" spans="2:9" ht="21">
      <c r="B56" s="198" t="s">
        <v>859</v>
      </c>
      <c r="E56" s="98">
        <f>'Geo 4'!E56</f>
        <v>0.16000000000000003</v>
      </c>
      <c r="F56" s="202" t="s">
        <v>537</v>
      </c>
      <c r="G56" s="198"/>
    </row>
    <row r="57" spans="2:9">
      <c r="B57" s="198"/>
      <c r="E57" s="98"/>
    </row>
    <row r="58" spans="2:9">
      <c r="B58" s="207" t="str">
        <f>'Geo 4'!B58</f>
        <v>ULS:</v>
      </c>
      <c r="E58" s="98"/>
    </row>
    <row r="59" spans="2:9" ht="9" customHeight="1">
      <c r="B59" s="198"/>
      <c r="E59" s="98"/>
    </row>
    <row r="60" spans="2:9" ht="21">
      <c r="B60" s="198" t="s">
        <v>859</v>
      </c>
      <c r="E60" s="98">
        <f>'Geo 4'!E60</f>
        <v>0.20000000000000004</v>
      </c>
      <c r="F60" s="202" t="s">
        <v>537</v>
      </c>
      <c r="G60" s="198"/>
      <c r="H60" s="198"/>
    </row>
    <row r="61" spans="2:9" ht="21">
      <c r="B61" s="126" t="s">
        <v>867</v>
      </c>
      <c r="E61" s="98">
        <f>'Geo 4'!E61</f>
        <v>6.6666666666666666E-2</v>
      </c>
      <c r="F61" s="202" t="s">
        <v>411</v>
      </c>
      <c r="G61" s="198"/>
      <c r="H61" s="198"/>
    </row>
    <row r="62" spans="2:9" ht="12.75" customHeight="1">
      <c r="E62" s="98"/>
      <c r="F62" s="202"/>
      <c r="G62" s="198"/>
      <c r="H62" s="198"/>
    </row>
    <row r="63" spans="2:9" ht="12.75" customHeight="1">
      <c r="E63" s="98"/>
      <c r="F63" s="202"/>
      <c r="G63" s="198"/>
      <c r="H63" s="198"/>
    </row>
    <row r="64" spans="2:9">
      <c r="B64" s="245" t="s">
        <v>692</v>
      </c>
      <c r="C64" s="11"/>
      <c r="D64" s="11"/>
      <c r="E64" s="147"/>
      <c r="F64" s="11"/>
      <c r="G64" s="11"/>
      <c r="H64" s="198"/>
    </row>
    <row r="65" spans="2:8">
      <c r="B65" s="245"/>
      <c r="C65" s="11"/>
      <c r="D65" s="11"/>
      <c r="E65" s="147"/>
      <c r="F65" s="11"/>
      <c r="G65" s="11"/>
      <c r="H65" s="198"/>
    </row>
    <row r="66" spans="2:8">
      <c r="B66" s="11" t="s">
        <v>58</v>
      </c>
      <c r="C66" s="11" t="s">
        <v>683</v>
      </c>
      <c r="D66" s="51">
        <f>'Geo 4'!D66</f>
        <v>0</v>
      </c>
      <c r="E66" s="147" t="s">
        <v>689</v>
      </c>
      <c r="F66" s="51">
        <f>'Geo 4'!F66</f>
        <v>0</v>
      </c>
      <c r="G66" s="11" t="s">
        <v>66</v>
      </c>
      <c r="H66" s="198"/>
    </row>
    <row r="67" spans="2:8">
      <c r="B67" s="11" t="s">
        <v>36</v>
      </c>
      <c r="C67" s="11" t="s">
        <v>683</v>
      </c>
      <c r="D67" s="51">
        <f>'Geo 4'!D67</f>
        <v>0</v>
      </c>
      <c r="E67" s="147" t="s">
        <v>689</v>
      </c>
      <c r="F67" s="51">
        <f>'Geo 4'!F67</f>
        <v>0</v>
      </c>
      <c r="G67" s="11" t="s">
        <v>66</v>
      </c>
      <c r="H67" s="198"/>
    </row>
    <row r="68" spans="2:8">
      <c r="B68" s="11"/>
      <c r="C68" s="11"/>
      <c r="D68" s="51"/>
      <c r="E68" s="147"/>
      <c r="F68" s="51"/>
      <c r="G68" s="11"/>
      <c r="H68" s="198"/>
    </row>
    <row r="69" spans="2:8">
      <c r="B69" s="11"/>
      <c r="C69" s="11"/>
      <c r="D69" s="51"/>
      <c r="E69" s="147"/>
      <c r="F69" s="51"/>
      <c r="G69" s="11"/>
      <c r="H69" s="198"/>
    </row>
    <row r="70" spans="2:8">
      <c r="B70" s="245" t="s">
        <v>849</v>
      </c>
      <c r="C70" s="11"/>
      <c r="D70" s="51"/>
      <c r="E70" s="147"/>
      <c r="F70" s="51"/>
      <c r="G70" s="11"/>
      <c r="H70" s="198"/>
    </row>
    <row r="71" spans="2:8">
      <c r="B71" s="11"/>
      <c r="C71" s="11"/>
      <c r="D71" s="51"/>
      <c r="E71" s="147"/>
      <c r="F71" s="51"/>
      <c r="G71" s="11"/>
      <c r="H71" s="198"/>
    </row>
    <row r="72" spans="2:8">
      <c r="B72" s="11" t="s">
        <v>850</v>
      </c>
      <c r="C72" s="294" t="s">
        <v>852</v>
      </c>
      <c r="D72" s="295">
        <f>'Geo 4'!D72</f>
        <v>0</v>
      </c>
      <c r="E72" s="147" t="s">
        <v>853</v>
      </c>
      <c r="F72" s="147">
        <f>'Geo 4'!F72</f>
        <v>0</v>
      </c>
      <c r="G72" s="155" t="s">
        <v>411</v>
      </c>
      <c r="H72" s="198"/>
    </row>
    <row r="73" spans="2:8">
      <c r="B73" s="11"/>
      <c r="C73" s="152" t="s">
        <v>851</v>
      </c>
      <c r="D73" s="200">
        <f>'Geo 4'!D73</f>
        <v>0</v>
      </c>
      <c r="E73" s="147"/>
      <c r="F73" s="51"/>
      <c r="G73" s="11"/>
      <c r="H73" s="198"/>
    </row>
    <row r="74" spans="2:8">
      <c r="B74" s="11"/>
      <c r="C74" s="11"/>
      <c r="D74" s="51"/>
      <c r="E74" s="147"/>
      <c r="F74" s="51"/>
      <c r="G74" s="11"/>
      <c r="H74" s="198"/>
    </row>
    <row r="75" spans="2:8">
      <c r="B75" s="11"/>
      <c r="C75" s="11" t="s">
        <v>854</v>
      </c>
      <c r="D75" s="51"/>
      <c r="E75" s="147">
        <f>'Geo 4'!E75</f>
        <v>0.65</v>
      </c>
      <c r="F75" s="155" t="s">
        <v>411</v>
      </c>
      <c r="G75" s="11"/>
      <c r="H75" s="198"/>
    </row>
    <row r="76" spans="2:8">
      <c r="B76" s="11"/>
      <c r="C76" s="11"/>
      <c r="D76" s="51"/>
      <c r="E76" s="147"/>
      <c r="F76" s="51"/>
      <c r="G76" s="11"/>
      <c r="H76" s="198"/>
    </row>
    <row r="77" spans="2:8">
      <c r="B77" s="11"/>
      <c r="C77" s="11"/>
      <c r="D77" s="51"/>
      <c r="E77" s="147"/>
      <c r="F77" s="51"/>
      <c r="G77" s="11"/>
      <c r="H77" s="198"/>
    </row>
    <row r="78" spans="2:8">
      <c r="B78" s="11" t="s">
        <v>855</v>
      </c>
      <c r="C78" s="294" t="s">
        <v>852</v>
      </c>
      <c r="D78" s="295">
        <f>'Geo 4'!D78</f>
        <v>0</v>
      </c>
      <c r="E78" s="147" t="s">
        <v>853</v>
      </c>
      <c r="F78" s="147">
        <f>'Geo 4'!F78</f>
        <v>0</v>
      </c>
      <c r="G78" s="155" t="s">
        <v>411</v>
      </c>
      <c r="H78" s="198"/>
    </row>
    <row r="79" spans="2:8">
      <c r="B79" s="11"/>
      <c r="C79" s="152" t="s">
        <v>851</v>
      </c>
      <c r="D79" s="200">
        <f>'Geo 4'!D79</f>
        <v>0</v>
      </c>
      <c r="E79" s="147"/>
      <c r="F79" s="51"/>
      <c r="G79" s="11"/>
      <c r="H79" s="198"/>
    </row>
    <row r="80" spans="2:8">
      <c r="B80" s="11"/>
      <c r="C80" s="11"/>
      <c r="D80" s="51"/>
      <c r="E80" s="147"/>
      <c r="F80" s="51"/>
      <c r="G80" s="11"/>
      <c r="H80" s="198"/>
    </row>
    <row r="81" spans="2:8">
      <c r="B81" s="11"/>
      <c r="C81" s="11" t="s">
        <v>854</v>
      </c>
      <c r="D81" s="51"/>
      <c r="E81" s="147">
        <f>'Geo 4'!E81</f>
        <v>0.65</v>
      </c>
      <c r="F81" s="155" t="s">
        <v>411</v>
      </c>
      <c r="G81" s="11"/>
      <c r="H81" s="198"/>
    </row>
    <row r="82" spans="2:8">
      <c r="F82" s="198"/>
      <c r="G82" s="198"/>
      <c r="H82" s="198"/>
    </row>
    <row r="83" spans="2:8">
      <c r="F83" s="198"/>
      <c r="G83" s="198"/>
      <c r="H83" s="198"/>
    </row>
    <row r="84" spans="2:8">
      <c r="B84" s="201" t="s">
        <v>171</v>
      </c>
      <c r="F84" s="198"/>
      <c r="G84" s="198"/>
      <c r="H84" s="198"/>
    </row>
    <row r="85" spans="2:8">
      <c r="F85" s="198"/>
      <c r="G85" s="198"/>
      <c r="H85" s="198"/>
    </row>
    <row r="86" spans="2:8">
      <c r="B86" s="206" t="s">
        <v>338</v>
      </c>
      <c r="C86" s="206"/>
      <c r="D86" s="206"/>
      <c r="E86" s="14">
        <f>'Geo 4'!E86</f>
        <v>565.99124613935362</v>
      </c>
      <c r="F86" s="202" t="s">
        <v>510</v>
      </c>
      <c r="G86" s="207" t="str">
        <f>'Geo 4'!G86</f>
        <v>SLS</v>
      </c>
      <c r="H86" s="198"/>
    </row>
    <row r="87" spans="2:8">
      <c r="B87" s="206" t="s">
        <v>338</v>
      </c>
      <c r="C87" s="206"/>
      <c r="D87" s="206"/>
      <c r="E87" s="14">
        <f>'Geo 4'!E87</f>
        <v>698.05130519394697</v>
      </c>
      <c r="F87" s="202" t="s">
        <v>510</v>
      </c>
      <c r="G87" s="207" t="str">
        <f>'Geo 4'!G87</f>
        <v>ULS</v>
      </c>
      <c r="H87" s="198"/>
    </row>
    <row r="88" spans="2:8">
      <c r="B88" s="206"/>
      <c r="C88" s="206"/>
      <c r="D88" s="206"/>
      <c r="E88" s="32"/>
      <c r="F88" s="207"/>
      <c r="G88" s="200"/>
      <c r="H88" s="198"/>
    </row>
    <row r="89" spans="2:8">
      <c r="B89" s="206" t="s">
        <v>321</v>
      </c>
      <c r="C89" s="206"/>
      <c r="D89" s="206"/>
      <c r="E89" s="14">
        <f>'Geo 4'!E89</f>
        <v>328.74646729397625</v>
      </c>
      <c r="F89" s="202" t="s">
        <v>510</v>
      </c>
      <c r="G89" s="207" t="str">
        <f>'Geo 4'!G89</f>
        <v>SLS</v>
      </c>
      <c r="H89" s="198"/>
    </row>
    <row r="90" spans="2:8">
      <c r="B90" s="206" t="s">
        <v>321</v>
      </c>
      <c r="C90" s="206"/>
      <c r="D90" s="206"/>
      <c r="E90" s="14">
        <f>'Geo 4'!E90</f>
        <v>287.37877007577208</v>
      </c>
      <c r="F90" s="202" t="s">
        <v>510</v>
      </c>
      <c r="G90" s="207" t="str">
        <f>'Geo 4'!G90</f>
        <v>ULS</v>
      </c>
      <c r="H90" s="198"/>
    </row>
    <row r="91" spans="2:8">
      <c r="B91" s="206"/>
      <c r="C91" s="206"/>
      <c r="D91" s="206"/>
      <c r="E91" s="241"/>
      <c r="F91" s="207"/>
      <c r="G91" s="200"/>
      <c r="H91" s="198"/>
    </row>
    <row r="92" spans="2:8">
      <c r="B92" s="206" t="s">
        <v>322</v>
      </c>
      <c r="C92" s="206"/>
      <c r="D92" s="206"/>
      <c r="E92" s="14">
        <f>'Geo 4'!E92</f>
        <v>291.12990724770697</v>
      </c>
      <c r="F92" s="202" t="s">
        <v>510</v>
      </c>
      <c r="G92" s="207" t="str">
        <f>'Geo 4'!G92</f>
        <v>SLS</v>
      </c>
      <c r="H92" s="198"/>
    </row>
    <row r="93" spans="2:8">
      <c r="B93" s="206" t="s">
        <v>323</v>
      </c>
      <c r="C93" s="206"/>
      <c r="D93" s="206"/>
      <c r="E93" s="14">
        <f>'Geo 4'!E93</f>
        <v>366.08069361530863</v>
      </c>
      <c r="F93" s="202" t="s">
        <v>510</v>
      </c>
      <c r="G93" s="207" t="str">
        <f>'Geo 4'!G93</f>
        <v>ULS</v>
      </c>
      <c r="H93" s="198"/>
    </row>
    <row r="94" spans="2:8">
      <c r="B94" s="206"/>
      <c r="C94" s="206"/>
      <c r="D94" s="206"/>
      <c r="E94" s="241"/>
      <c r="F94" s="207"/>
      <c r="G94" s="200"/>
      <c r="H94" s="198"/>
    </row>
    <row r="95" spans="2:8">
      <c r="B95" s="201" t="s">
        <v>16</v>
      </c>
      <c r="E95" s="241"/>
      <c r="F95" s="207"/>
      <c r="G95" s="200"/>
      <c r="H95" s="198"/>
    </row>
    <row r="96" spans="2:8">
      <c r="E96" s="241"/>
      <c r="F96" s="207"/>
      <c r="G96" s="198"/>
      <c r="H96" s="198"/>
    </row>
    <row r="97" spans="2:9">
      <c r="B97" s="44" t="s">
        <v>338</v>
      </c>
      <c r="E97" s="14">
        <f>'Geo 4'!E97</f>
        <v>0</v>
      </c>
      <c r="F97" s="202" t="s">
        <v>510</v>
      </c>
      <c r="G97" s="207" t="str">
        <f>'Geo 4'!G97</f>
        <v>SLS</v>
      </c>
      <c r="H97" s="198"/>
    </row>
    <row r="98" spans="2:9">
      <c r="B98" s="44" t="s">
        <v>338</v>
      </c>
      <c r="E98" s="14">
        <f>'Geo 4'!E98</f>
        <v>0</v>
      </c>
      <c r="F98" s="202" t="s">
        <v>510</v>
      </c>
      <c r="G98" s="207" t="str">
        <f>'Geo 4'!G98</f>
        <v>ULS</v>
      </c>
      <c r="H98" s="198"/>
    </row>
    <row r="99" spans="2:9">
      <c r="E99" s="241"/>
      <c r="F99" s="207"/>
      <c r="G99" s="200"/>
      <c r="H99" s="198"/>
    </row>
    <row r="100" spans="2:9">
      <c r="B100" s="44" t="s">
        <v>321</v>
      </c>
      <c r="E100" s="14">
        <f>'Geo 4'!E100</f>
        <v>0</v>
      </c>
      <c r="F100" s="202" t="s">
        <v>510</v>
      </c>
      <c r="G100" s="207" t="str">
        <f>'Geo 4'!G100</f>
        <v>SLS</v>
      </c>
      <c r="H100" s="198"/>
    </row>
    <row r="101" spans="2:9">
      <c r="B101" s="44" t="s">
        <v>321</v>
      </c>
      <c r="E101" s="14">
        <f>'Geo 4'!E101</f>
        <v>0</v>
      </c>
      <c r="F101" s="202" t="s">
        <v>510</v>
      </c>
      <c r="G101" s="207" t="str">
        <f>'Geo 4'!G101</f>
        <v>ULS</v>
      </c>
      <c r="H101" s="198"/>
    </row>
    <row r="102" spans="2:9">
      <c r="E102" s="241"/>
      <c r="F102" s="207"/>
      <c r="G102" s="200"/>
      <c r="H102" s="198"/>
    </row>
    <row r="103" spans="2:9">
      <c r="B103" s="44" t="s">
        <v>322</v>
      </c>
      <c r="E103" s="14">
        <f>'Geo 4'!E103</f>
        <v>0</v>
      </c>
      <c r="F103" s="202" t="s">
        <v>413</v>
      </c>
      <c r="G103" s="207" t="str">
        <f>'Geo 4'!G103</f>
        <v>SLS</v>
      </c>
      <c r="H103" s="198"/>
    </row>
    <row r="104" spans="2:9">
      <c r="B104" s="44" t="s">
        <v>323</v>
      </c>
      <c r="E104" s="14">
        <f>'Geo 4'!E104</f>
        <v>0</v>
      </c>
      <c r="F104" s="202" t="s">
        <v>413</v>
      </c>
      <c r="G104" s="207" t="str">
        <f>'Geo 4'!G104</f>
        <v>ULS</v>
      </c>
      <c r="H104" s="198"/>
    </row>
    <row r="105" spans="2:9">
      <c r="E105" s="200"/>
      <c r="F105" s="207"/>
      <c r="G105" s="198"/>
      <c r="H105" s="198"/>
    </row>
    <row r="106" spans="2:9">
      <c r="E106" s="200"/>
      <c r="F106" s="198"/>
      <c r="G106" s="198"/>
      <c r="H106" s="198"/>
    </row>
    <row r="107" spans="2:9">
      <c r="B107" s="201" t="str">
        <f>'Geo 4'!B107</f>
        <v>Serviceability Limit States</v>
      </c>
      <c r="E107" s="200"/>
      <c r="F107" s="198"/>
      <c r="G107" s="198"/>
      <c r="H107" s="198"/>
      <c r="I107" s="211" t="str">
        <f>'Geo 4'!I107</f>
        <v>cl.6.10.3 and 6.12.2.1(a)</v>
      </c>
    </row>
    <row r="108" spans="2:9">
      <c r="E108" s="200"/>
      <c r="F108" s="198"/>
      <c r="G108" s="198"/>
      <c r="H108" s="198"/>
    </row>
    <row r="109" spans="2:9" ht="21">
      <c r="C109" s="44" t="s">
        <v>174</v>
      </c>
      <c r="E109" s="98">
        <f>'Geo 4'!E109</f>
        <v>164.19988622859188</v>
      </c>
      <c r="F109" s="202" t="s">
        <v>537</v>
      </c>
      <c r="G109" s="198"/>
      <c r="H109" s="198"/>
    </row>
    <row r="110" spans="2:9">
      <c r="C110" s="44" t="s">
        <v>19</v>
      </c>
      <c r="E110" s="14">
        <f>'Geo 4'!E110</f>
        <v>328.74646729397625</v>
      </c>
      <c r="F110" s="202" t="s">
        <v>510</v>
      </c>
      <c r="G110" s="198"/>
      <c r="H110" s="198"/>
    </row>
    <row r="111" spans="2:9">
      <c r="C111" s="44" t="s">
        <v>250</v>
      </c>
      <c r="E111" s="14">
        <f>'Geo 4'!E111</f>
        <v>565.99124613935362</v>
      </c>
      <c r="F111" s="202" t="s">
        <v>510</v>
      </c>
      <c r="G111" s="271"/>
      <c r="H111" s="198"/>
    </row>
    <row r="112" spans="2:9">
      <c r="C112" s="11" t="s">
        <v>1035</v>
      </c>
      <c r="E112" s="98">
        <f>'Geo 4'!E112</f>
        <v>0.81491036454567478</v>
      </c>
      <c r="F112" s="202" t="s">
        <v>411</v>
      </c>
      <c r="G112" s="198"/>
      <c r="H112" s="198"/>
    </row>
    <row r="113" spans="2:11">
      <c r="C113" s="11" t="s">
        <v>1021</v>
      </c>
      <c r="E113" s="98">
        <f>'Geo 4'!E113</f>
        <v>0.48508963545432526</v>
      </c>
      <c r="F113" s="202" t="s">
        <v>411</v>
      </c>
      <c r="G113" s="198"/>
      <c r="H113" s="198"/>
    </row>
    <row r="114" spans="2:11">
      <c r="C114" s="11" t="s">
        <v>656</v>
      </c>
      <c r="E114" s="98">
        <f>'Geo 4'!E114</f>
        <v>0.43333333333333335</v>
      </c>
      <c r="F114" s="202" t="s">
        <v>411</v>
      </c>
      <c r="G114" s="198"/>
      <c r="H114" s="198"/>
    </row>
    <row r="115" spans="2:11">
      <c r="C115" s="198"/>
      <c r="F115" s="198"/>
      <c r="G115" s="198"/>
      <c r="H115" s="198"/>
    </row>
    <row r="116" spans="2:11">
      <c r="C116" s="198" t="s">
        <v>20</v>
      </c>
      <c r="F116" s="147">
        <f>'Geo 4'!F116</f>
        <v>238.16926778199826</v>
      </c>
      <c r="G116" s="202" t="s">
        <v>417</v>
      </c>
      <c r="H116" s="198"/>
      <c r="K116" s="212"/>
    </row>
    <row r="117" spans="2:11">
      <c r="C117" s="198" t="s">
        <v>21</v>
      </c>
      <c r="F117" s="147">
        <f>'Geo 4'!F117</f>
        <v>0</v>
      </c>
      <c r="G117" s="202" t="s">
        <v>417</v>
      </c>
      <c r="H117" s="198" t="str">
        <f>IF(F117&gt;G119,IF(E100&gt;E89,"see note on pg. 1",""),"")</f>
        <v/>
      </c>
      <c r="K117" s="212"/>
    </row>
    <row r="118" spans="2:11">
      <c r="C118" s="198"/>
      <c r="F118" s="198"/>
      <c r="G118" s="198"/>
      <c r="H118" s="198"/>
    </row>
    <row r="119" spans="2:11" ht="21">
      <c r="C119" s="11" t="s">
        <v>668</v>
      </c>
      <c r="F119" s="198"/>
      <c r="G119" s="147">
        <f>'Geo 4'!G119</f>
        <v>250</v>
      </c>
      <c r="H119" s="202" t="s">
        <v>417</v>
      </c>
      <c r="K119" s="212"/>
    </row>
    <row r="121" spans="2:11">
      <c r="C121" s="213" t="str">
        <f>'Geo 4'!C121</f>
        <v>qrs ≥ f1 &amp; f2, therefore OK</v>
      </c>
    </row>
    <row r="122" spans="2:11">
      <c r="C122" s="205"/>
    </row>
    <row r="123" spans="2:11">
      <c r="B123" s="201" t="str">
        <f>'Geo 4'!B123</f>
        <v>Ultimate Limit States</v>
      </c>
      <c r="I123" s="211" t="str">
        <f>'Geo 4'!I123</f>
        <v>cl.6.10.3 and 6.12.2.1(a)</v>
      </c>
    </row>
    <row r="125" spans="2:11">
      <c r="C125" s="44" t="s">
        <v>19</v>
      </c>
      <c r="E125" s="14">
        <f>'Geo 4'!E125</f>
        <v>287.37877007577208</v>
      </c>
      <c r="F125" s="202" t="s">
        <v>510</v>
      </c>
    </row>
    <row r="126" spans="2:11">
      <c r="C126" s="44" t="s">
        <v>250</v>
      </c>
      <c r="E126" s="14">
        <f>'Geo 4'!E126</f>
        <v>698.05130519394697</v>
      </c>
      <c r="F126" s="202" t="s">
        <v>510</v>
      </c>
      <c r="G126" s="205"/>
    </row>
    <row r="127" spans="2:11">
      <c r="C127" s="11" t="s">
        <v>1033</v>
      </c>
      <c r="E127" s="98">
        <f>'Geo 4'!E127</f>
        <v>1.1218087768095333</v>
      </c>
      <c r="F127" s="202" t="s">
        <v>411</v>
      </c>
      <c r="G127" s="213" t="str">
        <f>'Geo 4'!G127</f>
        <v>*</v>
      </c>
    </row>
    <row r="128" spans="2:11" ht="21">
      <c r="C128" s="11" t="s">
        <v>1034</v>
      </c>
      <c r="E128" s="98">
        <f>'Geo 4'!E128</f>
        <v>0.17819122319046676</v>
      </c>
      <c r="F128" s="202" t="s">
        <v>411</v>
      </c>
    </row>
    <row r="129" spans="3:11" ht="21">
      <c r="C129" s="11" t="s">
        <v>663</v>
      </c>
      <c r="E129" s="98">
        <f>'Geo 4'!E129</f>
        <v>2.2436175536190666</v>
      </c>
      <c r="F129" s="202" t="s">
        <v>411</v>
      </c>
      <c r="G129" s="213" t="str">
        <f>'Geo 4'!G129</f>
        <v>*</v>
      </c>
    </row>
    <row r="130" spans="3:11">
      <c r="E130" s="98"/>
      <c r="F130" s="202"/>
      <c r="G130" s="213"/>
    </row>
    <row r="131" spans="3:11">
      <c r="C131" s="11" t="s">
        <v>654</v>
      </c>
      <c r="E131" s="38">
        <f>'Geo 4'!E130</f>
        <v>163.16537238033385</v>
      </c>
      <c r="F131" s="202" t="s">
        <v>417</v>
      </c>
      <c r="K131" s="212"/>
    </row>
    <row r="132" spans="3:11">
      <c r="C132" s="11"/>
      <c r="E132" s="38"/>
      <c r="F132" s="202"/>
      <c r="K132" s="212"/>
    </row>
    <row r="133" spans="3:11">
      <c r="C133" s="213" t="str">
        <f>'Geo 4'!C132</f>
        <v>D &lt; B, therefore common practice is to Use The 'R' Factor</v>
      </c>
      <c r="E133" s="98"/>
      <c r="F133" s="207"/>
    </row>
    <row r="134" spans="3:11" ht="21">
      <c r="C134" s="126" t="s">
        <v>664</v>
      </c>
      <c r="E134" s="98">
        <f>'Geo 4'!E133</f>
        <v>140.68786687180952</v>
      </c>
      <c r="F134" s="202" t="s">
        <v>537</v>
      </c>
    </row>
    <row r="135" spans="3:11" ht="21">
      <c r="C135" s="63" t="s">
        <v>665</v>
      </c>
      <c r="D135" s="214"/>
      <c r="E135" s="215"/>
      <c r="F135" s="98">
        <f>'Geo 4'!F134</f>
        <v>21.022184581936191</v>
      </c>
      <c r="G135" s="216" t="s">
        <v>291</v>
      </c>
    </row>
    <row r="136" spans="3:11" ht="21">
      <c r="C136" s="11" t="s">
        <v>666</v>
      </c>
      <c r="E136" s="38">
        <f>'Geo 4'!E135</f>
        <v>0.38430834874796654</v>
      </c>
      <c r="G136" s="205"/>
    </row>
    <row r="137" spans="3:11">
      <c r="C137" s="126"/>
      <c r="E137" s="98"/>
      <c r="G137" s="205"/>
    </row>
    <row r="138" spans="3:11">
      <c r="C138" s="126" t="s">
        <v>275</v>
      </c>
      <c r="F138" s="38">
        <f>'Geo 4'!F137</f>
        <v>0.40824783303934781</v>
      </c>
      <c r="G138" s="198" t="str">
        <f>'Geo 4'!G137</f>
        <v>*</v>
      </c>
      <c r="H138" s="13"/>
    </row>
    <row r="139" spans="3:11">
      <c r="C139" s="11" t="s">
        <v>655</v>
      </c>
      <c r="F139" s="13"/>
      <c r="G139" s="38">
        <f>'Geo 4'!F138</f>
        <v>350</v>
      </c>
      <c r="H139" s="155" t="s">
        <v>417</v>
      </c>
      <c r="I139" s="198"/>
      <c r="K139" s="212"/>
    </row>
    <row r="140" spans="3:11">
      <c r="C140" s="11"/>
      <c r="F140" s="13"/>
      <c r="G140" s="13"/>
      <c r="H140" s="126"/>
      <c r="I140" s="198"/>
      <c r="K140" s="212"/>
    </row>
    <row r="141" spans="3:11" ht="21">
      <c r="C141" s="126" t="s">
        <v>667</v>
      </c>
      <c r="F141" s="13"/>
      <c r="G141" s="13"/>
      <c r="H141" s="147">
        <f>'Geo 4'!H140</f>
        <v>142.88674156377172</v>
      </c>
      <c r="I141" s="202" t="s">
        <v>417</v>
      </c>
      <c r="K141" s="212"/>
    </row>
    <row r="143" spans="3:11">
      <c r="C143" s="213" t="str">
        <f>'Geo 4'!C142</f>
        <v>qru is &lt; q, therefore increase footing size</v>
      </c>
    </row>
    <row r="147" spans="8:8">
      <c r="H147" s="205"/>
    </row>
  </sheetData>
  <sheetProtection algorithmName="SHA-512" hashValue="ElxuG9+VGPZhM0/kHfBOjQ14FD1NhJsERaKE9xOwepEgc8L/L/fB62/0ATySK4Lev9uijwYBknRig7mcMIuARQ==" saltValue="22yiaBd2DBxCipEdkbIQ+A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&amp;L&amp;10&amp;F&amp;C&amp;10Geo_4&amp;R&amp;10Page &amp;P of &amp;N</oddFooter>
  </headerFooter>
  <rowBreaks count="4" manualBreakCount="4">
    <brk id="29" max="16383" man="1"/>
    <brk id="63" max="16383" man="1"/>
    <brk id="83" max="16383" man="1"/>
    <brk id="12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P110"/>
  <sheetViews>
    <sheetView showOutlineSymbols="0" zoomScale="87" zoomScaleNormal="87" workbookViewId="0">
      <selection activeCell="H4" sqref="H4"/>
    </sheetView>
  </sheetViews>
  <sheetFormatPr defaultColWidth="9.5703125" defaultRowHeight="12.75"/>
  <cols>
    <col min="1" max="1" width="2.140625" style="44" customWidth="1"/>
    <col min="2" max="2" width="10.7109375" style="44" customWidth="1"/>
    <col min="3" max="3" width="11.28515625" style="44" customWidth="1"/>
    <col min="4" max="4" width="11.42578125" style="44" customWidth="1"/>
    <col min="5" max="5" width="12.7109375" style="44" customWidth="1"/>
    <col min="6" max="8" width="10.7109375" style="44" customWidth="1"/>
    <col min="9" max="9" width="12.7109375" style="44" customWidth="1"/>
    <col min="10" max="11" width="10.7109375" style="44" customWidth="1"/>
    <col min="12" max="16384" width="9.5703125" style="44"/>
  </cols>
  <sheetData>
    <row r="1" spans="2:16">
      <c r="B1" s="201" t="s">
        <v>817</v>
      </c>
      <c r="C1" s="218"/>
      <c r="D1" s="218"/>
      <c r="E1" s="202" t="str">
        <f>'Geo 5'!E1</f>
        <v>- perm. udl + live udl 2b surch. or perm. udl + EQ</v>
      </c>
      <c r="P1" s="22">
        <v>9</v>
      </c>
    </row>
    <row r="2" spans="2:16">
      <c r="B2" s="204"/>
      <c r="C2" s="218"/>
      <c r="D2" s="218"/>
      <c r="E2" s="202" t="s">
        <v>541</v>
      </c>
      <c r="P2" s="154">
        <v>112</v>
      </c>
    </row>
    <row r="3" spans="2:16" s="20" customFormat="1" ht="6.75" customHeight="1">
      <c r="B3" s="12"/>
      <c r="C3" s="19"/>
      <c r="D3" s="19"/>
      <c r="E3" s="102"/>
      <c r="F3" s="12"/>
      <c r="G3" s="16"/>
    </row>
    <row r="4" spans="2:16" ht="12.75" customHeight="1">
      <c r="B4" s="204"/>
      <c r="C4" s="103" t="str">
        <f>'Geo 5'!C4</f>
        <v>using  vertical loads as per cl.3.5.2.2</v>
      </c>
      <c r="D4" s="218"/>
      <c r="E4" s="219"/>
      <c r="F4" s="204"/>
      <c r="G4" s="203"/>
    </row>
    <row r="5" spans="2:16" s="20" customFormat="1" ht="6.75" customHeight="1">
      <c r="B5" s="12"/>
      <c r="C5" s="19"/>
      <c r="D5" s="19"/>
      <c r="E5" s="102"/>
      <c r="F5" s="12"/>
      <c r="G5" s="16"/>
    </row>
    <row r="6" spans="2:16" s="20" customFormat="1" ht="12.75" customHeight="1">
      <c r="B6" s="126" t="s">
        <v>775</v>
      </c>
      <c r="C6" s="19"/>
      <c r="D6" s="19"/>
      <c r="E6" s="102"/>
      <c r="F6" s="12"/>
      <c r="G6" s="16"/>
    </row>
    <row r="7" spans="2:16" ht="21">
      <c r="B7" s="126" t="s">
        <v>796</v>
      </c>
      <c r="D7" s="98">
        <f>'Geo 5'!D7</f>
        <v>1</v>
      </c>
      <c r="F7" s="204"/>
      <c r="G7" s="203"/>
    </row>
    <row r="8" spans="2:16" ht="21">
      <c r="B8" s="126" t="s">
        <v>797</v>
      </c>
      <c r="D8" s="98">
        <f>'Geo 5'!D8</f>
        <v>1.7</v>
      </c>
      <c r="F8" s="204"/>
      <c r="G8" s="203"/>
    </row>
    <row r="9" spans="2:16" ht="21">
      <c r="B9" s="13" t="s">
        <v>288</v>
      </c>
      <c r="D9" s="98">
        <f>'Geo 5'!D9</f>
        <v>1.25</v>
      </c>
      <c r="E9" s="11" t="s">
        <v>868</v>
      </c>
      <c r="F9" s="200">
        <v>1</v>
      </c>
      <c r="G9" s="11" t="s">
        <v>871</v>
      </c>
    </row>
    <row r="10" spans="2:16" ht="21">
      <c r="B10" s="13" t="s">
        <v>287</v>
      </c>
      <c r="D10" s="98">
        <f>'Geo 5'!D10</f>
        <v>0.8</v>
      </c>
      <c r="F10" s="204"/>
      <c r="G10" s="203"/>
    </row>
    <row r="11" spans="2:16" ht="21">
      <c r="B11" s="13" t="s">
        <v>290</v>
      </c>
      <c r="D11" s="98">
        <f>'Geo 5'!D11</f>
        <v>1</v>
      </c>
      <c r="F11" s="204"/>
      <c r="G11" s="203"/>
    </row>
    <row r="12" spans="2:16" ht="21">
      <c r="B12" s="13" t="s">
        <v>289</v>
      </c>
      <c r="D12" s="98">
        <f>'Geo 5'!D12</f>
        <v>1</v>
      </c>
      <c r="F12" s="204"/>
      <c r="G12" s="203"/>
    </row>
    <row r="13" spans="2:16">
      <c r="B13" s="13" t="s">
        <v>265</v>
      </c>
      <c r="D13" s="98">
        <f>'Geo 5'!D13</f>
        <v>1</v>
      </c>
      <c r="F13" s="204"/>
      <c r="G13" s="203"/>
    </row>
    <row r="14" spans="2:16">
      <c r="F14" s="204"/>
      <c r="G14" s="203"/>
    </row>
    <row r="16" spans="2:16">
      <c r="B16" s="205" t="s">
        <v>62</v>
      </c>
      <c r="D16" s="205" t="s">
        <v>294</v>
      </c>
    </row>
    <row r="17" spans="2:9">
      <c r="B17" s="205"/>
      <c r="D17" s="205"/>
    </row>
    <row r="18" spans="2:9" ht="21">
      <c r="B18" s="44" t="s">
        <v>166</v>
      </c>
      <c r="F18" s="200">
        <f>'Geo 5'!F18</f>
        <v>77.776185592194864</v>
      </c>
      <c r="G18" s="202" t="s">
        <v>537</v>
      </c>
    </row>
    <row r="19" spans="2:9" ht="21">
      <c r="B19" s="44" t="s">
        <v>170</v>
      </c>
      <c r="F19" s="200">
        <f>'Geo 5'!F19</f>
        <v>78.869293527024013</v>
      </c>
      <c r="G19" s="202" t="s">
        <v>537</v>
      </c>
    </row>
    <row r="20" spans="2:9" ht="21">
      <c r="B20" s="44" t="s">
        <v>168</v>
      </c>
      <c r="F20" s="200">
        <f>'Geo 5'!F20</f>
        <v>9.9780687611718744</v>
      </c>
      <c r="G20" s="202" t="s">
        <v>537</v>
      </c>
    </row>
    <row r="21" spans="2:9" ht="21">
      <c r="B21" s="11" t="s">
        <v>942</v>
      </c>
      <c r="F21" s="200">
        <f>'Geo 5'!F21</f>
        <v>68.598404988750005</v>
      </c>
      <c r="G21" s="202" t="s">
        <v>537</v>
      </c>
    </row>
    <row r="22" spans="2:9" ht="21">
      <c r="B22" s="44" t="s">
        <v>169</v>
      </c>
      <c r="F22" s="200">
        <f>'Geo 5'!F22</f>
        <v>12.135729375</v>
      </c>
      <c r="G22" s="202" t="s">
        <v>537</v>
      </c>
    </row>
    <row r="23" spans="2:9" ht="21">
      <c r="B23" s="44" t="s">
        <v>255</v>
      </c>
      <c r="F23" s="200">
        <f>'Geo 5'!F23</f>
        <v>0</v>
      </c>
      <c r="G23" s="202" t="s">
        <v>537</v>
      </c>
    </row>
    <row r="24" spans="2:9" ht="21">
      <c r="B24" s="35" t="s">
        <v>887</v>
      </c>
      <c r="C24" s="198"/>
      <c r="D24" s="198"/>
      <c r="E24" s="198"/>
      <c r="F24" s="200">
        <f>'Geo 5'!F24</f>
        <v>247.35769999999999</v>
      </c>
      <c r="G24" s="202" t="s">
        <v>537</v>
      </c>
      <c r="H24" s="198"/>
      <c r="I24" s="198"/>
    </row>
    <row r="25" spans="2:9" ht="21">
      <c r="B25" s="35" t="s">
        <v>888</v>
      </c>
      <c r="C25" s="198"/>
      <c r="D25" s="198"/>
      <c r="E25" s="198"/>
      <c r="F25" s="200">
        <f>'Geo 5'!F25</f>
        <v>182.50829999999999</v>
      </c>
      <c r="G25" s="202" t="s">
        <v>537</v>
      </c>
      <c r="H25" s="198"/>
      <c r="I25" s="24" t="s">
        <v>869</v>
      </c>
    </row>
    <row r="26" spans="2:9" ht="21">
      <c r="B26" s="35" t="s">
        <v>872</v>
      </c>
      <c r="C26" s="198"/>
      <c r="D26" s="198"/>
      <c r="E26" s="200"/>
      <c r="F26" s="200">
        <f>'Geo 5'!F26</f>
        <v>222.46258256709589</v>
      </c>
      <c r="G26" s="202" t="s">
        <v>537</v>
      </c>
      <c r="H26" s="198"/>
      <c r="I26" s="11"/>
    </row>
    <row r="27" spans="2:9" ht="21">
      <c r="B27" s="303" t="s">
        <v>889</v>
      </c>
      <c r="C27" s="198"/>
      <c r="D27" s="198"/>
      <c r="E27" s="200"/>
      <c r="F27" s="200">
        <f>'Geo 5'!F27</f>
        <v>76.776734769377853</v>
      </c>
      <c r="G27" s="202" t="s">
        <v>537</v>
      </c>
      <c r="H27" s="198"/>
      <c r="I27" s="24" t="s">
        <v>869</v>
      </c>
    </row>
    <row r="28" spans="2:9">
      <c r="B28" s="126"/>
      <c r="C28" s="198"/>
      <c r="D28" s="198"/>
      <c r="E28" s="200"/>
      <c r="F28" s="200"/>
      <c r="G28" s="202"/>
      <c r="H28" s="198"/>
      <c r="I28" s="198"/>
    </row>
    <row r="29" spans="2:9" ht="21">
      <c r="B29" s="126" t="s">
        <v>874</v>
      </c>
      <c r="C29" s="198"/>
      <c r="D29" s="198"/>
      <c r="E29" s="198"/>
      <c r="F29" s="200">
        <f>'Geo 5'!F29</f>
        <v>1.8622247751648331</v>
      </c>
      <c r="G29" s="202" t="s">
        <v>411</v>
      </c>
      <c r="H29" s="198"/>
      <c r="I29" s="198"/>
    </row>
    <row r="30" spans="2:9" ht="21">
      <c r="B30" s="126" t="s">
        <v>875</v>
      </c>
      <c r="C30" s="198"/>
      <c r="D30" s="198"/>
      <c r="E30" s="198"/>
      <c r="F30" s="200">
        <f>'Geo 5'!F30</f>
        <v>2.6</v>
      </c>
      <c r="G30" s="202" t="s">
        <v>411</v>
      </c>
      <c r="H30" s="198"/>
      <c r="I30" s="198"/>
    </row>
    <row r="31" spans="2:9">
      <c r="B31" s="206"/>
      <c r="C31" s="206"/>
      <c r="D31" s="206"/>
      <c r="F31" s="198"/>
      <c r="G31" s="198"/>
    </row>
    <row r="32" spans="2:9">
      <c r="B32" s="205" t="s">
        <v>63</v>
      </c>
      <c r="D32" s="205" t="s">
        <v>279</v>
      </c>
      <c r="F32" s="198"/>
      <c r="G32" s="198"/>
    </row>
    <row r="33" spans="2:7">
      <c r="B33" s="205"/>
      <c r="F33" s="198"/>
      <c r="G33" s="198"/>
    </row>
    <row r="34" spans="2:7" ht="21">
      <c r="B34" s="198" t="s">
        <v>859</v>
      </c>
      <c r="E34" s="98">
        <f>'Geo 5'!E34</f>
        <v>0.12800000000000003</v>
      </c>
      <c r="F34" s="202" t="s">
        <v>537</v>
      </c>
      <c r="G34" s="198"/>
    </row>
    <row r="35" spans="2:7" ht="21">
      <c r="B35" s="126" t="s">
        <v>867</v>
      </c>
      <c r="E35" s="98">
        <f>'Geo 5'!E35</f>
        <v>6.6666666666666666E-2</v>
      </c>
      <c r="F35" s="202" t="s">
        <v>411</v>
      </c>
    </row>
    <row r="36" spans="2:7">
      <c r="E36" s="98"/>
      <c r="F36" s="202"/>
    </row>
    <row r="37" spans="2:7">
      <c r="E37" s="98"/>
      <c r="F37" s="202"/>
    </row>
    <row r="38" spans="2:7">
      <c r="B38" s="245" t="s">
        <v>690</v>
      </c>
      <c r="C38" s="11"/>
      <c r="D38" s="11"/>
      <c r="E38" s="147"/>
      <c r="F38" s="11"/>
      <c r="G38" s="11"/>
    </row>
    <row r="39" spans="2:7">
      <c r="B39" s="245"/>
      <c r="C39" s="11"/>
      <c r="D39" s="11"/>
      <c r="E39" s="147"/>
      <c r="F39" s="11"/>
      <c r="G39" s="11"/>
    </row>
    <row r="40" spans="2:7">
      <c r="B40" s="11" t="s">
        <v>36</v>
      </c>
      <c r="C40" s="11" t="s">
        <v>683</v>
      </c>
      <c r="D40" s="51">
        <f>Input!$D$116</f>
        <v>0</v>
      </c>
      <c r="E40" s="147" t="s">
        <v>689</v>
      </c>
      <c r="F40" s="51">
        <f>Input!$D$116*Input!$F$116</f>
        <v>0</v>
      </c>
      <c r="G40" s="11" t="s">
        <v>66</v>
      </c>
    </row>
    <row r="41" spans="2:7">
      <c r="B41" s="11"/>
      <c r="C41" s="11"/>
      <c r="D41" s="51"/>
      <c r="E41" s="147"/>
      <c r="F41" s="51"/>
      <c r="G41" s="11"/>
    </row>
    <row r="42" spans="2:7">
      <c r="B42" s="11"/>
      <c r="C42" s="11"/>
      <c r="D42" s="51"/>
      <c r="E42" s="147"/>
      <c r="F42" s="51"/>
      <c r="G42" s="11"/>
    </row>
    <row r="43" spans="2:7">
      <c r="B43" s="245" t="s">
        <v>856</v>
      </c>
      <c r="C43" s="11"/>
      <c r="D43" s="51"/>
      <c r="E43" s="147"/>
      <c r="F43" s="51"/>
      <c r="G43" s="11"/>
    </row>
    <row r="44" spans="2:7">
      <c r="B44" s="11"/>
      <c r="C44" s="11"/>
      <c r="D44" s="51"/>
      <c r="E44" s="147"/>
      <c r="F44" s="51"/>
      <c r="G44" s="11"/>
    </row>
    <row r="45" spans="2:7">
      <c r="B45" s="294" t="s">
        <v>852</v>
      </c>
      <c r="C45" s="295">
        <f>'Geo 5'!C45</f>
        <v>0</v>
      </c>
      <c r="D45" s="147" t="s">
        <v>853</v>
      </c>
      <c r="E45" s="147">
        <f>'Geo 5'!E45</f>
        <v>0</v>
      </c>
      <c r="F45" s="202" t="s">
        <v>411</v>
      </c>
      <c r="G45" s="11"/>
    </row>
    <row r="46" spans="2:7">
      <c r="B46" s="152" t="s">
        <v>851</v>
      </c>
      <c r="C46" s="200">
        <f>'Geo 5'!C46</f>
        <v>0</v>
      </c>
      <c r="D46" s="147"/>
      <c r="E46" s="51"/>
      <c r="F46" s="11"/>
      <c r="G46" s="11"/>
    </row>
    <row r="47" spans="2:7">
      <c r="B47" s="11"/>
      <c r="C47" s="11"/>
      <c r="D47" s="51"/>
      <c r="E47" s="147"/>
      <c r="F47" s="51"/>
      <c r="G47" s="11"/>
    </row>
    <row r="48" spans="2:7">
      <c r="B48" s="11"/>
      <c r="C48" s="11" t="s">
        <v>854</v>
      </c>
      <c r="D48" s="51"/>
      <c r="E48" s="147">
        <f>'Geo 5'!E48</f>
        <v>0.65</v>
      </c>
      <c r="F48" s="202" t="s">
        <v>411</v>
      </c>
      <c r="G48" s="11"/>
    </row>
    <row r="49" spans="2:7">
      <c r="E49" s="98"/>
      <c r="F49" s="202"/>
    </row>
    <row r="50" spans="2:7">
      <c r="F50" s="198"/>
    </row>
    <row r="51" spans="2:7">
      <c r="B51" s="201" t="s">
        <v>171</v>
      </c>
      <c r="F51" s="198"/>
    </row>
    <row r="52" spans="2:7">
      <c r="F52" s="198"/>
    </row>
    <row r="53" spans="2:7">
      <c r="B53" s="206" t="s">
        <v>338</v>
      </c>
      <c r="C53" s="206"/>
      <c r="D53" s="206"/>
      <c r="E53" s="14">
        <f>'Geo 5'!E53</f>
        <v>562.03799040611591</v>
      </c>
      <c r="F53" s="202" t="s">
        <v>510</v>
      </c>
      <c r="G53" s="103" t="str">
        <f>'Geo 5'!G53</f>
        <v>ULS</v>
      </c>
    </row>
    <row r="54" spans="2:7">
      <c r="B54" s="206" t="s">
        <v>321</v>
      </c>
      <c r="C54" s="206"/>
      <c r="D54" s="206"/>
      <c r="E54" s="14">
        <f>'Geo 5'!E54</f>
        <v>450.73645750359827</v>
      </c>
      <c r="F54" s="202" t="s">
        <v>510</v>
      </c>
      <c r="G54" s="103" t="str">
        <f>'Geo 5'!G54</f>
        <v>ULS</v>
      </c>
    </row>
    <row r="55" spans="2:7">
      <c r="B55" s="206" t="s">
        <v>322</v>
      </c>
      <c r="C55" s="206"/>
      <c r="D55" s="206"/>
      <c r="E55" s="14">
        <f>'Geo 5'!E55</f>
        <v>276.7317941900514</v>
      </c>
      <c r="F55" s="202" t="s">
        <v>537</v>
      </c>
      <c r="G55" s="103" t="str">
        <f>'Geo 5'!G55</f>
        <v>ULS</v>
      </c>
    </row>
    <row r="56" spans="2:7">
      <c r="B56" s="206"/>
      <c r="C56" s="206"/>
      <c r="D56" s="206"/>
      <c r="E56" s="241"/>
      <c r="F56" s="207"/>
      <c r="G56" s="206"/>
    </row>
    <row r="57" spans="2:7">
      <c r="B57" s="206"/>
      <c r="C57" s="206"/>
      <c r="D57" s="206"/>
      <c r="E57" s="241"/>
      <c r="F57" s="198"/>
      <c r="G57" s="206"/>
    </row>
    <row r="58" spans="2:7" s="214" customFormat="1">
      <c r="B58" s="201" t="s">
        <v>16</v>
      </c>
      <c r="C58" s="44"/>
      <c r="D58" s="44"/>
      <c r="E58" s="241"/>
      <c r="F58" s="198"/>
      <c r="G58" s="44"/>
    </row>
    <row r="59" spans="2:7" s="214" customFormat="1">
      <c r="B59" s="44"/>
      <c r="C59" s="44"/>
      <c r="D59" s="44"/>
      <c r="E59" s="241"/>
      <c r="F59" s="198"/>
      <c r="G59" s="44"/>
    </row>
    <row r="60" spans="2:7">
      <c r="B60" s="44" t="s">
        <v>338</v>
      </c>
      <c r="E60" s="14">
        <f>'Geo 5'!E60</f>
        <v>0</v>
      </c>
      <c r="F60" s="202" t="s">
        <v>510</v>
      </c>
      <c r="G60" s="103" t="str">
        <f>'Geo 5'!G60</f>
        <v>ULS</v>
      </c>
    </row>
    <row r="61" spans="2:7">
      <c r="B61" s="44" t="s">
        <v>321</v>
      </c>
      <c r="E61" s="14">
        <f>'Geo 5'!E61</f>
        <v>0</v>
      </c>
      <c r="F61" s="202" t="s">
        <v>510</v>
      </c>
      <c r="G61" s="103" t="str">
        <f>'Geo 5'!G61</f>
        <v>ULS</v>
      </c>
    </row>
    <row r="62" spans="2:7">
      <c r="B62" s="44" t="s">
        <v>322</v>
      </c>
      <c r="E62" s="14">
        <f>'Geo 5'!E62</f>
        <v>0</v>
      </c>
      <c r="F62" s="202" t="s">
        <v>537</v>
      </c>
      <c r="G62" s="103" t="str">
        <f>'Geo 5'!G62</f>
        <v>ULS</v>
      </c>
    </row>
    <row r="63" spans="2:7">
      <c r="E63" s="98"/>
      <c r="F63" s="207"/>
    </row>
    <row r="64" spans="2:7">
      <c r="E64" s="98"/>
      <c r="F64" s="198"/>
    </row>
    <row r="65" spans="2:9">
      <c r="B65" s="204" t="s">
        <v>282</v>
      </c>
      <c r="C65" s="214"/>
      <c r="D65" s="214"/>
      <c r="E65" s="214"/>
      <c r="F65" s="198"/>
      <c r="G65" s="214"/>
      <c r="H65" s="214"/>
      <c r="I65" s="211" t="str">
        <f>'Geo 5'!I65</f>
        <v>cl.6.10.3.4</v>
      </c>
    </row>
    <row r="66" spans="2:9">
      <c r="E66" s="98"/>
      <c r="F66" s="198"/>
    </row>
    <row r="67" spans="2:9">
      <c r="C67" s="44" t="s">
        <v>19</v>
      </c>
      <c r="E67" s="14">
        <f>'Geo 5'!E67</f>
        <v>450.73645750359827</v>
      </c>
      <c r="F67" s="202" t="s">
        <v>510</v>
      </c>
    </row>
    <row r="68" spans="2:9">
      <c r="C68" s="44" t="s">
        <v>250</v>
      </c>
      <c r="E68" s="14">
        <f>'Geo 5'!E68</f>
        <v>562.03799040611591</v>
      </c>
      <c r="F68" s="202" t="s">
        <v>510</v>
      </c>
      <c r="G68" s="222" t="str">
        <f>'Geo 5'!G68</f>
        <v>Mr &gt; Mo, therefore OK</v>
      </c>
    </row>
    <row r="69" spans="2:9">
      <c r="C69" s="11" t="s">
        <v>1035</v>
      </c>
      <c r="E69" s="98">
        <f>'Geo 5'!E69</f>
        <v>0.4022000190772404</v>
      </c>
      <c r="F69" s="202" t="s">
        <v>411</v>
      </c>
    </row>
    <row r="70" spans="2:9">
      <c r="C70" s="11" t="s">
        <v>1022</v>
      </c>
      <c r="E70" s="98">
        <f>'Geo 5'!E70</f>
        <v>0.8977999809227597</v>
      </c>
      <c r="F70" s="202" t="s">
        <v>411</v>
      </c>
    </row>
    <row r="71" spans="2:9">
      <c r="C71" s="136" t="str">
        <f>IF(AND(Input!$D$9="CHBDC",Seismic=0),"0.3 x B =",IF(Seismic&gt;0,"0.4 x B =",IF(SoilType="soil","0.25 x B =","0.375 x B =")))</f>
        <v>0.3 x B =</v>
      </c>
      <c r="D71" s="206"/>
      <c r="E71" s="98">
        <f>'Geo 5'!E71</f>
        <v>0.78</v>
      </c>
      <c r="F71" s="202" t="s">
        <v>411</v>
      </c>
      <c r="G71" s="222" t="str">
        <f>'Geo 5'!G71</f>
        <v>&lt; absolute value of e, ERROR</v>
      </c>
    </row>
    <row r="72" spans="2:9">
      <c r="C72" s="11"/>
      <c r="F72" s="198"/>
    </row>
    <row r="73" spans="2:9">
      <c r="C73" s="11"/>
      <c r="F73" s="198"/>
    </row>
    <row r="74" spans="2:9" s="214" customFormat="1">
      <c r="B74" s="204" t="s">
        <v>22</v>
      </c>
      <c r="C74" s="11"/>
      <c r="F74" s="198"/>
      <c r="I74" s="211" t="str">
        <f>'Geo 5'!I74</f>
        <v>cl.6.10.5</v>
      </c>
    </row>
    <row r="75" spans="2:9" s="214" customFormat="1">
      <c r="B75" s="204"/>
      <c r="C75" s="11"/>
      <c r="F75" s="198"/>
    </row>
    <row r="76" spans="2:9">
      <c r="B76" s="204"/>
      <c r="C76" s="11" t="s">
        <v>653</v>
      </c>
      <c r="D76" s="214"/>
      <c r="E76" s="98">
        <f>'Geo 5'!E76</f>
        <v>0.80440003815448069</v>
      </c>
      <c r="F76" s="202" t="s">
        <v>411</v>
      </c>
    </row>
    <row r="77" spans="2:9">
      <c r="B77" s="204"/>
      <c r="C77" s="11" t="s">
        <v>657</v>
      </c>
      <c r="D77" s="214"/>
      <c r="E77" s="98">
        <f>'Geo 5'!E77</f>
        <v>2.6</v>
      </c>
      <c r="F77" s="202" t="s">
        <v>411</v>
      </c>
    </row>
    <row r="78" spans="2:9">
      <c r="B78" s="204"/>
      <c r="C78" s="214" t="s">
        <v>24</v>
      </c>
      <c r="D78" s="214"/>
      <c r="E78" s="98">
        <f>'Geo 5'!E78</f>
        <v>0.80440003815448069</v>
      </c>
      <c r="F78" s="202" t="s">
        <v>411</v>
      </c>
    </row>
    <row r="79" spans="2:9" s="214" customFormat="1">
      <c r="B79" s="204"/>
      <c r="E79" s="215"/>
      <c r="F79" s="198"/>
    </row>
    <row r="80" spans="2:9">
      <c r="B80" s="204"/>
      <c r="C80" s="198" t="s">
        <v>838</v>
      </c>
      <c r="D80" s="214"/>
      <c r="E80" s="98">
        <f>'Geo 5'!E86</f>
        <v>222.46258256709589</v>
      </c>
      <c r="F80" s="202" t="s">
        <v>537</v>
      </c>
      <c r="G80" s="44" t="s">
        <v>99</v>
      </c>
    </row>
    <row r="81" spans="2:11">
      <c r="B81" s="218"/>
    </row>
    <row r="82" spans="2:11" ht="15.75">
      <c r="B82" s="44" t="s">
        <v>23</v>
      </c>
      <c r="C82" s="198" t="s">
        <v>568</v>
      </c>
      <c r="D82" s="198"/>
      <c r="E82" s="198"/>
      <c r="F82" s="198"/>
      <c r="G82" s="51">
        <f>'Geo 5'!G88</f>
        <v>30</v>
      </c>
      <c r="H82" s="216" t="s">
        <v>90</v>
      </c>
    </row>
    <row r="83" spans="2:11" ht="21">
      <c r="C83" s="126" t="s">
        <v>636</v>
      </c>
      <c r="D83" s="198"/>
      <c r="E83" s="198"/>
      <c r="F83" s="198"/>
      <c r="G83" s="51">
        <f>'Geo 5'!G89</f>
        <v>30</v>
      </c>
      <c r="H83" s="216" t="s">
        <v>90</v>
      </c>
    </row>
    <row r="84" spans="2:11">
      <c r="C84" s="198"/>
      <c r="D84" s="198"/>
      <c r="E84" s="198"/>
      <c r="F84" s="198"/>
      <c r="G84" s="198"/>
    </row>
    <row r="85" spans="2:11" ht="18">
      <c r="C85" s="198" t="s">
        <v>283</v>
      </c>
      <c r="D85" s="198"/>
      <c r="E85" s="198"/>
      <c r="F85" s="147">
        <f>'Geo 5'!F91</f>
        <v>0.80440003815448069</v>
      </c>
      <c r="G85" s="202" t="s">
        <v>412</v>
      </c>
    </row>
    <row r="86" spans="2:11" ht="19.5">
      <c r="C86" s="126" t="s">
        <v>801</v>
      </c>
      <c r="D86" s="198"/>
      <c r="E86" s="198"/>
      <c r="F86" s="147">
        <f>'Geo 5'!F92</f>
        <v>0</v>
      </c>
      <c r="G86" s="292" t="s">
        <v>412</v>
      </c>
    </row>
    <row r="87" spans="2:11" ht="19.5">
      <c r="C87" s="126" t="s">
        <v>802</v>
      </c>
      <c r="D87" s="198"/>
      <c r="E87" s="198"/>
      <c r="F87" s="147">
        <f>'Geo 5'!F93</f>
        <v>0.80440003815448069</v>
      </c>
      <c r="G87" s="292" t="s">
        <v>412</v>
      </c>
    </row>
    <row r="88" spans="2:11">
      <c r="C88" s="198" t="s">
        <v>519</v>
      </c>
      <c r="D88" s="198"/>
      <c r="E88" s="198"/>
      <c r="F88" s="147">
        <f>'Geo 5'!F94</f>
        <v>20</v>
      </c>
      <c r="G88" s="202" t="s">
        <v>417</v>
      </c>
      <c r="K88" s="212"/>
    </row>
    <row r="89" spans="2:11" ht="21">
      <c r="C89" s="198" t="s">
        <v>818</v>
      </c>
      <c r="D89" s="198"/>
      <c r="E89" s="207"/>
      <c r="F89" s="147">
        <f>'Geo 5'!F95</f>
        <v>0</v>
      </c>
      <c r="G89" s="202" t="s">
        <v>417</v>
      </c>
      <c r="K89" s="212"/>
    </row>
    <row r="90" spans="2:11" ht="21">
      <c r="C90" s="198" t="s">
        <v>819</v>
      </c>
      <c r="D90" s="198"/>
      <c r="E90" s="207"/>
      <c r="F90" s="147">
        <f>'Geo 5'!F96</f>
        <v>50</v>
      </c>
      <c r="G90" s="202" t="s">
        <v>417</v>
      </c>
      <c r="K90" s="212"/>
    </row>
    <row r="91" spans="2:11">
      <c r="C91" s="198"/>
      <c r="D91" s="198"/>
      <c r="E91" s="207"/>
      <c r="F91" s="200"/>
      <c r="G91" s="202"/>
      <c r="K91" s="212"/>
    </row>
    <row r="92" spans="2:11" ht="21">
      <c r="B92" s="198"/>
      <c r="C92" s="198"/>
      <c r="D92" s="198"/>
      <c r="E92" s="244" t="s">
        <v>803</v>
      </c>
      <c r="F92" s="200">
        <f>'Geo 5'!F98</f>
        <v>175.85843317747441</v>
      </c>
      <c r="G92" s="202" t="s">
        <v>537</v>
      </c>
      <c r="H92" s="222" t="str">
        <f>'Geo 5'!H98</f>
        <v>&lt; H, ERROR</v>
      </c>
    </row>
    <row r="93" spans="2:11" ht="21">
      <c r="B93" s="198"/>
      <c r="C93" s="198"/>
      <c r="D93" s="198"/>
      <c r="E93" s="244" t="s">
        <v>804</v>
      </c>
      <c r="F93" s="200"/>
      <c r="G93" s="202"/>
      <c r="H93" s="222"/>
    </row>
    <row r="94" spans="2:11" ht="21">
      <c r="B94" s="198"/>
      <c r="C94" s="198"/>
      <c r="D94" s="198"/>
      <c r="E94" s="244" t="s">
        <v>805</v>
      </c>
      <c r="F94" s="200">
        <f>'Geo 5'!F100</f>
        <v>159.7704324143848</v>
      </c>
      <c r="G94" s="202" t="s">
        <v>537</v>
      </c>
      <c r="H94" s="222" t="str">
        <f>'Geo 5'!H100</f>
        <v>&lt; H, ERROR</v>
      </c>
    </row>
    <row r="95" spans="2:11" ht="21">
      <c r="B95" s="198"/>
      <c r="C95" s="198"/>
      <c r="D95" s="198"/>
      <c r="E95" s="237" t="s">
        <v>806</v>
      </c>
      <c r="F95" s="200">
        <f>'Geo 5'!F101</f>
        <v>0</v>
      </c>
      <c r="G95" s="202" t="s">
        <v>537</v>
      </c>
      <c r="H95" s="222" t="str">
        <f>'Geo 5'!H101</f>
        <v>*</v>
      </c>
    </row>
    <row r="96" spans="2:11" ht="21">
      <c r="B96" s="198"/>
      <c r="C96" s="198"/>
      <c r="D96" s="198"/>
      <c r="E96" s="244" t="s">
        <v>807</v>
      </c>
      <c r="F96" s="200"/>
      <c r="G96" s="202"/>
      <c r="H96" s="222"/>
    </row>
    <row r="97" spans="2:11" ht="21">
      <c r="B97" s="198"/>
      <c r="C97" s="198"/>
      <c r="D97" s="198"/>
      <c r="E97" s="244" t="s">
        <v>808</v>
      </c>
      <c r="F97" s="200">
        <f>'Geo 5'!F103</f>
        <v>0</v>
      </c>
      <c r="G97" s="202" t="s">
        <v>537</v>
      </c>
      <c r="H97" s="222" t="str">
        <f>'Geo 5'!H103</f>
        <v>*</v>
      </c>
    </row>
    <row r="98" spans="2:11" ht="21">
      <c r="B98" s="198"/>
      <c r="C98" s="198"/>
      <c r="D98" s="198"/>
      <c r="E98" s="237" t="s">
        <v>820</v>
      </c>
      <c r="F98" s="200">
        <f>'Geo 5'!F104</f>
        <v>0</v>
      </c>
      <c r="G98" s="202" t="s">
        <v>417</v>
      </c>
      <c r="H98" s="212"/>
    </row>
    <row r="99" spans="2:11" ht="21">
      <c r="B99" s="198"/>
      <c r="C99" s="198"/>
      <c r="D99" s="198"/>
      <c r="E99" s="237" t="s">
        <v>570</v>
      </c>
      <c r="F99" s="200">
        <f>'Geo 5'!F105</f>
        <v>0</v>
      </c>
      <c r="G99" s="202" t="s">
        <v>537</v>
      </c>
      <c r="H99" s="222" t="str">
        <f>'Geo 5'!H105</f>
        <v>*</v>
      </c>
    </row>
    <row r="100" spans="2:11">
      <c r="C100" s="218"/>
      <c r="E100" s="175"/>
      <c r="F100" s="226"/>
      <c r="G100" s="224"/>
      <c r="H100" s="213"/>
    </row>
    <row r="101" spans="2:11">
      <c r="C101" s="218"/>
      <c r="E101" s="175"/>
      <c r="F101" s="226"/>
      <c r="G101" s="220"/>
      <c r="H101" s="205"/>
    </row>
    <row r="102" spans="2:11">
      <c r="B102" s="218" t="s">
        <v>383</v>
      </c>
      <c r="C102" s="218"/>
      <c r="E102" s="175"/>
      <c r="F102" s="226"/>
      <c r="G102" s="220"/>
      <c r="H102" s="205"/>
    </row>
    <row r="104" spans="2:11" ht="21">
      <c r="C104" s="44" t="s">
        <v>25</v>
      </c>
      <c r="E104" s="218" t="s">
        <v>175</v>
      </c>
      <c r="H104" s="98">
        <f>'Geo 5'!H110</f>
        <v>0.5</v>
      </c>
    </row>
    <row r="105" spans="2:11">
      <c r="C105" s="198"/>
      <c r="D105" s="198"/>
      <c r="E105" s="198" t="s">
        <v>67</v>
      </c>
      <c r="F105" s="198"/>
      <c r="G105" s="198"/>
      <c r="H105" s="200">
        <f>'Geo 5'!H111</f>
        <v>16</v>
      </c>
      <c r="I105" s="202" t="s">
        <v>418</v>
      </c>
      <c r="K105" s="212"/>
    </row>
    <row r="106" spans="2:11">
      <c r="C106" s="198"/>
      <c r="D106" s="198"/>
      <c r="E106" s="198"/>
      <c r="F106" s="198"/>
      <c r="G106" s="198"/>
      <c r="H106" s="200"/>
      <c r="I106" s="198"/>
    </row>
    <row r="107" spans="2:11" ht="21">
      <c r="D107" s="207"/>
      <c r="E107" s="198"/>
      <c r="F107" s="198"/>
      <c r="G107" s="237" t="s">
        <v>860</v>
      </c>
      <c r="H107" s="200">
        <f>'Geo 5'!H113</f>
        <v>8.0000000000000016E-2</v>
      </c>
      <c r="I107" s="202" t="s">
        <v>537</v>
      </c>
    </row>
    <row r="108" spans="2:11">
      <c r="C108" s="198"/>
    </row>
    <row r="109" spans="2:11" ht="21">
      <c r="C109" s="198" t="s">
        <v>833</v>
      </c>
      <c r="D109" s="206"/>
      <c r="E109" s="206"/>
      <c r="F109" s="98">
        <f>'Geo 5'!F115</f>
        <v>222.38258256709588</v>
      </c>
      <c r="G109" s="202" t="s">
        <v>537</v>
      </c>
      <c r="H109" s="222" t="str">
        <f>'Geo 5'!H115</f>
        <v>&gt; Rug, ERROR</v>
      </c>
    </row>
    <row r="110" spans="2:11">
      <c r="H110" s="222" t="str">
        <f>'Geo 5'!H116</f>
        <v>&gt; Rui, ERROR</v>
      </c>
    </row>
  </sheetData>
  <sheetProtection algorithmName="SHA-512" hashValue="7Qz7oAVywNxf/QTtm21dY2LeA+ZjlIGwLdbFrGiXdU0UFP6d1VKB7MhAYw5f3QaWHNSVVvz+PZVlr5Dnhm2LlQ==" saltValue="5nF+WZErEVaSGY01MPsKAA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&amp;L&amp;10&amp;F&amp;C&amp;10Geo_6&amp;R&amp;10Page &amp;P of &amp;N</oddFooter>
  </headerFooter>
  <rowBreaks count="2" manualBreakCount="2">
    <brk id="31" max="16383" man="1"/>
    <brk id="7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87"/>
  <sheetViews>
    <sheetView showOutlineSymbols="0" zoomScale="87" zoomScaleNormal="87" workbookViewId="0">
      <selection activeCell="G10" sqref="G10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0.85546875" style="44" customWidth="1"/>
    <col min="5" max="5" width="11.7109375" style="44" customWidth="1"/>
    <col min="6" max="12" width="10.7109375" style="44" customWidth="1"/>
    <col min="13" max="16384" width="9.5703125" style="44"/>
  </cols>
  <sheetData>
    <row r="1" spans="2:16">
      <c r="B1" s="201" t="s">
        <v>94</v>
      </c>
      <c r="E1" s="202" t="str">
        <f>'Geo 1'!E1</f>
        <v>- perm. udl + live udl 2a surch. or perm. udl + EQ</v>
      </c>
      <c r="P1" s="22">
        <v>9</v>
      </c>
    </row>
    <row r="2" spans="2:16">
      <c r="B2" s="201"/>
      <c r="E2" s="202" t="s">
        <v>542</v>
      </c>
      <c r="P2" s="154">
        <v>189</v>
      </c>
    </row>
    <row r="3" spans="2:16">
      <c r="B3" s="201"/>
      <c r="D3" s="217"/>
      <c r="E3" s="136" t="s">
        <v>694</v>
      </c>
      <c r="F3" s="203"/>
      <c r="H3" s="203"/>
    </row>
    <row r="4" spans="2:16">
      <c r="B4" s="126" t="s">
        <v>775</v>
      </c>
      <c r="D4" s="217"/>
      <c r="E4" s="136"/>
      <c r="F4" s="203"/>
      <c r="H4" s="203"/>
    </row>
    <row r="5" spans="2:16" ht="21">
      <c r="B5" s="126" t="s">
        <v>796</v>
      </c>
      <c r="D5" s="98">
        <f>'Str 1'!D5</f>
        <v>1.7</v>
      </c>
      <c r="F5" s="203"/>
      <c r="H5" s="203"/>
    </row>
    <row r="6" spans="2:16" ht="21">
      <c r="B6" s="126" t="s">
        <v>797</v>
      </c>
      <c r="D6" s="98">
        <f>'Str 1'!D6</f>
        <v>1.7</v>
      </c>
      <c r="F6" s="203"/>
      <c r="H6" s="203"/>
    </row>
    <row r="7" spans="2:16" ht="21">
      <c r="B7" s="13" t="s">
        <v>288</v>
      </c>
      <c r="D7" s="98">
        <f>'Str 1'!D7</f>
        <v>1.25</v>
      </c>
      <c r="E7" s="11" t="s">
        <v>868</v>
      </c>
      <c r="F7" s="200">
        <f>EarthOverMax</f>
        <v>1.25</v>
      </c>
      <c r="G7" s="11" t="s">
        <v>871</v>
      </c>
    </row>
    <row r="8" spans="2:16" ht="21">
      <c r="B8" s="13" t="s">
        <v>287</v>
      </c>
      <c r="D8" s="98">
        <f>'Str 1'!D8</f>
        <v>0.8</v>
      </c>
      <c r="F8" s="203"/>
      <c r="H8" s="203"/>
    </row>
    <row r="9" spans="2:16" ht="21">
      <c r="B9" s="13" t="s">
        <v>290</v>
      </c>
      <c r="D9" s="98">
        <f>'Str 1'!D9</f>
        <v>1.25</v>
      </c>
      <c r="F9" s="203"/>
      <c r="H9" s="203"/>
    </row>
    <row r="10" spans="2:16" ht="21">
      <c r="B10" s="13" t="s">
        <v>289</v>
      </c>
      <c r="D10" s="98">
        <f>'Str 1'!D10</f>
        <v>1.2</v>
      </c>
      <c r="F10" s="203"/>
      <c r="H10" s="203"/>
      <c r="O10" s="223"/>
    </row>
    <row r="11" spans="2:16">
      <c r="B11" s="13" t="s">
        <v>265</v>
      </c>
      <c r="D11" s="98">
        <f>'Str 1'!D11</f>
        <v>1</v>
      </c>
      <c r="F11" s="203"/>
      <c r="H11" s="203"/>
    </row>
    <row r="12" spans="2:16">
      <c r="F12" s="203"/>
      <c r="H12" s="203"/>
    </row>
    <row r="14" spans="2:16">
      <c r="B14" s="205" t="s">
        <v>62</v>
      </c>
      <c r="D14" s="205" t="s">
        <v>276</v>
      </c>
    </row>
    <row r="16" spans="2:16">
      <c r="B16" s="227" t="s">
        <v>26</v>
      </c>
      <c r="D16" s="217" t="s">
        <v>284</v>
      </c>
      <c r="I16" s="228" t="s">
        <v>398</v>
      </c>
    </row>
    <row r="17" spans="2:14">
      <c r="E17" s="198"/>
      <c r="F17" s="147">
        <v>0.251</v>
      </c>
      <c r="G17" s="202" t="s">
        <v>417</v>
      </c>
    </row>
    <row r="18" spans="2:14">
      <c r="C18" s="198" t="s">
        <v>64</v>
      </c>
      <c r="D18" s="98">
        <f>'Str 1'!D18</f>
        <v>1.7</v>
      </c>
      <c r="E18" s="202" t="s">
        <v>411</v>
      </c>
      <c r="F18" s="198"/>
      <c r="G18" s="198"/>
    </row>
    <row r="19" spans="2:14">
      <c r="C19" s="198" t="s">
        <v>253</v>
      </c>
      <c r="D19" s="98">
        <f>'Str 1'!D19</f>
        <v>10.199999999999999</v>
      </c>
      <c r="E19" s="202" t="s">
        <v>537</v>
      </c>
      <c r="F19" s="198" t="s">
        <v>35</v>
      </c>
      <c r="G19" s="225" t="s">
        <v>172</v>
      </c>
    </row>
    <row r="20" spans="2:14">
      <c r="D20" s="98"/>
    </row>
    <row r="21" spans="2:14">
      <c r="D21" s="98"/>
    </row>
    <row r="22" spans="2:14">
      <c r="D22" s="98"/>
    </row>
    <row r="23" spans="2:14">
      <c r="B23" s="103" t="str">
        <f>'Str 1'!B23</f>
        <v>SLS:</v>
      </c>
      <c r="D23" s="98"/>
    </row>
    <row r="24" spans="2:14" ht="9" customHeight="1">
      <c r="F24" s="98"/>
    </row>
    <row r="25" spans="2:14" ht="21">
      <c r="B25" s="44" t="s">
        <v>166</v>
      </c>
      <c r="F25" s="200">
        <f>'Str 1'!F25</f>
        <v>62.22094847375589</v>
      </c>
      <c r="G25" s="202" t="s">
        <v>537</v>
      </c>
    </row>
    <row r="26" spans="2:14" ht="21">
      <c r="B26" s="44" t="s">
        <v>167</v>
      </c>
      <c r="F26" s="200">
        <f>'Str 1'!F26</f>
        <v>46.393702074720004</v>
      </c>
      <c r="G26" s="202" t="s">
        <v>537</v>
      </c>
    </row>
    <row r="27" spans="2:14" ht="21">
      <c r="B27" s="44" t="s">
        <v>168</v>
      </c>
      <c r="F27" s="200">
        <f>'Str 1'!F27</f>
        <v>7.9824550089375004</v>
      </c>
      <c r="G27" s="202" t="s">
        <v>537</v>
      </c>
    </row>
    <row r="28" spans="2:14" ht="21">
      <c r="B28" s="11" t="s">
        <v>942</v>
      </c>
      <c r="F28" s="200">
        <f>'Str 1'!F28</f>
        <v>54.878723991000001</v>
      </c>
      <c r="G28" s="202" t="s">
        <v>537</v>
      </c>
    </row>
    <row r="29" spans="2:14" ht="21">
      <c r="B29" s="198" t="s">
        <v>943</v>
      </c>
      <c r="F29" s="200">
        <f>'Str 1'!F29</f>
        <v>11.03248125</v>
      </c>
      <c r="G29" s="202" t="s">
        <v>537</v>
      </c>
    </row>
    <row r="30" spans="2:14" ht="21">
      <c r="B30" s="198" t="s">
        <v>944</v>
      </c>
      <c r="F30" s="200">
        <f>'Str 1'!F30</f>
        <v>0</v>
      </c>
      <c r="G30" s="202" t="s">
        <v>537</v>
      </c>
    </row>
    <row r="31" spans="2:14" ht="21">
      <c r="B31" s="203" t="s">
        <v>953</v>
      </c>
      <c r="C31" s="198"/>
      <c r="D31" s="198"/>
      <c r="E31" s="198"/>
      <c r="F31" s="200">
        <f>'Str 1'!F31</f>
        <v>192.70831079841338</v>
      </c>
      <c r="G31" s="202" t="s">
        <v>537</v>
      </c>
      <c r="N31" s="183"/>
    </row>
    <row r="32" spans="2:14" ht="21">
      <c r="B32" s="35" t="s">
        <v>954</v>
      </c>
      <c r="C32" s="198"/>
      <c r="D32" s="198"/>
      <c r="E32" s="198"/>
      <c r="F32" s="200">
        <f>'Str 1'!F32</f>
        <v>173.48035256428665</v>
      </c>
      <c r="G32" s="202" t="s">
        <v>537</v>
      </c>
      <c r="N32" s="183"/>
    </row>
    <row r="33" spans="2:10" ht="21">
      <c r="B33" s="35" t="s">
        <v>955</v>
      </c>
      <c r="C33" s="198"/>
      <c r="D33" s="198"/>
      <c r="E33" s="198"/>
      <c r="F33" s="200">
        <f>'Str 1'!F33</f>
        <v>81.343691504388445</v>
      </c>
      <c r="G33" s="202" t="s">
        <v>537</v>
      </c>
    </row>
    <row r="34" spans="2:10">
      <c r="B34" s="198"/>
      <c r="C34" s="198"/>
      <c r="D34" s="198"/>
      <c r="E34" s="198"/>
      <c r="F34" s="198"/>
      <c r="G34" s="198"/>
      <c r="J34" s="205"/>
    </row>
    <row r="35" spans="2:10" ht="21">
      <c r="B35" s="126" t="s">
        <v>948</v>
      </c>
      <c r="C35" s="198"/>
      <c r="D35" s="198"/>
      <c r="E35" s="198"/>
      <c r="F35" s="200">
        <f>'Str 1'!F35</f>
        <v>1.9327332905349561</v>
      </c>
      <c r="G35" s="202" t="s">
        <v>411</v>
      </c>
    </row>
    <row r="36" spans="2:10" ht="21">
      <c r="B36" s="126" t="s">
        <v>949</v>
      </c>
      <c r="C36" s="198"/>
      <c r="D36" s="198"/>
      <c r="E36" s="198"/>
      <c r="F36" s="200">
        <f>'Str 1'!F36</f>
        <v>2.6</v>
      </c>
      <c r="G36" s="202" t="s">
        <v>411</v>
      </c>
    </row>
    <row r="37" spans="2:10" ht="21" customHeight="1">
      <c r="B37" s="198"/>
      <c r="C37" s="198"/>
      <c r="D37" s="198"/>
      <c r="E37" s="200"/>
      <c r="F37" s="198"/>
      <c r="G37" s="198"/>
    </row>
    <row r="38" spans="2:10">
      <c r="B38" s="207" t="str">
        <f>'Str 1'!B38</f>
        <v>ULS:</v>
      </c>
      <c r="C38" s="198"/>
      <c r="D38" s="198"/>
      <c r="E38" s="200"/>
      <c r="F38" s="198"/>
      <c r="G38" s="198"/>
    </row>
    <row r="39" spans="2:10" ht="9" customHeight="1">
      <c r="B39" s="198"/>
      <c r="C39" s="198"/>
      <c r="D39" s="198"/>
      <c r="E39" s="198"/>
      <c r="F39" s="198"/>
      <c r="G39" s="198"/>
    </row>
    <row r="40" spans="2:10" ht="21">
      <c r="B40" s="198" t="s">
        <v>950</v>
      </c>
      <c r="C40" s="198"/>
      <c r="D40" s="198"/>
      <c r="E40" s="198"/>
      <c r="F40" s="200">
        <f>'Str 1'!F40</f>
        <v>77.776185592194864</v>
      </c>
      <c r="G40" s="202" t="s">
        <v>537</v>
      </c>
    </row>
    <row r="41" spans="2:10" ht="21">
      <c r="B41" s="198" t="s">
        <v>951</v>
      </c>
      <c r="C41" s="198"/>
      <c r="D41" s="198"/>
      <c r="E41" s="198"/>
      <c r="F41" s="200">
        <f>'Str 1'!F41</f>
        <v>78.869293527024013</v>
      </c>
      <c r="G41" s="202" t="s">
        <v>537</v>
      </c>
    </row>
    <row r="42" spans="2:10" ht="21">
      <c r="B42" s="198" t="s">
        <v>952</v>
      </c>
      <c r="C42" s="198"/>
      <c r="D42" s="198"/>
      <c r="E42" s="198"/>
      <c r="F42" s="200">
        <f>'Str 1'!F42</f>
        <v>9.9780687611718744</v>
      </c>
      <c r="G42" s="202" t="s">
        <v>537</v>
      </c>
    </row>
    <row r="43" spans="2:10" ht="21">
      <c r="B43" s="11" t="s">
        <v>942</v>
      </c>
      <c r="C43" s="198"/>
      <c r="D43" s="198"/>
      <c r="E43" s="198"/>
      <c r="F43" s="200">
        <f>'Str 1'!F43</f>
        <v>68.598404988750005</v>
      </c>
      <c r="G43" s="202" t="s">
        <v>537</v>
      </c>
    </row>
    <row r="44" spans="2:10" ht="21">
      <c r="B44" s="198" t="s">
        <v>880</v>
      </c>
      <c r="C44" s="198"/>
      <c r="D44" s="198"/>
      <c r="E44" s="198"/>
      <c r="F44" s="200">
        <f>'Str 1'!F44</f>
        <v>12.135729375</v>
      </c>
      <c r="G44" s="202" t="s">
        <v>537</v>
      </c>
    </row>
    <row r="45" spans="2:10" ht="21">
      <c r="B45" s="198" t="s">
        <v>881</v>
      </c>
      <c r="C45" s="198"/>
      <c r="D45" s="198"/>
      <c r="E45" s="198"/>
      <c r="F45" s="200">
        <f>'Str 1'!F45</f>
        <v>0</v>
      </c>
      <c r="G45" s="202" t="s">
        <v>537</v>
      </c>
    </row>
    <row r="46" spans="2:10" ht="21">
      <c r="B46" s="203" t="s">
        <v>892</v>
      </c>
      <c r="C46" s="198"/>
      <c r="D46" s="198"/>
      <c r="E46" s="198"/>
      <c r="F46" s="200">
        <f>'Str 1'!F46</f>
        <v>260.10770000000002</v>
      </c>
      <c r="G46" s="202" t="s">
        <v>537</v>
      </c>
    </row>
    <row r="47" spans="2:10" ht="21">
      <c r="B47" s="35" t="s">
        <v>890</v>
      </c>
      <c r="C47" s="198"/>
      <c r="D47" s="198"/>
      <c r="E47" s="198"/>
      <c r="F47" s="200">
        <f>'Str 1'!F47</f>
        <v>233.86316548671434</v>
      </c>
      <c r="G47" s="202" t="s">
        <v>537</v>
      </c>
    </row>
    <row r="48" spans="2:10" ht="21">
      <c r="B48" s="35" t="s">
        <v>891</v>
      </c>
      <c r="C48" s="198"/>
      <c r="D48" s="198"/>
      <c r="E48" s="198"/>
      <c r="F48" s="200">
        <f>'Str 1'!F48</f>
        <v>111.02717453425984</v>
      </c>
      <c r="G48" s="202" t="s">
        <v>537</v>
      </c>
    </row>
    <row r="49" spans="2:7">
      <c r="B49" s="198"/>
      <c r="C49" s="198"/>
      <c r="D49" s="198"/>
      <c r="E49" s="198"/>
      <c r="F49" s="198"/>
      <c r="G49" s="198"/>
    </row>
    <row r="50" spans="2:7" ht="21">
      <c r="B50" s="126" t="s">
        <v>874</v>
      </c>
      <c r="C50" s="198"/>
      <c r="D50" s="198"/>
      <c r="E50" s="198"/>
      <c r="F50" s="200">
        <f>'Str 1'!F50</f>
        <v>1.9834211165905129</v>
      </c>
      <c r="G50" s="202" t="s">
        <v>411</v>
      </c>
    </row>
    <row r="51" spans="2:7" ht="21">
      <c r="B51" s="126" t="s">
        <v>875</v>
      </c>
      <c r="C51" s="198"/>
      <c r="D51" s="198"/>
      <c r="E51" s="198"/>
      <c r="F51" s="200">
        <f>'Str 1'!F51</f>
        <v>2.6</v>
      </c>
      <c r="G51" s="202" t="s">
        <v>411</v>
      </c>
    </row>
    <row r="52" spans="2:7">
      <c r="F52" s="198"/>
      <c r="G52" s="198"/>
    </row>
    <row r="53" spans="2:7">
      <c r="F53" s="198"/>
      <c r="G53" s="198"/>
    </row>
    <row r="54" spans="2:7">
      <c r="B54" s="205" t="s">
        <v>63</v>
      </c>
      <c r="D54" s="205" t="s">
        <v>279</v>
      </c>
      <c r="F54" s="198"/>
      <c r="G54" s="198"/>
    </row>
    <row r="55" spans="2:7">
      <c r="B55" s="205"/>
      <c r="D55" s="205"/>
      <c r="F55" s="198"/>
      <c r="G55" s="198"/>
    </row>
    <row r="56" spans="2:7">
      <c r="B56" s="103" t="str">
        <f>'Str 1'!B55</f>
        <v>SLS:</v>
      </c>
      <c r="D56" s="205"/>
      <c r="F56" s="198"/>
      <c r="G56" s="198"/>
    </row>
    <row r="57" spans="2:7" ht="9" customHeight="1">
      <c r="F57" s="198"/>
      <c r="G57" s="198"/>
    </row>
    <row r="58" spans="2:7" ht="21">
      <c r="B58" s="44" t="s">
        <v>176</v>
      </c>
      <c r="E58" s="98">
        <f>'Str 1'!E57</f>
        <v>0.16000000000000003</v>
      </c>
      <c r="F58" s="202" t="s">
        <v>537</v>
      </c>
      <c r="G58" s="198"/>
    </row>
    <row r="59" spans="2:7" ht="21" customHeight="1">
      <c r="E59" s="98"/>
      <c r="F59" s="207"/>
      <c r="G59" s="198"/>
    </row>
    <row r="60" spans="2:7">
      <c r="B60" s="103" t="str">
        <f>'Str 1'!B59</f>
        <v>ULS:</v>
      </c>
      <c r="E60" s="98"/>
      <c r="F60" s="207"/>
      <c r="G60" s="198"/>
    </row>
    <row r="61" spans="2:7" ht="9" customHeight="1">
      <c r="E61" s="98"/>
      <c r="F61" s="207"/>
      <c r="G61" s="198"/>
    </row>
    <row r="62" spans="2:7" ht="21">
      <c r="B62" s="44" t="s">
        <v>176</v>
      </c>
      <c r="E62" s="98">
        <f>'Str 1'!E61</f>
        <v>0.12800000000000003</v>
      </c>
      <c r="F62" s="202" t="s">
        <v>537</v>
      </c>
      <c r="G62" s="198"/>
    </row>
    <row r="63" spans="2:7" ht="21">
      <c r="B63" s="126" t="s">
        <v>867</v>
      </c>
      <c r="E63" s="98">
        <f>'Str 1'!E62</f>
        <v>6.6666666666666666E-2</v>
      </c>
      <c r="F63" s="202" t="s">
        <v>411</v>
      </c>
      <c r="G63" s="198"/>
    </row>
    <row r="64" spans="2:7">
      <c r="E64" s="98"/>
      <c r="F64" s="202"/>
      <c r="G64" s="198"/>
    </row>
    <row r="65" spans="2:7">
      <c r="E65" s="98"/>
      <c r="F65" s="202"/>
      <c r="G65" s="198"/>
    </row>
    <row r="66" spans="2:7">
      <c r="B66" s="245" t="s">
        <v>690</v>
      </c>
      <c r="C66" s="11"/>
      <c r="D66" s="11"/>
      <c r="E66" s="147"/>
      <c r="F66" s="11"/>
      <c r="G66" s="11"/>
    </row>
    <row r="67" spans="2:7">
      <c r="B67" s="245"/>
      <c r="C67" s="11"/>
      <c r="D67" s="11"/>
      <c r="E67" s="147"/>
      <c r="F67" s="11"/>
      <c r="G67" s="11"/>
    </row>
    <row r="68" spans="2:7">
      <c r="B68" s="11" t="s">
        <v>58</v>
      </c>
      <c r="C68" s="11" t="s">
        <v>683</v>
      </c>
      <c r="D68" s="51">
        <f>'Str 1'!D67</f>
        <v>0</v>
      </c>
      <c r="E68" s="147" t="s">
        <v>689</v>
      </c>
      <c r="F68" s="51">
        <f>'Str 1'!F67</f>
        <v>0</v>
      </c>
      <c r="G68" s="11" t="s">
        <v>66</v>
      </c>
    </row>
    <row r="69" spans="2:7">
      <c r="B69" s="11" t="s">
        <v>36</v>
      </c>
      <c r="C69" s="11" t="s">
        <v>683</v>
      </c>
      <c r="D69" s="51">
        <f>'Str 1'!D68</f>
        <v>0</v>
      </c>
      <c r="E69" s="147" t="s">
        <v>689</v>
      </c>
      <c r="F69" s="51">
        <f>'Str 1'!F68</f>
        <v>0</v>
      </c>
      <c r="G69" s="11" t="s">
        <v>66</v>
      </c>
    </row>
    <row r="70" spans="2:7">
      <c r="B70" s="11"/>
      <c r="C70" s="11"/>
      <c r="D70" s="51"/>
      <c r="E70" s="147"/>
      <c r="F70" s="51"/>
      <c r="G70" s="11"/>
    </row>
    <row r="71" spans="2:7">
      <c r="B71" s="11"/>
      <c r="C71" s="11"/>
      <c r="D71" s="51"/>
      <c r="E71" s="147"/>
      <c r="F71" s="51"/>
      <c r="G71" s="11"/>
    </row>
    <row r="72" spans="2:7">
      <c r="B72" s="245" t="s">
        <v>849</v>
      </c>
      <c r="C72" s="11"/>
      <c r="D72" s="51"/>
      <c r="E72" s="147"/>
      <c r="F72" s="51"/>
      <c r="G72" s="11"/>
    </row>
    <row r="73" spans="2:7">
      <c r="B73" s="11"/>
      <c r="C73" s="11"/>
      <c r="D73" s="51"/>
      <c r="E73" s="147"/>
      <c r="F73" s="51"/>
      <c r="G73" s="11"/>
    </row>
    <row r="74" spans="2:7">
      <c r="B74" s="11" t="s">
        <v>850</v>
      </c>
      <c r="C74" s="294" t="s">
        <v>852</v>
      </c>
      <c r="D74" s="295">
        <f>'Str 1'!D73</f>
        <v>0</v>
      </c>
      <c r="E74" s="147" t="s">
        <v>853</v>
      </c>
      <c r="F74" s="147">
        <f>'Str 1'!F73</f>
        <v>0</v>
      </c>
      <c r="G74" s="11" t="s">
        <v>10</v>
      </c>
    </row>
    <row r="75" spans="2:7">
      <c r="B75" s="11"/>
      <c r="C75" s="152" t="s">
        <v>851</v>
      </c>
      <c r="D75" s="200">
        <f>'Str 1'!D74</f>
        <v>0</v>
      </c>
      <c r="E75" s="147"/>
      <c r="F75" s="51"/>
      <c r="G75" s="11"/>
    </row>
    <row r="76" spans="2:7">
      <c r="B76" s="11"/>
      <c r="C76" s="11"/>
      <c r="D76" s="51"/>
      <c r="E76" s="147"/>
      <c r="F76" s="51"/>
      <c r="G76" s="11"/>
    </row>
    <row r="77" spans="2:7">
      <c r="B77" s="11"/>
      <c r="C77" s="11" t="s">
        <v>854</v>
      </c>
      <c r="D77" s="51"/>
      <c r="E77" s="147">
        <f>'Str 1'!E76</f>
        <v>0.65</v>
      </c>
      <c r="F77" s="187" t="s">
        <v>10</v>
      </c>
      <c r="G77" s="11"/>
    </row>
    <row r="78" spans="2:7">
      <c r="B78" s="11"/>
      <c r="C78" s="11"/>
      <c r="D78" s="51"/>
      <c r="E78" s="147"/>
      <c r="F78" s="51"/>
      <c r="G78" s="11"/>
    </row>
    <row r="79" spans="2:7">
      <c r="B79" s="11"/>
      <c r="C79" s="11"/>
      <c r="D79" s="51"/>
      <c r="E79" s="147"/>
      <c r="F79" s="51"/>
      <c r="G79" s="11"/>
    </row>
    <row r="80" spans="2:7">
      <c r="B80" s="11" t="s">
        <v>855</v>
      </c>
      <c r="C80" s="294" t="s">
        <v>852</v>
      </c>
      <c r="D80" s="295">
        <f>'Str 1'!D79</f>
        <v>0</v>
      </c>
      <c r="E80" s="147" t="s">
        <v>853</v>
      </c>
      <c r="F80" s="147">
        <f>'Str 1'!F79</f>
        <v>0</v>
      </c>
      <c r="G80" s="11" t="s">
        <v>10</v>
      </c>
    </row>
    <row r="81" spans="2:8">
      <c r="B81" s="11"/>
      <c r="C81" s="152" t="s">
        <v>851</v>
      </c>
      <c r="D81" s="200">
        <f>'Str 1'!D80</f>
        <v>0</v>
      </c>
      <c r="E81" s="147"/>
      <c r="F81" s="51"/>
      <c r="G81" s="11"/>
    </row>
    <row r="82" spans="2:8">
      <c r="B82" s="11"/>
      <c r="C82" s="11"/>
      <c r="D82" s="51"/>
      <c r="E82" s="147"/>
      <c r="F82" s="51"/>
      <c r="G82" s="11"/>
    </row>
    <row r="83" spans="2:8">
      <c r="B83" s="11"/>
      <c r="C83" s="11" t="s">
        <v>854</v>
      </c>
      <c r="D83" s="51"/>
      <c r="E83" s="147">
        <f>'Str 1'!E82</f>
        <v>0.65</v>
      </c>
      <c r="F83" s="187" t="s">
        <v>10</v>
      </c>
      <c r="G83" s="11"/>
    </row>
    <row r="84" spans="2:8">
      <c r="B84" s="11"/>
      <c r="C84" s="11"/>
      <c r="D84" s="51"/>
      <c r="E84" s="147"/>
      <c r="F84" s="51"/>
      <c r="G84" s="11"/>
    </row>
    <row r="85" spans="2:8">
      <c r="B85" s="11"/>
      <c r="C85" s="11"/>
      <c r="D85" s="51"/>
      <c r="E85" s="147"/>
      <c r="F85" s="51"/>
      <c r="G85" s="11"/>
    </row>
    <row r="86" spans="2:8">
      <c r="B86" s="201" t="s">
        <v>171</v>
      </c>
      <c r="D86" s="103" t="str">
        <f>'Str 1'!D85</f>
        <v>*</v>
      </c>
      <c r="E86" s="98"/>
      <c r="F86" s="198"/>
      <c r="G86" s="198"/>
    </row>
    <row r="87" spans="2:8">
      <c r="E87" s="98"/>
      <c r="F87" s="198"/>
      <c r="G87" s="198"/>
    </row>
    <row r="88" spans="2:8">
      <c r="B88" s="206" t="s">
        <v>338</v>
      </c>
      <c r="C88" s="206"/>
      <c r="D88" s="206"/>
      <c r="E88" s="14">
        <f>'Str 1'!E87</f>
        <v>577.8653336503811</v>
      </c>
      <c r="F88" s="202" t="s">
        <v>510</v>
      </c>
      <c r="G88" s="207" t="str">
        <f>'Str 1'!G87</f>
        <v>SLS</v>
      </c>
    </row>
    <row r="89" spans="2:8">
      <c r="B89" s="206" t="s">
        <v>338</v>
      </c>
      <c r="C89" s="206"/>
      <c r="D89" s="206"/>
      <c r="E89" s="14">
        <f>'Str 1'!E88</f>
        <v>839.82238691005841</v>
      </c>
      <c r="F89" s="202" t="s">
        <v>510</v>
      </c>
      <c r="G89" s="207" t="str">
        <f>'Str 1'!G88</f>
        <v>ULS</v>
      </c>
    </row>
    <row r="90" spans="2:8">
      <c r="B90" s="206"/>
      <c r="C90" s="206"/>
      <c r="D90" s="206"/>
      <c r="E90" s="51"/>
      <c r="F90" s="207"/>
      <c r="G90" s="200"/>
    </row>
    <row r="91" spans="2:8">
      <c r="B91" s="206" t="s">
        <v>321</v>
      </c>
      <c r="C91" s="206"/>
      <c r="D91" s="206"/>
      <c r="E91" s="14">
        <f>'Str 1'!E90</f>
        <v>368.43772965473806</v>
      </c>
      <c r="F91" s="202" t="s">
        <v>510</v>
      </c>
      <c r="G91" s="207" t="str">
        <f>'Str 1'!G90</f>
        <v>SLS</v>
      </c>
    </row>
    <row r="92" spans="2:8">
      <c r="B92" s="206" t="s">
        <v>321</v>
      </c>
      <c r="C92" s="206"/>
      <c r="D92" s="206"/>
      <c r="E92" s="14">
        <f>'Str 1'!E91</f>
        <v>500.31026551905086</v>
      </c>
      <c r="F92" s="202" t="s">
        <v>510</v>
      </c>
      <c r="G92" s="207" t="str">
        <f>'Str 1'!G91</f>
        <v>ULS</v>
      </c>
    </row>
    <row r="93" spans="2:8">
      <c r="B93" s="206"/>
      <c r="C93" s="206"/>
      <c r="D93" s="206"/>
      <c r="E93" s="241"/>
      <c r="F93" s="207"/>
      <c r="G93" s="200"/>
    </row>
    <row r="94" spans="2:8">
      <c r="B94" s="206" t="s">
        <v>322</v>
      </c>
      <c r="C94" s="206"/>
      <c r="D94" s="206"/>
      <c r="E94" s="14">
        <f>'Str 1'!E93</f>
        <v>295.69686398271756</v>
      </c>
      <c r="F94" s="202" t="s">
        <v>537</v>
      </c>
      <c r="G94" s="207" t="str">
        <f>'Str 1'!G93</f>
        <v>SLS</v>
      </c>
      <c r="H94" s="98"/>
    </row>
    <row r="95" spans="2:8">
      <c r="B95" s="206" t="s">
        <v>323</v>
      </c>
      <c r="C95" s="206"/>
      <c r="D95" s="206"/>
      <c r="E95" s="14">
        <f>'Str 1'!E94</f>
        <v>420.60987889073618</v>
      </c>
      <c r="F95" s="202" t="s">
        <v>537</v>
      </c>
      <c r="G95" s="207" t="str">
        <f>'Str 1'!G94</f>
        <v>ULS</v>
      </c>
      <c r="H95" s="98"/>
    </row>
    <row r="96" spans="2:8">
      <c r="B96" s="206"/>
      <c r="C96" s="206"/>
      <c r="D96" s="206"/>
      <c r="E96" s="241"/>
      <c r="F96" s="202"/>
      <c r="G96" s="225"/>
      <c r="H96" s="98"/>
    </row>
    <row r="97" spans="2:8">
      <c r="B97" s="198" t="s">
        <v>512</v>
      </c>
      <c r="C97" s="198"/>
      <c r="D97" s="198"/>
      <c r="E97" s="241"/>
      <c r="F97" s="207"/>
      <c r="G97" s="225"/>
      <c r="H97" s="98"/>
    </row>
    <row r="98" spans="2:8">
      <c r="B98" s="198"/>
      <c r="C98" s="198"/>
      <c r="D98" s="198"/>
      <c r="E98" s="241"/>
      <c r="F98" s="207"/>
      <c r="G98" s="225"/>
      <c r="H98" s="98"/>
    </row>
    <row r="99" spans="2:8">
      <c r="B99" s="198" t="s">
        <v>338</v>
      </c>
      <c r="C99" s="198"/>
      <c r="D99" s="198"/>
      <c r="E99" s="14">
        <f>'Str 1'!E98</f>
        <v>5778.6533365038113</v>
      </c>
      <c r="F99" s="202" t="s">
        <v>510</v>
      </c>
      <c r="G99" s="207" t="str">
        <f>'Str 1'!G98</f>
        <v>SLS</v>
      </c>
      <c r="H99" s="98"/>
    </row>
    <row r="100" spans="2:8">
      <c r="B100" s="198" t="s">
        <v>338</v>
      </c>
      <c r="C100" s="198"/>
      <c r="D100" s="198"/>
      <c r="E100" s="14">
        <f>'Str 1'!E99</f>
        <v>8398.2238691005841</v>
      </c>
      <c r="F100" s="202" t="s">
        <v>510</v>
      </c>
      <c r="G100" s="207" t="str">
        <f>'Str 1'!G99</f>
        <v>ULS</v>
      </c>
      <c r="H100" s="98"/>
    </row>
    <row r="101" spans="2:8">
      <c r="B101" s="198"/>
      <c r="C101" s="198"/>
      <c r="D101" s="198"/>
      <c r="E101" s="51"/>
      <c r="F101" s="207"/>
      <c r="G101" s="200"/>
      <c r="H101" s="98"/>
    </row>
    <row r="102" spans="2:8">
      <c r="B102" s="198" t="s">
        <v>321</v>
      </c>
      <c r="C102" s="198"/>
      <c r="D102" s="198"/>
      <c r="E102" s="14">
        <f>'Str 1'!E101</f>
        <v>3684.3772965473809</v>
      </c>
      <c r="F102" s="202" t="s">
        <v>510</v>
      </c>
      <c r="G102" s="207" t="str">
        <f>'Str 1'!G101</f>
        <v>SLS</v>
      </c>
      <c r="H102" s="98"/>
    </row>
    <row r="103" spans="2:8">
      <c r="B103" s="198" t="s">
        <v>321</v>
      </c>
      <c r="C103" s="198"/>
      <c r="D103" s="198"/>
      <c r="E103" s="14">
        <f>'Str 1'!E102</f>
        <v>5003.1026551905088</v>
      </c>
      <c r="F103" s="202" t="s">
        <v>510</v>
      </c>
      <c r="G103" s="207" t="str">
        <f>'Str 1'!G102</f>
        <v>ULS</v>
      </c>
      <c r="H103" s="98"/>
    </row>
    <row r="104" spans="2:8">
      <c r="B104" s="198"/>
      <c r="C104" s="198"/>
      <c r="D104" s="198"/>
      <c r="E104" s="241"/>
      <c r="F104" s="207"/>
      <c r="G104" s="200"/>
      <c r="H104" s="98"/>
    </row>
    <row r="105" spans="2:8">
      <c r="B105" s="198" t="s">
        <v>322</v>
      </c>
      <c r="C105" s="198"/>
      <c r="D105" s="198"/>
      <c r="E105" s="14">
        <f>'Str 1'!E104</f>
        <v>2956.9686398271756</v>
      </c>
      <c r="F105" s="202" t="s">
        <v>537</v>
      </c>
      <c r="G105" s="207" t="str">
        <f>'Str 1'!G104</f>
        <v>SLS</v>
      </c>
      <c r="H105" s="98"/>
    </row>
    <row r="106" spans="2:8">
      <c r="B106" s="198" t="s">
        <v>323</v>
      </c>
      <c r="C106" s="198"/>
      <c r="D106" s="198"/>
      <c r="E106" s="14">
        <f>'Str 1'!E105</f>
        <v>4206.0987889073622</v>
      </c>
      <c r="F106" s="202" t="s">
        <v>537</v>
      </c>
      <c r="G106" s="207" t="str">
        <f>'Str 1'!G105</f>
        <v>ULS</v>
      </c>
      <c r="H106" s="98"/>
    </row>
    <row r="107" spans="2:8">
      <c r="B107" s="198"/>
      <c r="C107" s="198"/>
      <c r="D107" s="198"/>
      <c r="E107" s="241"/>
      <c r="F107" s="207"/>
      <c r="G107" s="225"/>
      <c r="H107" s="98"/>
    </row>
    <row r="108" spans="2:8">
      <c r="B108" s="198" t="s">
        <v>513</v>
      </c>
      <c r="C108" s="198"/>
      <c r="D108" s="198"/>
      <c r="E108" s="14">
        <f>'Str 1'!E107</f>
        <v>1733.2035256428665</v>
      </c>
      <c r="F108" s="202" t="s">
        <v>537</v>
      </c>
      <c r="G108" s="207" t="str">
        <f>'Str 1'!G107</f>
        <v>SLS</v>
      </c>
      <c r="H108" s="98"/>
    </row>
    <row r="109" spans="2:8">
      <c r="B109" s="198" t="s">
        <v>513</v>
      </c>
      <c r="C109" s="198"/>
      <c r="D109" s="198"/>
      <c r="E109" s="14">
        <f>'Str 1'!E108</f>
        <v>2337.3516548671437</v>
      </c>
      <c r="F109" s="202" t="s">
        <v>537</v>
      </c>
      <c r="G109" s="207" t="str">
        <f>'Str 1'!G108</f>
        <v>ULS</v>
      </c>
      <c r="H109" s="98"/>
    </row>
    <row r="110" spans="2:8">
      <c r="B110" s="206"/>
      <c r="C110" s="206"/>
      <c r="D110" s="206"/>
      <c r="E110" s="241"/>
      <c r="F110" s="202"/>
      <c r="G110" s="225"/>
      <c r="H110" s="98"/>
    </row>
    <row r="111" spans="2:8">
      <c r="B111" s="206"/>
      <c r="C111" s="206"/>
      <c r="D111" s="206"/>
      <c r="E111" s="241"/>
      <c r="F111" s="202"/>
      <c r="G111" s="225"/>
      <c r="H111" s="98"/>
    </row>
    <row r="112" spans="2:8">
      <c r="B112" s="201" t="s">
        <v>16</v>
      </c>
      <c r="D112" s="103" t="str">
        <f>'Str 1'!D111</f>
        <v>*</v>
      </c>
      <c r="E112" s="241"/>
      <c r="F112" s="207"/>
      <c r="G112" s="198"/>
      <c r="H112" s="98"/>
    </row>
    <row r="113" spans="2:8">
      <c r="E113" s="241"/>
      <c r="F113" s="207"/>
      <c r="G113" s="198"/>
      <c r="H113" s="98"/>
    </row>
    <row r="114" spans="2:8">
      <c r="B114" s="44" t="s">
        <v>338</v>
      </c>
      <c r="E114" s="14">
        <f>'Str 1'!E113</f>
        <v>0</v>
      </c>
      <c r="F114" s="202" t="s">
        <v>510</v>
      </c>
      <c r="G114" s="207" t="str">
        <f>'Str 1'!G113</f>
        <v>SLS</v>
      </c>
      <c r="H114" s="98"/>
    </row>
    <row r="115" spans="2:8">
      <c r="B115" s="44" t="s">
        <v>338</v>
      </c>
      <c r="E115" s="14">
        <f>'Str 1'!E114</f>
        <v>0</v>
      </c>
      <c r="F115" s="202" t="s">
        <v>510</v>
      </c>
      <c r="G115" s="207" t="str">
        <f>'Str 1'!G114</f>
        <v>ULS</v>
      </c>
    </row>
    <row r="116" spans="2:8">
      <c r="E116" s="51"/>
      <c r="F116" s="207"/>
      <c r="G116" s="200"/>
    </row>
    <row r="117" spans="2:8">
      <c r="B117" s="44" t="s">
        <v>321</v>
      </c>
      <c r="E117" s="14">
        <f>'Str 1'!E116</f>
        <v>0</v>
      </c>
      <c r="F117" s="202" t="s">
        <v>510</v>
      </c>
      <c r="G117" s="207" t="str">
        <f>'Str 1'!G116</f>
        <v>SLS</v>
      </c>
    </row>
    <row r="118" spans="2:8">
      <c r="B118" s="44" t="s">
        <v>321</v>
      </c>
      <c r="E118" s="14">
        <f>'Str 1'!E117</f>
        <v>0</v>
      </c>
      <c r="F118" s="202" t="s">
        <v>510</v>
      </c>
      <c r="G118" s="207" t="str">
        <f>'Str 1'!G117</f>
        <v>ULS</v>
      </c>
    </row>
    <row r="119" spans="2:8">
      <c r="E119" s="241"/>
      <c r="F119" s="207"/>
      <c r="G119" s="200"/>
    </row>
    <row r="120" spans="2:8">
      <c r="B120" s="44" t="s">
        <v>322</v>
      </c>
      <c r="E120" s="14">
        <f>'Str 1'!E119</f>
        <v>0</v>
      </c>
      <c r="F120" s="202" t="s">
        <v>537</v>
      </c>
      <c r="G120" s="207" t="str">
        <f>'Str 1'!G119</f>
        <v>SLS</v>
      </c>
    </row>
    <row r="121" spans="2:8">
      <c r="B121" s="44" t="s">
        <v>323</v>
      </c>
      <c r="E121" s="14">
        <f>'Str 1'!E120</f>
        <v>0</v>
      </c>
      <c r="F121" s="202" t="s">
        <v>537</v>
      </c>
      <c r="G121" s="207" t="str">
        <f>'Str 1'!G120</f>
        <v>ULS</v>
      </c>
    </row>
    <row r="122" spans="2:8">
      <c r="E122" s="14"/>
      <c r="F122" s="202"/>
      <c r="G122" s="198"/>
    </row>
    <row r="123" spans="2:8">
      <c r="B123" s="198" t="s">
        <v>512</v>
      </c>
      <c r="C123" s="198"/>
      <c r="D123" s="198"/>
      <c r="E123" s="51"/>
      <c r="F123" s="207"/>
      <c r="G123" s="225"/>
    </row>
    <row r="124" spans="2:8">
      <c r="B124" s="198"/>
      <c r="C124" s="198"/>
      <c r="D124" s="198"/>
      <c r="E124" s="51"/>
      <c r="F124" s="207"/>
      <c r="G124" s="225"/>
    </row>
    <row r="125" spans="2:8">
      <c r="B125" s="198" t="s">
        <v>338</v>
      </c>
      <c r="C125" s="198"/>
      <c r="D125" s="198"/>
      <c r="E125" s="14">
        <f>'Str 1'!E124</f>
        <v>0</v>
      </c>
      <c r="F125" s="202" t="s">
        <v>510</v>
      </c>
      <c r="G125" s="207" t="str">
        <f>'Str 1'!G124</f>
        <v>SLS</v>
      </c>
    </row>
    <row r="126" spans="2:8">
      <c r="B126" s="198" t="s">
        <v>338</v>
      </c>
      <c r="C126" s="198"/>
      <c r="D126" s="198"/>
      <c r="E126" s="14">
        <f>'Str 1'!E125</f>
        <v>0</v>
      </c>
      <c r="F126" s="202" t="s">
        <v>510</v>
      </c>
      <c r="G126" s="207" t="str">
        <f>'Str 1'!G125</f>
        <v>ULS</v>
      </c>
    </row>
    <row r="127" spans="2:8">
      <c r="B127" s="198"/>
      <c r="C127" s="198"/>
      <c r="D127" s="198"/>
      <c r="E127" s="51"/>
      <c r="F127" s="207"/>
      <c r="G127" s="200"/>
    </row>
    <row r="128" spans="2:8">
      <c r="B128" s="198" t="s">
        <v>321</v>
      </c>
      <c r="C128" s="198"/>
      <c r="D128" s="198"/>
      <c r="E128" s="14">
        <f>'Str 1'!E127</f>
        <v>0</v>
      </c>
      <c r="F128" s="202" t="s">
        <v>510</v>
      </c>
      <c r="G128" s="207" t="str">
        <f>'Str 1'!G127</f>
        <v>SLS</v>
      </c>
    </row>
    <row r="129" spans="2:9">
      <c r="B129" s="198" t="s">
        <v>321</v>
      </c>
      <c r="C129" s="198"/>
      <c r="D129" s="198"/>
      <c r="E129" s="14">
        <f>'Str 1'!E128</f>
        <v>0</v>
      </c>
      <c r="F129" s="202" t="s">
        <v>510</v>
      </c>
      <c r="G129" s="207" t="str">
        <f>'Str 1'!G128</f>
        <v>ULS</v>
      </c>
    </row>
    <row r="130" spans="2:9">
      <c r="B130" s="198"/>
      <c r="C130" s="198"/>
      <c r="D130" s="198"/>
      <c r="E130" s="241"/>
      <c r="F130" s="207"/>
      <c r="G130" s="200"/>
    </row>
    <row r="131" spans="2:9">
      <c r="B131" s="198" t="s">
        <v>322</v>
      </c>
      <c r="C131" s="198"/>
      <c r="D131" s="198"/>
      <c r="E131" s="14">
        <f>'Str 1'!E130</f>
        <v>0</v>
      </c>
      <c r="F131" s="202" t="s">
        <v>537</v>
      </c>
      <c r="G131" s="207" t="str">
        <f>'Str 1'!G130</f>
        <v>SLS</v>
      </c>
    </row>
    <row r="132" spans="2:9">
      <c r="B132" s="198" t="s">
        <v>323</v>
      </c>
      <c r="C132" s="198"/>
      <c r="D132" s="198"/>
      <c r="E132" s="14">
        <f>'Str 1'!E131</f>
        <v>0</v>
      </c>
      <c r="F132" s="202" t="s">
        <v>537</v>
      </c>
      <c r="G132" s="207" t="str">
        <f>'Str 1'!G131</f>
        <v>ULS</v>
      </c>
    </row>
    <row r="133" spans="2:9">
      <c r="B133" s="198"/>
      <c r="C133" s="198"/>
      <c r="D133" s="198"/>
      <c r="E133" s="51"/>
      <c r="F133" s="207"/>
      <c r="G133" s="225"/>
    </row>
    <row r="134" spans="2:9">
      <c r="B134" s="198" t="s">
        <v>513</v>
      </c>
      <c r="C134" s="198"/>
      <c r="D134" s="198"/>
      <c r="E134" s="14">
        <f>'Str 1'!E133</f>
        <v>0</v>
      </c>
      <c r="F134" s="202" t="s">
        <v>537</v>
      </c>
      <c r="G134" s="207" t="str">
        <f>'Str 1'!G133</f>
        <v>SLS</v>
      </c>
    </row>
    <row r="135" spans="2:9">
      <c r="B135" s="198" t="s">
        <v>513</v>
      </c>
      <c r="C135" s="198"/>
      <c r="D135" s="198"/>
      <c r="E135" s="14">
        <f>'Str 1'!E134</f>
        <v>0</v>
      </c>
      <c r="F135" s="202" t="s">
        <v>537</v>
      </c>
      <c r="G135" s="207" t="str">
        <f>'Str 1'!G134</f>
        <v>ULS</v>
      </c>
    </row>
    <row r="136" spans="2:9">
      <c r="E136" s="98"/>
      <c r="F136" s="207"/>
      <c r="G136" s="198"/>
    </row>
    <row r="137" spans="2:9">
      <c r="E137" s="98"/>
      <c r="F137" s="207"/>
      <c r="G137" s="198"/>
    </row>
    <row r="138" spans="2:9">
      <c r="B138" s="210" t="str">
        <f>'Str 1'!B137</f>
        <v>Serviceability Limit States</v>
      </c>
      <c r="E138" s="98"/>
      <c r="F138" s="198"/>
      <c r="G138" s="198"/>
      <c r="I138" s="211" t="str">
        <f>'Str 1'!I137</f>
        <v>cl.6.10.3 and 6.12.2.1(a)</v>
      </c>
    </row>
    <row r="139" spans="2:9">
      <c r="E139" s="98"/>
      <c r="F139" s="207"/>
      <c r="G139" s="198"/>
    </row>
    <row r="140" spans="2:9">
      <c r="C140" s="44" t="s">
        <v>19</v>
      </c>
      <c r="E140" s="14">
        <f>'Str 1'!E139</f>
        <v>368.43772965473806</v>
      </c>
      <c r="F140" s="202" t="s">
        <v>510</v>
      </c>
      <c r="G140" s="198"/>
    </row>
    <row r="141" spans="2:9">
      <c r="C141" s="44" t="s">
        <v>250</v>
      </c>
      <c r="E141" s="14">
        <f>'Str 1'!E140</f>
        <v>577.8653336503811</v>
      </c>
      <c r="F141" s="202" t="s">
        <v>510</v>
      </c>
      <c r="G141" s="198"/>
    </row>
    <row r="142" spans="2:9">
      <c r="C142" s="11" t="s">
        <v>1035</v>
      </c>
      <c r="E142" s="98">
        <f>'Str 1'!E141</f>
        <v>0.70825101482267783</v>
      </c>
      <c r="F142" s="202" t="s">
        <v>411</v>
      </c>
      <c r="G142" s="198"/>
    </row>
    <row r="143" spans="2:9">
      <c r="C143" s="11" t="s">
        <v>1021</v>
      </c>
      <c r="E143" s="98">
        <f>'Str 1'!E142</f>
        <v>0.59174898517732222</v>
      </c>
      <c r="F143" s="202" t="s">
        <v>411</v>
      </c>
      <c r="G143" s="198"/>
    </row>
    <row r="144" spans="2:9">
      <c r="C144" s="11" t="s">
        <v>656</v>
      </c>
      <c r="E144" s="98">
        <f>'Str 1'!E143</f>
        <v>0.43333333333333335</v>
      </c>
      <c r="F144" s="202" t="s">
        <v>411</v>
      </c>
      <c r="G144" s="198"/>
    </row>
    <row r="145" spans="2:14">
      <c r="C145" s="11"/>
      <c r="F145" s="198"/>
      <c r="G145" s="198"/>
    </row>
    <row r="146" spans="2:14">
      <c r="C146" s="11" t="s">
        <v>20</v>
      </c>
      <c r="F146" s="147">
        <f>'Str 1'!F145</f>
        <v>278.33527736561035</v>
      </c>
      <c r="G146" s="202" t="s">
        <v>417</v>
      </c>
      <c r="K146" s="212"/>
    </row>
    <row r="147" spans="2:14">
      <c r="C147" s="11" t="s">
        <v>21</v>
      </c>
      <c r="F147" s="147">
        <f>'Str 1'!F146</f>
        <v>0</v>
      </c>
      <c r="G147" s="202" t="s">
        <v>417</v>
      </c>
      <c r="K147" s="212"/>
    </row>
    <row r="148" spans="2:14">
      <c r="C148" s="11"/>
      <c r="F148" s="198"/>
      <c r="G148" s="198"/>
    </row>
    <row r="149" spans="2:14">
      <c r="C149" s="11"/>
      <c r="D149" s="44" t="s">
        <v>30</v>
      </c>
      <c r="E149" s="14">
        <f>'Str 1'!E148</f>
        <v>31.280683671070168</v>
      </c>
      <c r="F149" s="202" t="s">
        <v>510</v>
      </c>
      <c r="G149" s="198"/>
    </row>
    <row r="150" spans="2:14">
      <c r="C150" s="11"/>
      <c r="D150" s="44" t="s">
        <v>31</v>
      </c>
      <c r="E150" s="14">
        <f>'Str 1'!E149</f>
        <v>-101.53398488015876</v>
      </c>
      <c r="F150" s="202" t="s">
        <v>510</v>
      </c>
      <c r="G150" s="198"/>
      <c r="I150" s="98"/>
      <c r="N150" s="205"/>
    </row>
    <row r="151" spans="2:14">
      <c r="C151" s="11"/>
      <c r="D151" s="44" t="s">
        <v>32</v>
      </c>
      <c r="E151" s="14">
        <f>'Str 1'!E150</f>
        <v>150.76660000000001</v>
      </c>
      <c r="F151" s="198" t="s">
        <v>544</v>
      </c>
      <c r="G151" s="198"/>
      <c r="H151" s="98"/>
      <c r="I151" s="98"/>
      <c r="J151" s="98"/>
      <c r="K151" s="98"/>
      <c r="L151" s="98"/>
    </row>
    <row r="152" spans="2:14">
      <c r="C152" s="11"/>
      <c r="D152" s="44" t="s">
        <v>97</v>
      </c>
      <c r="E152" s="98">
        <f>'Str 1'!E151</f>
        <v>33.6</v>
      </c>
      <c r="F152" s="202" t="s">
        <v>537</v>
      </c>
      <c r="G152" s="198"/>
      <c r="H152" s="98"/>
      <c r="I152" s="98"/>
    </row>
    <row r="153" spans="2:14">
      <c r="C153" s="11"/>
      <c r="E153" s="98"/>
      <c r="F153" s="198"/>
      <c r="G153" s="198"/>
      <c r="H153" s="98"/>
      <c r="I153" s="98"/>
    </row>
    <row r="154" spans="2:14">
      <c r="B154" s="210" t="str">
        <f>'Str 1'!B153</f>
        <v>Ultimate Limit States</v>
      </c>
      <c r="C154" s="126"/>
      <c r="E154" s="98"/>
      <c r="F154" s="198"/>
      <c r="G154" s="198"/>
      <c r="H154" s="98"/>
      <c r="I154" s="211" t="str">
        <f>'Str 1'!I153</f>
        <v>cl.6.10.3 and 6.12.2.1(a)</v>
      </c>
    </row>
    <row r="155" spans="2:14">
      <c r="C155" s="11"/>
      <c r="E155" s="98"/>
      <c r="F155" s="198"/>
      <c r="G155" s="198"/>
      <c r="I155" s="98"/>
    </row>
    <row r="156" spans="2:14">
      <c r="C156" s="11" t="s">
        <v>19</v>
      </c>
      <c r="E156" s="14">
        <f>'Str 1'!E155</f>
        <v>500.31026551905086</v>
      </c>
      <c r="F156" s="202" t="s">
        <v>510</v>
      </c>
      <c r="G156" s="198"/>
      <c r="I156" s="98"/>
    </row>
    <row r="157" spans="2:14">
      <c r="C157" s="11" t="s">
        <v>1036</v>
      </c>
      <c r="E157" s="14">
        <f>'Str 1'!E156</f>
        <v>839.82238691005841</v>
      </c>
      <c r="F157" s="202" t="s">
        <v>510</v>
      </c>
      <c r="G157" s="198"/>
      <c r="I157" s="98"/>
    </row>
    <row r="158" spans="2:14">
      <c r="C158" s="11" t="s">
        <v>1033</v>
      </c>
      <c r="E158" s="98">
        <f>'Str 1'!E157</f>
        <v>0.80719007904996032</v>
      </c>
      <c r="F158" s="202" t="s">
        <v>411</v>
      </c>
      <c r="G158" s="198"/>
      <c r="I158" s="98"/>
    </row>
    <row r="159" spans="2:14" ht="21">
      <c r="C159" s="11" t="s">
        <v>1034</v>
      </c>
      <c r="E159" s="98">
        <f>'Str 1'!E158</f>
        <v>0.49280992095003973</v>
      </c>
      <c r="F159" s="202" t="s">
        <v>411</v>
      </c>
      <c r="G159" s="198"/>
      <c r="I159" s="98"/>
    </row>
    <row r="160" spans="2:14" ht="21">
      <c r="C160" s="11" t="s">
        <v>663</v>
      </c>
      <c r="E160" s="98">
        <f>'Str 1'!E159</f>
        <v>1.6143801580999206</v>
      </c>
      <c r="F160" s="202" t="s">
        <v>411</v>
      </c>
      <c r="G160" s="198"/>
      <c r="K160" s="229"/>
    </row>
    <row r="161" spans="3:14">
      <c r="C161" s="11"/>
      <c r="E161" s="98"/>
      <c r="F161" s="207"/>
      <c r="G161" s="198"/>
    </row>
    <row r="162" spans="3:14">
      <c r="C162" s="11" t="s">
        <v>654</v>
      </c>
      <c r="E162" s="38">
        <f>($E$95+E121)/$E$160</f>
        <v>260.53954936226546</v>
      </c>
      <c r="F162" s="202" t="s">
        <v>417</v>
      </c>
      <c r="G162" s="198"/>
      <c r="K162" s="212"/>
    </row>
    <row r="163" spans="3:14">
      <c r="C163" s="11"/>
    </row>
    <row r="164" spans="3:14">
      <c r="C164" s="11" t="s">
        <v>30</v>
      </c>
      <c r="D164" s="14">
        <f>'Str 1'!D163</f>
        <v>31.647098898648565</v>
      </c>
      <c r="E164" s="272" t="s">
        <v>510</v>
      </c>
      <c r="F164" s="32"/>
      <c r="G164" s="32" t="s">
        <v>70</v>
      </c>
      <c r="H164" s="51">
        <f>'Str 1'!H163</f>
        <v>126.84770605132503</v>
      </c>
      <c r="I164" s="202" t="s">
        <v>537</v>
      </c>
      <c r="L164" s="98"/>
    </row>
    <row r="165" spans="3:14">
      <c r="C165" s="11" t="s">
        <v>31</v>
      </c>
      <c r="D165" s="14">
        <f>'Str 1'!D164</f>
        <v>-128.1920618902233</v>
      </c>
      <c r="E165" s="272" t="s">
        <v>510</v>
      </c>
      <c r="F165" s="32"/>
      <c r="G165" s="32" t="s">
        <v>71</v>
      </c>
      <c r="H165" s="51">
        <f>'Str 1'!H164</f>
        <v>58.948639612052276</v>
      </c>
      <c r="I165" s="202" t="s">
        <v>537</v>
      </c>
      <c r="K165" s="230"/>
      <c r="L165" s="98"/>
    </row>
    <row r="166" spans="3:14">
      <c r="C166" s="11" t="s">
        <v>32</v>
      </c>
      <c r="D166" s="14">
        <f>'Str 1'!D165</f>
        <v>211.3415</v>
      </c>
      <c r="E166" s="32" t="s">
        <v>544</v>
      </c>
      <c r="F166" s="51"/>
      <c r="G166" s="32" t="s">
        <v>72</v>
      </c>
      <c r="H166" s="51">
        <f>'Str 1'!H165</f>
        <v>138.74350000000001</v>
      </c>
      <c r="I166" s="202" t="s">
        <v>537</v>
      </c>
      <c r="J166" s="98"/>
      <c r="L166" s="98"/>
    </row>
    <row r="167" spans="3:14">
      <c r="C167" s="11" t="s">
        <v>97</v>
      </c>
      <c r="D167" s="14">
        <f>'Str 1'!D166</f>
        <v>40.32</v>
      </c>
      <c r="E167" s="272" t="s">
        <v>537</v>
      </c>
      <c r="F167" s="32"/>
      <c r="G167" s="32"/>
      <c r="H167" s="32"/>
      <c r="I167" s="207"/>
      <c r="J167" s="98"/>
      <c r="L167" s="98"/>
    </row>
    <row r="168" spans="3:14">
      <c r="C168" s="11"/>
      <c r="D168" s="36"/>
      <c r="E168" s="32"/>
      <c r="F168" s="32"/>
      <c r="G168" s="32"/>
      <c r="H168" s="32"/>
      <c r="I168" s="198"/>
      <c r="J168" s="98"/>
      <c r="L168" s="98"/>
    </row>
    <row r="169" spans="3:14">
      <c r="C169" s="11" t="s">
        <v>658</v>
      </c>
      <c r="D169" s="200">
        <f>'Str 1'!D168</f>
        <v>0.43333333333333335</v>
      </c>
      <c r="E169" s="202" t="s">
        <v>411</v>
      </c>
      <c r="G169" s="198"/>
      <c r="H169" s="198"/>
      <c r="I169" s="198"/>
      <c r="J169" s="98"/>
      <c r="L169" s="98"/>
    </row>
    <row r="170" spans="3:14">
      <c r="E170" s="198"/>
      <c r="F170" s="198"/>
      <c r="G170" s="198"/>
      <c r="H170" s="198"/>
      <c r="I170" s="198"/>
      <c r="J170" s="98"/>
    </row>
    <row r="171" spans="3:14">
      <c r="C171" s="44" t="s">
        <v>20</v>
      </c>
      <c r="E171" s="198"/>
      <c r="F171" s="147">
        <f>'Str 1'!F170</f>
        <v>347.38606581635389</v>
      </c>
      <c r="G171" s="202" t="s">
        <v>417</v>
      </c>
      <c r="H171" s="203"/>
      <c r="I171" s="201"/>
      <c r="J171" s="203"/>
      <c r="K171" s="212"/>
      <c r="L171" s="203"/>
      <c r="N171" s="203"/>
    </row>
    <row r="172" spans="3:14">
      <c r="C172" s="44" t="s">
        <v>21</v>
      </c>
      <c r="E172" s="198"/>
      <c r="F172" s="147">
        <f>'Str 1'!F171</f>
        <v>0</v>
      </c>
      <c r="G172" s="202" t="s">
        <v>417</v>
      </c>
      <c r="H172" s="198"/>
      <c r="I172" s="198"/>
      <c r="K172" s="212"/>
    </row>
    <row r="173" spans="3:14">
      <c r="E173" s="198"/>
      <c r="F173" s="198"/>
      <c r="G173" s="198"/>
      <c r="H173" s="198"/>
      <c r="I173" s="198"/>
    </row>
    <row r="174" spans="3:14">
      <c r="C174" s="44" t="s">
        <v>30</v>
      </c>
      <c r="D174" s="14">
        <f>'Str 1'!D173</f>
        <v>39.514270138986411</v>
      </c>
      <c r="E174" s="272" t="s">
        <v>510</v>
      </c>
      <c r="F174" s="32"/>
      <c r="G174" s="32" t="s">
        <v>70</v>
      </c>
      <c r="H174" s="51">
        <f>'Str 1'!H173</f>
        <v>152.33910437982999</v>
      </c>
      <c r="I174" s="202" t="s">
        <v>537</v>
      </c>
    </row>
    <row r="175" spans="3:14">
      <c r="C175" s="44" t="s">
        <v>31</v>
      </c>
      <c r="D175" s="14">
        <f>'Str 1'!D174</f>
        <v>-108.67795019456479</v>
      </c>
      <c r="E175" s="272" t="s">
        <v>510</v>
      </c>
      <c r="F175" s="32"/>
      <c r="G175" s="32" t="s">
        <v>71</v>
      </c>
      <c r="H175" s="51">
        <f>'Str 1'!H174</f>
        <v>74.067716471983559</v>
      </c>
      <c r="I175" s="202" t="s">
        <v>537</v>
      </c>
      <c r="N175" s="205"/>
    </row>
    <row r="176" spans="3:14">
      <c r="C176" s="44" t="s">
        <v>32</v>
      </c>
      <c r="D176" s="14">
        <f>'Str 1'!D175</f>
        <v>211.3415</v>
      </c>
      <c r="E176" s="32" t="s">
        <v>544</v>
      </c>
      <c r="F176" s="32"/>
      <c r="G176" s="32" t="s">
        <v>72</v>
      </c>
      <c r="H176" s="51">
        <f>'Str 1'!H175</f>
        <v>138.74350000000001</v>
      </c>
      <c r="I176" s="202" t="s">
        <v>537</v>
      </c>
    </row>
    <row r="177" spans="3:9">
      <c r="C177" s="44" t="s">
        <v>97</v>
      </c>
      <c r="D177" s="14">
        <f>'Str 1'!D176</f>
        <v>40.32</v>
      </c>
      <c r="E177" s="272" t="s">
        <v>537</v>
      </c>
      <c r="F177" s="32"/>
      <c r="G177" s="32"/>
      <c r="H177" s="188"/>
      <c r="I177" s="207"/>
    </row>
    <row r="178" spans="3:9">
      <c r="E178" s="198"/>
      <c r="F178" s="198"/>
      <c r="G178" s="198"/>
      <c r="H178" s="198"/>
      <c r="I178" s="198"/>
    </row>
    <row r="179" spans="3:9">
      <c r="C179" s="44" t="s">
        <v>27</v>
      </c>
      <c r="E179" s="51">
        <f>'Str 1'!E178</f>
        <v>39.514270138986411</v>
      </c>
      <c r="F179" s="202" t="s">
        <v>510</v>
      </c>
      <c r="G179" s="198"/>
      <c r="H179" s="198"/>
      <c r="I179" s="198"/>
    </row>
    <row r="180" spans="3:9">
      <c r="C180" s="44" t="s">
        <v>28</v>
      </c>
      <c r="E180" s="51">
        <f>'Str 1'!E179</f>
        <v>-128.1920618902233</v>
      </c>
      <c r="F180" s="202" t="s">
        <v>510</v>
      </c>
      <c r="G180" s="198" t="s">
        <v>33</v>
      </c>
      <c r="H180" s="198"/>
      <c r="I180" s="198"/>
    </row>
    <row r="181" spans="3:9">
      <c r="C181" s="44" t="s">
        <v>28</v>
      </c>
      <c r="E181" s="51">
        <f>'Str 1'!E180</f>
        <v>0</v>
      </c>
      <c r="F181" s="202" t="s">
        <v>510</v>
      </c>
      <c r="G181" s="198" t="s">
        <v>34</v>
      </c>
      <c r="H181" s="198"/>
      <c r="I181" s="198"/>
    </row>
    <row r="182" spans="3:9">
      <c r="C182" s="44" t="s">
        <v>29</v>
      </c>
      <c r="E182" s="51">
        <f>'Str 1'!E181</f>
        <v>211.3415</v>
      </c>
      <c r="F182" s="198" t="s">
        <v>544</v>
      </c>
      <c r="G182" s="198"/>
      <c r="H182" s="198"/>
      <c r="I182" s="198"/>
    </row>
    <row r="183" spans="3:9">
      <c r="C183" s="44" t="s">
        <v>98</v>
      </c>
      <c r="E183" s="51">
        <f>'Str 1'!E182</f>
        <v>40.32</v>
      </c>
      <c r="F183" s="202" t="s">
        <v>537</v>
      </c>
      <c r="G183" s="198"/>
      <c r="H183" s="198"/>
      <c r="I183" s="198"/>
    </row>
    <row r="184" spans="3:9">
      <c r="E184" s="32"/>
      <c r="F184" s="198"/>
      <c r="G184" s="198"/>
      <c r="H184" s="198"/>
      <c r="I184" s="198"/>
    </row>
    <row r="185" spans="3:9">
      <c r="C185" s="44" t="s">
        <v>73</v>
      </c>
      <c r="E185" s="51">
        <f>'Str 1'!E184</f>
        <v>152.3391</v>
      </c>
      <c r="F185" s="202" t="s">
        <v>537</v>
      </c>
      <c r="G185" s="198"/>
      <c r="H185" s="198"/>
      <c r="I185" s="198"/>
    </row>
    <row r="186" spans="3:9">
      <c r="C186" s="44" t="s">
        <v>74</v>
      </c>
      <c r="E186" s="51">
        <f>'Str 1'!E185</f>
        <v>74.067700000000002</v>
      </c>
      <c r="F186" s="202" t="s">
        <v>537</v>
      </c>
      <c r="G186" s="198"/>
      <c r="H186" s="198"/>
      <c r="I186" s="198"/>
    </row>
    <row r="187" spans="3:9">
      <c r="C187" s="44" t="s">
        <v>75</v>
      </c>
      <c r="E187" s="51">
        <f>'Str 1'!E186</f>
        <v>138.74350000000001</v>
      </c>
      <c r="F187" s="202" t="s">
        <v>537</v>
      </c>
      <c r="G187" s="198"/>
      <c r="H187" s="198"/>
      <c r="I187" s="198"/>
    </row>
  </sheetData>
  <sheetProtection algorithmName="SHA-512" hashValue="3frJDhjW3ZEh2JBG+3FNzhwavNxVqQhoceeeGLUHpBmCAswKsGQv0Zux+0s9eVrRqsL1s6D55gj7TLfN76fXvA==" saltValue="nsJjn6tlJkv6q92xZAv7IQ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&amp;L&amp;10&amp;F&amp;C&amp;10Str_1&amp;R&amp;10Page &amp;P of &amp;N</oddFooter>
  </headerFooter>
  <rowBreaks count="5" manualBreakCount="5">
    <brk id="37" max="16383" man="1"/>
    <brk id="65" max="16383" man="1"/>
    <brk id="85" max="16383" man="1"/>
    <brk id="111" max="16383" man="1"/>
    <brk id="153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P188"/>
  <sheetViews>
    <sheetView showOutlineSymbols="0" zoomScale="87" zoomScaleNormal="87" workbookViewId="0">
      <selection activeCell="H10" sqref="H10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0.85546875" style="44" customWidth="1"/>
    <col min="5" max="5" width="11.7109375" style="44" customWidth="1"/>
    <col min="6" max="12" width="10.7109375" style="44" customWidth="1"/>
    <col min="13" max="16384" width="9.5703125" style="44"/>
  </cols>
  <sheetData>
    <row r="1" spans="2:16">
      <c r="B1" s="201" t="s">
        <v>96</v>
      </c>
      <c r="E1" s="202" t="str">
        <f>'Geo 2'!E1</f>
        <v>- perm. udl + live udl 2b surch. or perm. udl + EQ</v>
      </c>
      <c r="P1" s="22">
        <v>9</v>
      </c>
    </row>
    <row r="2" spans="2:16">
      <c r="B2" s="201"/>
      <c r="E2" s="202" t="s">
        <v>542</v>
      </c>
      <c r="P2" s="154">
        <v>189</v>
      </c>
    </row>
    <row r="3" spans="2:16">
      <c r="B3" s="201"/>
      <c r="D3" s="217"/>
      <c r="E3" s="136" t="s">
        <v>695</v>
      </c>
      <c r="F3" s="203"/>
      <c r="H3" s="203"/>
    </row>
    <row r="4" spans="2:16">
      <c r="B4" s="126" t="s">
        <v>775</v>
      </c>
      <c r="D4" s="217"/>
      <c r="E4" s="136"/>
      <c r="F4" s="203"/>
      <c r="H4" s="203"/>
    </row>
    <row r="5" spans="2:16" ht="21">
      <c r="B5" s="126" t="s">
        <v>796</v>
      </c>
      <c r="D5" s="98">
        <f>'Str 2'!D5</f>
        <v>1.7</v>
      </c>
      <c r="F5" s="203"/>
      <c r="H5" s="203"/>
    </row>
    <row r="6" spans="2:16" ht="21">
      <c r="B6" s="126" t="s">
        <v>797</v>
      </c>
      <c r="D6" s="98">
        <f>'Str 2'!D6</f>
        <v>1.7</v>
      </c>
      <c r="F6" s="203"/>
      <c r="H6" s="203"/>
    </row>
    <row r="7" spans="2:16" ht="21">
      <c r="B7" s="13" t="s">
        <v>288</v>
      </c>
      <c r="D7" s="98">
        <f>'Str 2'!D7</f>
        <v>1.25</v>
      </c>
      <c r="E7" s="11" t="s">
        <v>868</v>
      </c>
      <c r="F7" s="200">
        <v>1</v>
      </c>
      <c r="G7" s="11" t="s">
        <v>871</v>
      </c>
      <c r="H7" s="203"/>
    </row>
    <row r="8" spans="2:16" ht="21">
      <c r="B8" s="13" t="s">
        <v>287</v>
      </c>
      <c r="D8" s="98">
        <f>'Str 2'!D8</f>
        <v>0.8</v>
      </c>
      <c r="F8" s="203"/>
      <c r="H8" s="203"/>
    </row>
    <row r="9" spans="2:16" ht="21">
      <c r="B9" s="13" t="s">
        <v>290</v>
      </c>
      <c r="D9" s="98">
        <f>'Str 2'!D9</f>
        <v>1</v>
      </c>
      <c r="F9" s="203"/>
      <c r="H9" s="203"/>
    </row>
    <row r="10" spans="2:16" ht="21">
      <c r="B10" s="13" t="s">
        <v>289</v>
      </c>
      <c r="D10" s="98">
        <f>'Str 2'!D10</f>
        <v>1</v>
      </c>
      <c r="F10" s="203"/>
      <c r="H10" s="203"/>
    </row>
    <row r="11" spans="2:16">
      <c r="B11" s="13" t="s">
        <v>265</v>
      </c>
      <c r="D11" s="98">
        <f>'Str 2'!D11</f>
        <v>1</v>
      </c>
      <c r="F11" s="203"/>
      <c r="H11" s="203"/>
    </row>
    <row r="12" spans="2:16">
      <c r="F12" s="203"/>
      <c r="H12" s="203"/>
    </row>
    <row r="14" spans="2:16">
      <c r="B14" s="205" t="s">
        <v>62</v>
      </c>
      <c r="D14" s="205" t="s">
        <v>276</v>
      </c>
    </row>
    <row r="16" spans="2:16">
      <c r="B16" s="227" t="s">
        <v>26</v>
      </c>
      <c r="D16" s="217" t="s">
        <v>284</v>
      </c>
      <c r="I16" s="228" t="s">
        <v>398</v>
      </c>
    </row>
    <row r="17" spans="2:9">
      <c r="E17" s="198"/>
      <c r="F17" s="147">
        <v>0.251</v>
      </c>
      <c r="G17" s="202" t="s">
        <v>417</v>
      </c>
    </row>
    <row r="18" spans="2:9">
      <c r="C18" s="198" t="s">
        <v>64</v>
      </c>
      <c r="D18" s="98">
        <f>'Str 2'!D18</f>
        <v>1.7</v>
      </c>
      <c r="E18" s="202" t="s">
        <v>411</v>
      </c>
      <c r="F18" s="198"/>
      <c r="G18" s="198"/>
    </row>
    <row r="19" spans="2:9">
      <c r="C19" s="198" t="s">
        <v>253</v>
      </c>
      <c r="D19" s="98">
        <f>'Str 2'!D19</f>
        <v>10.199999999999999</v>
      </c>
      <c r="E19" s="202" t="s">
        <v>537</v>
      </c>
      <c r="F19" s="198" t="s">
        <v>35</v>
      </c>
      <c r="G19" s="225" t="s">
        <v>172</v>
      </c>
    </row>
    <row r="20" spans="2:9">
      <c r="D20" s="98"/>
    </row>
    <row r="21" spans="2:9">
      <c r="D21" s="98"/>
    </row>
    <row r="22" spans="2:9">
      <c r="D22" s="98"/>
    </row>
    <row r="23" spans="2:9">
      <c r="B23" s="103" t="str">
        <f>'Str 2'!B23</f>
        <v>SLS:</v>
      </c>
      <c r="F23" s="98"/>
    </row>
    <row r="24" spans="2:9" ht="9" customHeight="1">
      <c r="F24" s="98"/>
    </row>
    <row r="25" spans="2:9" ht="21">
      <c r="B25" s="44" t="s">
        <v>166</v>
      </c>
      <c r="F25" s="200">
        <f>'Str 2'!F25</f>
        <v>62.22094847375589</v>
      </c>
      <c r="G25" s="202" t="s">
        <v>537</v>
      </c>
    </row>
    <row r="26" spans="2:9" ht="21">
      <c r="B26" s="44" t="s">
        <v>167</v>
      </c>
      <c r="F26" s="200">
        <f>'Str 2'!F26</f>
        <v>46.393702074720004</v>
      </c>
      <c r="G26" s="202" t="s">
        <v>537</v>
      </c>
    </row>
    <row r="27" spans="2:9" ht="21">
      <c r="B27" s="44" t="s">
        <v>168</v>
      </c>
      <c r="F27" s="200">
        <f>'Str 2'!F27</f>
        <v>7.9824550089375004</v>
      </c>
      <c r="G27" s="202" t="s">
        <v>537</v>
      </c>
    </row>
    <row r="28" spans="2:9" ht="21">
      <c r="B28" s="11" t="s">
        <v>942</v>
      </c>
      <c r="F28" s="200" t="str">
        <f>'Geo 2'!E1</f>
        <v>- perm. udl + live udl 2b surch. or perm. udl + EQ</v>
      </c>
      <c r="G28" s="202" t="s">
        <v>537</v>
      </c>
    </row>
    <row r="29" spans="2:9" ht="21">
      <c r="B29" s="198" t="s">
        <v>943</v>
      </c>
      <c r="F29" s="200">
        <f>'Str 2'!F29</f>
        <v>11.03248125</v>
      </c>
      <c r="G29" s="202" t="s">
        <v>537</v>
      </c>
    </row>
    <row r="30" spans="2:9" ht="21">
      <c r="B30" s="198" t="s">
        <v>944</v>
      </c>
      <c r="F30" s="200">
        <f>'Str 2'!F30</f>
        <v>0</v>
      </c>
      <c r="G30" s="202" t="s">
        <v>537</v>
      </c>
    </row>
    <row r="31" spans="2:9" ht="21">
      <c r="B31" s="203" t="s">
        <v>953</v>
      </c>
      <c r="C31" s="198"/>
      <c r="D31" s="198"/>
      <c r="E31" s="198"/>
      <c r="F31" s="200">
        <f>'Str 2'!F31</f>
        <v>192.70831079841338</v>
      </c>
      <c r="G31" s="202" t="s">
        <v>537</v>
      </c>
    </row>
    <row r="32" spans="2:9" ht="21">
      <c r="B32" s="35" t="s">
        <v>954</v>
      </c>
      <c r="C32" s="198"/>
      <c r="D32" s="198"/>
      <c r="E32" s="198"/>
      <c r="F32" s="200">
        <f>'Str 2'!F32</f>
        <v>173.48035256428665</v>
      </c>
      <c r="G32" s="202" t="s">
        <v>537</v>
      </c>
      <c r="H32" s="198"/>
      <c r="I32" s="198"/>
    </row>
    <row r="33" spans="2:10" ht="21">
      <c r="B33" s="35" t="s">
        <v>955</v>
      </c>
      <c r="C33" s="198"/>
      <c r="D33" s="198"/>
      <c r="E33" s="198"/>
      <c r="F33" s="200">
        <f>'Str 2'!F33</f>
        <v>81.343691504388445</v>
      </c>
      <c r="G33" s="202" t="s">
        <v>537</v>
      </c>
      <c r="H33" s="198"/>
      <c r="I33" s="198"/>
    </row>
    <row r="34" spans="2:10">
      <c r="B34" s="198"/>
      <c r="C34" s="198"/>
      <c r="D34" s="198"/>
      <c r="E34" s="200"/>
      <c r="F34" s="198"/>
      <c r="G34" s="198"/>
      <c r="H34" s="198"/>
      <c r="I34" s="198"/>
      <c r="J34" s="205"/>
    </row>
    <row r="35" spans="2:10" ht="21">
      <c r="B35" s="126" t="s">
        <v>948</v>
      </c>
      <c r="C35" s="198"/>
      <c r="D35" s="198"/>
      <c r="E35" s="198"/>
      <c r="F35" s="200">
        <f>'Str 2'!F35</f>
        <v>1.9327332905349561</v>
      </c>
      <c r="G35" s="202" t="s">
        <v>411</v>
      </c>
      <c r="H35" s="198"/>
      <c r="I35" s="198"/>
    </row>
    <row r="36" spans="2:10" ht="21">
      <c r="B36" s="126" t="s">
        <v>949</v>
      </c>
      <c r="C36" s="198"/>
      <c r="D36" s="198"/>
      <c r="E36" s="198"/>
      <c r="F36" s="200">
        <f>'Str 2'!F36</f>
        <v>2.6</v>
      </c>
      <c r="G36" s="202" t="s">
        <v>411</v>
      </c>
      <c r="H36" s="198"/>
      <c r="I36" s="198"/>
    </row>
    <row r="37" spans="2:10" ht="21" customHeight="1">
      <c r="B37" s="198"/>
      <c r="C37" s="198"/>
      <c r="D37" s="198"/>
      <c r="E37" s="198"/>
      <c r="F37" s="198"/>
      <c r="G37" s="198"/>
      <c r="H37" s="198"/>
      <c r="I37" s="198"/>
    </row>
    <row r="38" spans="2:10">
      <c r="B38" s="207" t="str">
        <f>'Str 2'!B38</f>
        <v>ULS:</v>
      </c>
      <c r="C38" s="198"/>
      <c r="D38" s="198"/>
      <c r="E38" s="200"/>
      <c r="F38" s="198"/>
      <c r="G38" s="198"/>
      <c r="H38" s="198"/>
      <c r="I38" s="198"/>
    </row>
    <row r="39" spans="2:10" ht="9" customHeight="1">
      <c r="B39" s="198"/>
      <c r="C39" s="198"/>
      <c r="D39" s="198"/>
      <c r="E39" s="198"/>
      <c r="F39" s="198"/>
      <c r="G39" s="198"/>
      <c r="H39" s="198"/>
      <c r="I39" s="198"/>
    </row>
    <row r="40" spans="2:10" ht="21">
      <c r="B40" s="198" t="s">
        <v>950</v>
      </c>
      <c r="C40" s="198"/>
      <c r="D40" s="198"/>
      <c r="E40" s="198"/>
      <c r="F40" s="200">
        <f>'Str 2'!F40</f>
        <v>77.776185592194864</v>
      </c>
      <c r="G40" s="202" t="s">
        <v>537</v>
      </c>
      <c r="H40" s="198"/>
      <c r="I40" s="198"/>
    </row>
    <row r="41" spans="2:10" ht="21">
      <c r="B41" s="198" t="s">
        <v>951</v>
      </c>
      <c r="C41" s="198"/>
      <c r="D41" s="198"/>
      <c r="E41" s="198"/>
      <c r="F41" s="200">
        <f>'Str 2'!F41</f>
        <v>78.869293527024013</v>
      </c>
      <c r="G41" s="202" t="s">
        <v>537</v>
      </c>
      <c r="H41" s="198"/>
      <c r="I41" s="198"/>
    </row>
    <row r="42" spans="2:10" ht="21">
      <c r="B42" s="198" t="s">
        <v>952</v>
      </c>
      <c r="C42" s="198"/>
      <c r="D42" s="198"/>
      <c r="E42" s="198"/>
      <c r="F42" s="200">
        <f>'Str 2'!F42</f>
        <v>9.9780687611718744</v>
      </c>
      <c r="G42" s="202" t="s">
        <v>537</v>
      </c>
      <c r="H42" s="198"/>
      <c r="I42" s="198"/>
    </row>
    <row r="43" spans="2:10" ht="21">
      <c r="B43" s="11" t="s">
        <v>942</v>
      </c>
      <c r="C43" s="198"/>
      <c r="D43" s="198"/>
      <c r="E43" s="198"/>
      <c r="F43" s="200">
        <f>'Str 2'!F43</f>
        <v>68.598404988750005</v>
      </c>
      <c r="G43" s="202" t="s">
        <v>537</v>
      </c>
      <c r="H43" s="198"/>
      <c r="I43" s="198"/>
    </row>
    <row r="44" spans="2:10" ht="21">
      <c r="B44" s="198" t="s">
        <v>880</v>
      </c>
      <c r="C44" s="198"/>
      <c r="D44" s="198"/>
      <c r="E44" s="198"/>
      <c r="F44" s="200">
        <f>'Str 2'!F44</f>
        <v>12.135729375</v>
      </c>
      <c r="G44" s="202" t="s">
        <v>537</v>
      </c>
      <c r="H44" s="198"/>
      <c r="I44" s="198"/>
    </row>
    <row r="45" spans="2:10" ht="21">
      <c r="B45" s="198" t="s">
        <v>881</v>
      </c>
      <c r="C45" s="198"/>
      <c r="D45" s="198"/>
      <c r="E45" s="198"/>
      <c r="F45" s="200">
        <f>'Str 2'!F45</f>
        <v>0</v>
      </c>
      <c r="G45" s="202" t="s">
        <v>537</v>
      </c>
      <c r="H45" s="198"/>
      <c r="I45" s="198"/>
    </row>
    <row r="46" spans="2:10" ht="21">
      <c r="B46" s="35" t="s">
        <v>893</v>
      </c>
      <c r="C46" s="198"/>
      <c r="D46" s="198"/>
      <c r="E46" s="198"/>
      <c r="F46" s="200">
        <f>'Str 2'!F46</f>
        <v>260.10770000000002</v>
      </c>
      <c r="G46" s="202" t="s">
        <v>537</v>
      </c>
      <c r="H46" s="198"/>
      <c r="I46" s="198"/>
    </row>
    <row r="47" spans="2:10" ht="21">
      <c r="B47" s="35" t="s">
        <v>894</v>
      </c>
      <c r="C47" s="198"/>
      <c r="D47" s="198"/>
      <c r="E47" s="198"/>
      <c r="F47" s="200">
        <f>'Str 2'!F47</f>
        <v>192.70831079841338</v>
      </c>
      <c r="G47" s="202" t="s">
        <v>537</v>
      </c>
      <c r="H47" s="198"/>
      <c r="I47" s="304" t="s">
        <v>869</v>
      </c>
    </row>
    <row r="48" spans="2:10" ht="21">
      <c r="B48" s="35" t="s">
        <v>890</v>
      </c>
      <c r="C48" s="11"/>
      <c r="D48" s="11"/>
      <c r="E48" s="11"/>
      <c r="F48" s="200">
        <f>'Str 2'!F48</f>
        <v>233.86316548671434</v>
      </c>
      <c r="G48" s="155" t="s">
        <v>65</v>
      </c>
      <c r="H48" s="198"/>
      <c r="I48" s="264"/>
    </row>
    <row r="49" spans="2:9" ht="21">
      <c r="B49" s="303" t="s">
        <v>895</v>
      </c>
      <c r="C49" s="11"/>
      <c r="D49" s="11"/>
      <c r="E49" s="11"/>
      <c r="F49" s="200">
        <f>'Str 2'!F49</f>
        <v>81.343691504388445</v>
      </c>
      <c r="G49" s="155" t="s">
        <v>65</v>
      </c>
      <c r="H49" s="198"/>
      <c r="I49" s="304" t="s">
        <v>869</v>
      </c>
    </row>
    <row r="50" spans="2:9">
      <c r="B50" s="198"/>
      <c r="C50" s="198"/>
      <c r="D50" s="198"/>
      <c r="E50" s="198"/>
      <c r="F50" s="198"/>
      <c r="G50" s="198"/>
      <c r="H50" s="198"/>
      <c r="I50" s="198"/>
    </row>
    <row r="51" spans="2:9" ht="21">
      <c r="B51" s="126" t="s">
        <v>874</v>
      </c>
      <c r="C51" s="198"/>
      <c r="D51" s="198"/>
      <c r="E51" s="198"/>
      <c r="F51" s="200">
        <f>'Str 2'!F51</f>
        <v>1.9834211165905129</v>
      </c>
      <c r="G51" s="202" t="s">
        <v>411</v>
      </c>
      <c r="H51" s="198"/>
      <c r="I51" s="198"/>
    </row>
    <row r="52" spans="2:9" ht="21">
      <c r="B52" s="126" t="s">
        <v>875</v>
      </c>
      <c r="C52" s="198"/>
      <c r="D52" s="198"/>
      <c r="E52" s="198"/>
      <c r="F52" s="200">
        <f>'Str 2'!F52</f>
        <v>2.6</v>
      </c>
      <c r="G52" s="202" t="s">
        <v>411</v>
      </c>
      <c r="H52" s="198"/>
      <c r="I52" s="198"/>
    </row>
    <row r="53" spans="2:9">
      <c r="E53" s="98"/>
      <c r="F53" s="198"/>
      <c r="G53" s="198"/>
    </row>
    <row r="54" spans="2:9">
      <c r="F54" s="198"/>
      <c r="G54" s="198"/>
    </row>
    <row r="55" spans="2:9">
      <c r="B55" s="205" t="s">
        <v>63</v>
      </c>
      <c r="D55" s="205" t="s">
        <v>279</v>
      </c>
      <c r="F55" s="198"/>
      <c r="G55" s="198"/>
    </row>
    <row r="56" spans="2:9">
      <c r="B56" s="205"/>
      <c r="D56" s="205"/>
      <c r="F56" s="198"/>
      <c r="G56" s="198"/>
    </row>
    <row r="57" spans="2:9">
      <c r="B57" s="103" t="str">
        <f>'Str 2'!B57</f>
        <v>SLS:</v>
      </c>
      <c r="D57" s="205"/>
      <c r="F57" s="198"/>
      <c r="G57" s="198"/>
    </row>
    <row r="58" spans="2:9" ht="9" customHeight="1">
      <c r="F58" s="198"/>
      <c r="G58" s="198"/>
    </row>
    <row r="59" spans="2:9" ht="21">
      <c r="B59" s="44" t="s">
        <v>176</v>
      </c>
      <c r="E59" s="98">
        <f>'Str 2'!E59</f>
        <v>0.16000000000000003</v>
      </c>
      <c r="F59" s="202" t="s">
        <v>537</v>
      </c>
      <c r="G59" s="198"/>
    </row>
    <row r="60" spans="2:9" ht="21" customHeight="1">
      <c r="F60" s="207"/>
      <c r="G60" s="198"/>
    </row>
    <row r="61" spans="2:9">
      <c r="B61" s="103" t="str">
        <f>'Str 2'!B61</f>
        <v>ULS:</v>
      </c>
      <c r="F61" s="207"/>
      <c r="G61" s="198"/>
    </row>
    <row r="62" spans="2:9" ht="9" customHeight="1">
      <c r="F62" s="207"/>
      <c r="G62" s="198"/>
    </row>
    <row r="63" spans="2:9" ht="21">
      <c r="B63" s="44" t="s">
        <v>176</v>
      </c>
      <c r="E63" s="98">
        <f>'Str 2'!E63</f>
        <v>0.12800000000000003</v>
      </c>
      <c r="F63" s="202" t="s">
        <v>537</v>
      </c>
      <c r="G63" s="198"/>
    </row>
    <row r="64" spans="2:9" ht="21">
      <c r="B64" s="126" t="s">
        <v>867</v>
      </c>
      <c r="E64" s="98">
        <f>'Str 2'!E64</f>
        <v>6.6666666666666666E-2</v>
      </c>
      <c r="F64" s="202" t="s">
        <v>411</v>
      </c>
      <c r="G64" s="198"/>
    </row>
    <row r="65" spans="2:7">
      <c r="B65" s="198"/>
      <c r="E65" s="98"/>
      <c r="F65" s="202"/>
      <c r="G65" s="198"/>
    </row>
    <row r="66" spans="2:7">
      <c r="B66" s="198"/>
      <c r="E66" s="98"/>
      <c r="F66" s="202"/>
      <c r="G66" s="198"/>
    </row>
    <row r="67" spans="2:7">
      <c r="B67" s="245" t="s">
        <v>690</v>
      </c>
      <c r="C67" s="11"/>
      <c r="D67" s="11"/>
      <c r="E67" s="147"/>
      <c r="F67" s="11"/>
      <c r="G67" s="11"/>
    </row>
    <row r="68" spans="2:7">
      <c r="B68" s="245"/>
      <c r="C68" s="11"/>
      <c r="D68" s="11"/>
      <c r="E68" s="147"/>
      <c r="F68" s="11"/>
      <c r="G68" s="11"/>
    </row>
    <row r="69" spans="2:7">
      <c r="B69" s="11" t="s">
        <v>58</v>
      </c>
      <c r="C69" s="11" t="s">
        <v>683</v>
      </c>
      <c r="D69" s="51">
        <f>'Str 2'!D69</f>
        <v>0</v>
      </c>
      <c r="E69" s="147" t="s">
        <v>689</v>
      </c>
      <c r="F69" s="51">
        <f>'Str 2'!F69</f>
        <v>0</v>
      </c>
      <c r="G69" s="11" t="s">
        <v>66</v>
      </c>
    </row>
    <row r="70" spans="2:7">
      <c r="B70" s="11" t="s">
        <v>36</v>
      </c>
      <c r="C70" s="11" t="s">
        <v>683</v>
      </c>
      <c r="D70" s="51">
        <f>'Str 2'!D70</f>
        <v>0</v>
      </c>
      <c r="E70" s="147" t="s">
        <v>689</v>
      </c>
      <c r="F70" s="51">
        <f>'Str 2'!F70</f>
        <v>0</v>
      </c>
      <c r="G70" s="11" t="s">
        <v>66</v>
      </c>
    </row>
    <row r="71" spans="2:7">
      <c r="B71" s="11"/>
      <c r="C71" s="11"/>
      <c r="D71" s="51"/>
      <c r="E71" s="147"/>
      <c r="F71" s="51"/>
      <c r="G71" s="11"/>
    </row>
    <row r="72" spans="2:7">
      <c r="B72" s="11"/>
      <c r="C72" s="11"/>
      <c r="D72" s="51"/>
      <c r="E72" s="147"/>
      <c r="F72" s="51"/>
      <c r="G72" s="11"/>
    </row>
    <row r="73" spans="2:7">
      <c r="B73" s="245" t="s">
        <v>856</v>
      </c>
      <c r="C73" s="11"/>
      <c r="D73" s="51"/>
      <c r="E73" s="147"/>
      <c r="F73" s="51"/>
      <c r="G73" s="11"/>
    </row>
    <row r="74" spans="2:7">
      <c r="B74" s="11"/>
      <c r="C74" s="11"/>
      <c r="D74" s="51"/>
      <c r="E74" s="147"/>
      <c r="F74" s="51"/>
      <c r="G74" s="11"/>
    </row>
    <row r="75" spans="2:7">
      <c r="B75" s="11" t="s">
        <v>864</v>
      </c>
      <c r="C75" s="294" t="s">
        <v>852</v>
      </c>
      <c r="D75" s="295">
        <f>'Str 2'!D75</f>
        <v>0</v>
      </c>
      <c r="E75" s="147" t="s">
        <v>853</v>
      </c>
      <c r="F75" s="147">
        <f>'Str 2'!F75</f>
        <v>0</v>
      </c>
      <c r="G75" s="11" t="s">
        <v>10</v>
      </c>
    </row>
    <row r="76" spans="2:7">
      <c r="B76" s="11"/>
      <c r="C76" s="152" t="s">
        <v>851</v>
      </c>
      <c r="D76" s="200">
        <f>'Str 2'!D76</f>
        <v>0</v>
      </c>
      <c r="E76" s="147"/>
      <c r="F76" s="51"/>
      <c r="G76" s="11"/>
    </row>
    <row r="77" spans="2:7">
      <c r="B77" s="11"/>
      <c r="C77" s="11"/>
      <c r="D77" s="51"/>
      <c r="E77" s="147"/>
      <c r="F77" s="51"/>
      <c r="G77" s="11"/>
    </row>
    <row r="78" spans="2:7">
      <c r="B78" s="11"/>
      <c r="C78" s="11" t="s">
        <v>854</v>
      </c>
      <c r="D78" s="51"/>
      <c r="E78" s="147">
        <f>'Str 2'!E78</f>
        <v>0.65</v>
      </c>
      <c r="F78" s="187" t="s">
        <v>10</v>
      </c>
      <c r="G78" s="11"/>
    </row>
    <row r="79" spans="2:7">
      <c r="B79" s="11"/>
      <c r="C79" s="11"/>
      <c r="D79" s="51"/>
      <c r="E79" s="147"/>
      <c r="F79" s="51"/>
      <c r="G79" s="11"/>
    </row>
    <row r="80" spans="2:7">
      <c r="B80" s="11"/>
      <c r="C80" s="11"/>
      <c r="D80" s="51"/>
      <c r="E80" s="147"/>
      <c r="F80" s="51"/>
      <c r="G80" s="11"/>
    </row>
    <row r="81" spans="2:7">
      <c r="B81" s="11" t="s">
        <v>863</v>
      </c>
      <c r="C81" s="294" t="s">
        <v>852</v>
      </c>
      <c r="D81" s="295">
        <f>'Str 2'!D81</f>
        <v>0</v>
      </c>
      <c r="E81" s="147" t="s">
        <v>853</v>
      </c>
      <c r="F81" s="147">
        <f>'Str 2'!F81</f>
        <v>0</v>
      </c>
      <c r="G81" s="11" t="s">
        <v>10</v>
      </c>
    </row>
    <row r="82" spans="2:7">
      <c r="B82" s="11"/>
      <c r="C82" s="152" t="s">
        <v>851</v>
      </c>
      <c r="D82" s="200">
        <f>'Str 2'!D82</f>
        <v>0</v>
      </c>
      <c r="E82" s="147"/>
      <c r="F82" s="51"/>
      <c r="G82" s="11"/>
    </row>
    <row r="83" spans="2:7">
      <c r="B83" s="11"/>
      <c r="C83" s="11"/>
      <c r="D83" s="51"/>
      <c r="E83" s="147"/>
      <c r="F83" s="51"/>
      <c r="G83" s="11"/>
    </row>
    <row r="84" spans="2:7">
      <c r="B84" s="11"/>
      <c r="C84" s="11" t="s">
        <v>854</v>
      </c>
      <c r="D84" s="51"/>
      <c r="E84" s="147">
        <f>'Str 2'!E84</f>
        <v>0.65</v>
      </c>
      <c r="F84" s="187" t="s">
        <v>10</v>
      </c>
      <c r="G84" s="11"/>
    </row>
    <row r="85" spans="2:7">
      <c r="B85" s="11"/>
      <c r="C85" s="11"/>
      <c r="D85" s="51"/>
      <c r="E85" s="147"/>
      <c r="F85" s="51"/>
      <c r="G85" s="11"/>
    </row>
    <row r="86" spans="2:7">
      <c r="B86" s="11"/>
      <c r="C86" s="11"/>
      <c r="D86" s="51"/>
      <c r="E86" s="147"/>
      <c r="F86" s="51"/>
      <c r="G86" s="11"/>
    </row>
    <row r="87" spans="2:7">
      <c r="B87" s="201" t="s">
        <v>171</v>
      </c>
      <c r="D87" s="103" t="str">
        <f>'Str 2'!D87</f>
        <v>*</v>
      </c>
      <c r="E87" s="98"/>
      <c r="F87" s="198"/>
      <c r="G87" s="198"/>
    </row>
    <row r="88" spans="2:7">
      <c r="E88" s="98"/>
      <c r="F88" s="198"/>
      <c r="G88" s="198"/>
    </row>
    <row r="89" spans="2:7">
      <c r="B89" s="206" t="s">
        <v>338</v>
      </c>
      <c r="C89" s="206"/>
      <c r="D89" s="206"/>
      <c r="E89" s="14">
        <f>'Str 2'!E89</f>
        <v>524.00933365038111</v>
      </c>
      <c r="F89" s="202" t="s">
        <v>510</v>
      </c>
      <c r="G89" s="207" t="str">
        <f>'Str 2'!G89</f>
        <v>SLS</v>
      </c>
    </row>
    <row r="90" spans="2:7">
      <c r="B90" s="206" t="s">
        <v>338</v>
      </c>
      <c r="C90" s="206"/>
      <c r="D90" s="206"/>
      <c r="E90" s="14">
        <f>'Str 2'!E90</f>
        <v>576.88059979490026</v>
      </c>
      <c r="F90" s="202" t="s">
        <v>510</v>
      </c>
      <c r="G90" s="207" t="str">
        <f>'Str 2'!G90</f>
        <v>ULS</v>
      </c>
    </row>
    <row r="91" spans="2:7">
      <c r="B91" s="206"/>
      <c r="C91" s="206"/>
      <c r="D91" s="206"/>
      <c r="E91" s="51"/>
      <c r="F91" s="207"/>
      <c r="G91" s="200"/>
    </row>
    <row r="92" spans="2:7">
      <c r="B92" s="206" t="s">
        <v>321</v>
      </c>
      <c r="C92" s="206"/>
      <c r="D92" s="206"/>
      <c r="E92" s="14">
        <f>'Str 2'!E92</f>
        <v>368.43772965473806</v>
      </c>
      <c r="F92" s="202" t="s">
        <v>510</v>
      </c>
      <c r="G92" s="207" t="str">
        <f>'Str 2'!G92</f>
        <v>SLS</v>
      </c>
    </row>
    <row r="93" spans="2:7">
      <c r="B93" s="206" t="s">
        <v>321</v>
      </c>
      <c r="C93" s="206"/>
      <c r="D93" s="206"/>
      <c r="E93" s="14">
        <f>'Str 2'!E93</f>
        <v>500.31026551905086</v>
      </c>
      <c r="F93" s="202" t="s">
        <v>510</v>
      </c>
      <c r="G93" s="207" t="str">
        <f>'Str 2'!G93</f>
        <v>ULS</v>
      </c>
    </row>
    <row r="94" spans="2:7">
      <c r="B94" s="206"/>
      <c r="C94" s="206"/>
      <c r="D94" s="206"/>
      <c r="E94" s="241"/>
      <c r="F94" s="207"/>
      <c r="G94" s="200"/>
    </row>
    <row r="95" spans="2:7">
      <c r="B95" s="206" t="s">
        <v>322</v>
      </c>
      <c r="C95" s="206"/>
      <c r="D95" s="206"/>
      <c r="E95" s="14">
        <f>'Str 2'!E95</f>
        <v>264.01686398271755</v>
      </c>
      <c r="F95" s="202" t="s">
        <v>537</v>
      </c>
      <c r="G95" s="207" t="str">
        <f>'Str 2'!G95</f>
        <v>SLS</v>
      </c>
    </row>
    <row r="96" spans="2:7">
      <c r="B96" s="206" t="s">
        <v>323</v>
      </c>
      <c r="C96" s="206"/>
      <c r="D96" s="206"/>
      <c r="E96" s="14">
        <f>'Str 2'!E96</f>
        <v>282.44049010881463</v>
      </c>
      <c r="F96" s="202" t="s">
        <v>537</v>
      </c>
      <c r="G96" s="207" t="str">
        <f>'Str 2'!G96</f>
        <v>ULS</v>
      </c>
    </row>
    <row r="97" spans="2:7">
      <c r="B97" s="206"/>
      <c r="C97" s="206"/>
      <c r="D97" s="206"/>
      <c r="E97" s="241"/>
      <c r="F97" s="202"/>
      <c r="G97" s="198"/>
    </row>
    <row r="98" spans="2:7">
      <c r="B98" s="198" t="s">
        <v>512</v>
      </c>
      <c r="C98" s="198"/>
      <c r="D98" s="198"/>
      <c r="E98" s="241"/>
      <c r="F98" s="207"/>
      <c r="G98" s="225"/>
    </row>
    <row r="99" spans="2:7">
      <c r="B99" s="198"/>
      <c r="C99" s="198"/>
      <c r="D99" s="198"/>
      <c r="E99" s="241"/>
      <c r="F99" s="207"/>
      <c r="G99" s="225"/>
    </row>
    <row r="100" spans="2:7">
      <c r="B100" s="198" t="s">
        <v>338</v>
      </c>
      <c r="C100" s="198"/>
      <c r="D100" s="198"/>
      <c r="E100" s="14">
        <f>'Str 2'!E100</f>
        <v>5240.0933365038109</v>
      </c>
      <c r="F100" s="202" t="s">
        <v>510</v>
      </c>
      <c r="G100" s="207" t="str">
        <f>'Str 2'!G100</f>
        <v>SLS</v>
      </c>
    </row>
    <row r="101" spans="2:7">
      <c r="B101" s="198" t="s">
        <v>338</v>
      </c>
      <c r="C101" s="198"/>
      <c r="D101" s="198"/>
      <c r="E101" s="14">
        <f>'Str 2'!E101</f>
        <v>5768.8059979490026</v>
      </c>
      <c r="F101" s="202" t="s">
        <v>510</v>
      </c>
      <c r="G101" s="207" t="str">
        <f>'Str 2'!G101</f>
        <v>ULS</v>
      </c>
    </row>
    <row r="102" spans="2:7">
      <c r="B102" s="198"/>
      <c r="C102" s="198"/>
      <c r="D102" s="198"/>
      <c r="E102" s="51"/>
      <c r="F102" s="207"/>
      <c r="G102" s="200"/>
    </row>
    <row r="103" spans="2:7">
      <c r="B103" s="198" t="s">
        <v>321</v>
      </c>
      <c r="C103" s="198"/>
      <c r="D103" s="198"/>
      <c r="E103" s="14">
        <f>'Str 2'!E103</f>
        <v>3684.3772965473809</v>
      </c>
      <c r="F103" s="202" t="s">
        <v>510</v>
      </c>
      <c r="G103" s="207" t="str">
        <f>'Str 2'!G103</f>
        <v>SLS</v>
      </c>
    </row>
    <row r="104" spans="2:7">
      <c r="B104" s="198" t="s">
        <v>321</v>
      </c>
      <c r="C104" s="198"/>
      <c r="D104" s="198"/>
      <c r="E104" s="14">
        <f>'Str 2'!E104</f>
        <v>5003.1026551905088</v>
      </c>
      <c r="F104" s="202" t="s">
        <v>510</v>
      </c>
      <c r="G104" s="207" t="str">
        <f>'Str 2'!G104</f>
        <v>ULS</v>
      </c>
    </row>
    <row r="105" spans="2:7">
      <c r="B105" s="198"/>
      <c r="C105" s="198"/>
      <c r="D105" s="198"/>
      <c r="E105" s="241"/>
      <c r="F105" s="207"/>
      <c r="G105" s="200"/>
    </row>
    <row r="106" spans="2:7">
      <c r="B106" s="198" t="s">
        <v>322</v>
      </c>
      <c r="C106" s="198"/>
      <c r="D106" s="198"/>
      <c r="E106" s="14">
        <f>'Str 2'!E106</f>
        <v>2640.1686398271754</v>
      </c>
      <c r="F106" s="202" t="s">
        <v>537</v>
      </c>
      <c r="G106" s="207" t="str">
        <f>'Str 2'!G106</f>
        <v>SLS</v>
      </c>
    </row>
    <row r="107" spans="2:7">
      <c r="B107" s="198" t="s">
        <v>323</v>
      </c>
      <c r="C107" s="198"/>
      <c r="D107" s="198"/>
      <c r="E107" s="14">
        <f>'Str 2'!E107</f>
        <v>2824.4049010881463</v>
      </c>
      <c r="F107" s="202" t="s">
        <v>537</v>
      </c>
      <c r="G107" s="207" t="str">
        <f>'Str 2'!G107</f>
        <v>ULS</v>
      </c>
    </row>
    <row r="108" spans="2:7">
      <c r="B108" s="198"/>
      <c r="C108" s="198"/>
      <c r="D108" s="198"/>
      <c r="E108" s="241"/>
      <c r="F108" s="207"/>
      <c r="G108" s="225"/>
    </row>
    <row r="109" spans="2:7">
      <c r="B109" s="198" t="s">
        <v>513</v>
      </c>
      <c r="C109" s="198"/>
      <c r="D109" s="198"/>
      <c r="E109" s="14">
        <f>'Str 2'!E109</f>
        <v>1733.2035256428665</v>
      </c>
      <c r="F109" s="202" t="s">
        <v>537</v>
      </c>
      <c r="G109" s="207" t="str">
        <f>'Str 2'!G109</f>
        <v>SLS</v>
      </c>
    </row>
    <row r="110" spans="2:7">
      <c r="B110" s="198" t="s">
        <v>513</v>
      </c>
      <c r="C110" s="198"/>
      <c r="D110" s="198"/>
      <c r="E110" s="14">
        <f>'Str 2'!E110</f>
        <v>2337.3516548671437</v>
      </c>
      <c r="F110" s="202" t="s">
        <v>537</v>
      </c>
      <c r="G110" s="207" t="str">
        <f>'Str 2'!G110</f>
        <v>ULS</v>
      </c>
    </row>
    <row r="111" spans="2:7">
      <c r="B111" s="206"/>
      <c r="C111" s="206"/>
      <c r="D111" s="206"/>
      <c r="E111" s="241"/>
      <c r="F111" s="202"/>
      <c r="G111" s="198"/>
    </row>
    <row r="112" spans="2:7">
      <c r="B112" s="206"/>
      <c r="C112" s="206"/>
      <c r="D112" s="206"/>
      <c r="E112" s="241"/>
      <c r="F112" s="202"/>
      <c r="G112" s="198"/>
    </row>
    <row r="113" spans="2:7">
      <c r="B113" s="201" t="s">
        <v>16</v>
      </c>
      <c r="D113" s="103" t="str">
        <f>'Str 2'!D113</f>
        <v>*</v>
      </c>
      <c r="E113" s="241"/>
      <c r="F113" s="207"/>
      <c r="G113" s="198"/>
    </row>
    <row r="114" spans="2:7">
      <c r="E114" s="241"/>
      <c r="F114" s="207"/>
      <c r="G114" s="198"/>
    </row>
    <row r="115" spans="2:7">
      <c r="B115" s="44" t="s">
        <v>338</v>
      </c>
      <c r="E115" s="14">
        <f>'Str 2'!E115</f>
        <v>0</v>
      </c>
      <c r="F115" s="202" t="s">
        <v>510</v>
      </c>
      <c r="G115" s="207" t="str">
        <f>'Str 2'!G115</f>
        <v>SLS</v>
      </c>
    </row>
    <row r="116" spans="2:7">
      <c r="B116" s="44" t="s">
        <v>338</v>
      </c>
      <c r="E116" s="14">
        <f>'Str 2'!E116</f>
        <v>0</v>
      </c>
      <c r="F116" s="202" t="s">
        <v>510</v>
      </c>
      <c r="G116" s="207" t="str">
        <f>'Str 2'!G116</f>
        <v>ULS</v>
      </c>
    </row>
    <row r="117" spans="2:7">
      <c r="E117" s="51"/>
      <c r="F117" s="207"/>
      <c r="G117" s="200"/>
    </row>
    <row r="118" spans="2:7">
      <c r="B118" s="44" t="s">
        <v>321</v>
      </c>
      <c r="E118" s="14">
        <f>'Str 2'!E118</f>
        <v>0</v>
      </c>
      <c r="F118" s="202" t="s">
        <v>510</v>
      </c>
      <c r="G118" s="207" t="str">
        <f>'Str 2'!G118</f>
        <v>SLS</v>
      </c>
    </row>
    <row r="119" spans="2:7">
      <c r="B119" s="44" t="s">
        <v>321</v>
      </c>
      <c r="E119" s="14">
        <f>'Str 2'!E119</f>
        <v>0</v>
      </c>
      <c r="F119" s="202" t="s">
        <v>510</v>
      </c>
      <c r="G119" s="207" t="str">
        <f>'Str 2'!G119</f>
        <v>ULS</v>
      </c>
    </row>
    <row r="120" spans="2:7">
      <c r="E120" s="241"/>
      <c r="F120" s="207"/>
      <c r="G120" s="200"/>
    </row>
    <row r="121" spans="2:7">
      <c r="B121" s="44" t="s">
        <v>322</v>
      </c>
      <c r="E121" s="14">
        <f>'Str 2'!E121</f>
        <v>0</v>
      </c>
      <c r="F121" s="202" t="s">
        <v>537</v>
      </c>
      <c r="G121" s="207" t="str">
        <f>'Str 2'!G121</f>
        <v>SLS</v>
      </c>
    </row>
    <row r="122" spans="2:7">
      <c r="B122" s="44" t="s">
        <v>323</v>
      </c>
      <c r="E122" s="14">
        <f>'Str 2'!E122</f>
        <v>0</v>
      </c>
      <c r="F122" s="202" t="s">
        <v>537</v>
      </c>
      <c r="G122" s="207" t="str">
        <f>'Str 2'!G122</f>
        <v>ULS</v>
      </c>
    </row>
    <row r="123" spans="2:7">
      <c r="E123" s="14"/>
      <c r="F123" s="202"/>
      <c r="G123" s="198"/>
    </row>
    <row r="124" spans="2:7">
      <c r="B124" s="198" t="s">
        <v>512</v>
      </c>
      <c r="C124" s="198"/>
      <c r="D124" s="198"/>
      <c r="E124" s="51"/>
      <c r="F124" s="207"/>
      <c r="G124" s="225"/>
    </row>
    <row r="125" spans="2:7">
      <c r="B125" s="198"/>
      <c r="C125" s="198"/>
      <c r="D125" s="198"/>
      <c r="E125" s="51"/>
      <c r="F125" s="207"/>
      <c r="G125" s="225"/>
    </row>
    <row r="126" spans="2:7">
      <c r="B126" s="198" t="s">
        <v>338</v>
      </c>
      <c r="C126" s="198"/>
      <c r="D126" s="198"/>
      <c r="E126" s="14">
        <f>'Str 2'!E126</f>
        <v>0</v>
      </c>
      <c r="F126" s="202" t="s">
        <v>510</v>
      </c>
      <c r="G126" s="207" t="str">
        <f>'Str 2'!G126</f>
        <v>SLS</v>
      </c>
    </row>
    <row r="127" spans="2:7">
      <c r="B127" s="198" t="s">
        <v>338</v>
      </c>
      <c r="C127" s="198"/>
      <c r="D127" s="198"/>
      <c r="E127" s="14">
        <f>'Str 2'!E127</f>
        <v>0</v>
      </c>
      <c r="F127" s="202" t="s">
        <v>510</v>
      </c>
      <c r="G127" s="207" t="str">
        <f>'Str 2'!G127</f>
        <v>ULS</v>
      </c>
    </row>
    <row r="128" spans="2:7">
      <c r="B128" s="198"/>
      <c r="C128" s="198"/>
      <c r="D128" s="198"/>
      <c r="E128" s="51"/>
      <c r="F128" s="207"/>
      <c r="G128" s="200"/>
    </row>
    <row r="129" spans="2:9">
      <c r="B129" s="198" t="s">
        <v>321</v>
      </c>
      <c r="C129" s="198"/>
      <c r="D129" s="198"/>
      <c r="E129" s="14">
        <f>'Str 2'!E129</f>
        <v>0</v>
      </c>
      <c r="F129" s="202" t="s">
        <v>510</v>
      </c>
      <c r="G129" s="207" t="str">
        <f>'Str 2'!G129</f>
        <v>SLS</v>
      </c>
    </row>
    <row r="130" spans="2:9">
      <c r="B130" s="198" t="s">
        <v>321</v>
      </c>
      <c r="C130" s="198"/>
      <c r="D130" s="198"/>
      <c r="E130" s="14">
        <f>'Str 2'!E130</f>
        <v>0</v>
      </c>
      <c r="F130" s="202" t="s">
        <v>510</v>
      </c>
      <c r="G130" s="207" t="str">
        <f>'Str 2'!G130</f>
        <v>ULS</v>
      </c>
    </row>
    <row r="131" spans="2:9">
      <c r="B131" s="198"/>
      <c r="C131" s="198"/>
      <c r="D131" s="198"/>
      <c r="E131" s="241"/>
      <c r="F131" s="207"/>
      <c r="G131" s="200"/>
    </row>
    <row r="132" spans="2:9">
      <c r="B132" s="198" t="s">
        <v>322</v>
      </c>
      <c r="C132" s="198"/>
      <c r="D132" s="198"/>
      <c r="E132" s="14">
        <f>'Str 2'!E132</f>
        <v>0</v>
      </c>
      <c r="F132" s="202" t="s">
        <v>537</v>
      </c>
      <c r="G132" s="207" t="str">
        <f>'Str 2'!G132</f>
        <v>SLS</v>
      </c>
    </row>
    <row r="133" spans="2:9">
      <c r="B133" s="198" t="s">
        <v>323</v>
      </c>
      <c r="C133" s="198"/>
      <c r="D133" s="198"/>
      <c r="E133" s="14">
        <f>'Str 2'!E133</f>
        <v>0</v>
      </c>
      <c r="F133" s="202" t="s">
        <v>537</v>
      </c>
      <c r="G133" s="207" t="str">
        <f>'Str 2'!G133</f>
        <v>ULS</v>
      </c>
    </row>
    <row r="134" spans="2:9">
      <c r="B134" s="198"/>
      <c r="C134" s="198"/>
      <c r="D134" s="198"/>
      <c r="E134" s="241"/>
      <c r="F134" s="207"/>
      <c r="G134" s="225"/>
    </row>
    <row r="135" spans="2:9">
      <c r="B135" s="198" t="s">
        <v>513</v>
      </c>
      <c r="C135" s="198"/>
      <c r="D135" s="198"/>
      <c r="E135" s="14">
        <f>'Str 2'!E135</f>
        <v>0</v>
      </c>
      <c r="F135" s="202" t="s">
        <v>537</v>
      </c>
      <c r="G135" s="207" t="str">
        <f>'Str 2'!G135</f>
        <v>SLS</v>
      </c>
    </row>
    <row r="136" spans="2:9">
      <c r="B136" s="198" t="s">
        <v>513</v>
      </c>
      <c r="C136" s="198"/>
      <c r="D136" s="198"/>
      <c r="E136" s="14">
        <f>'Str 2'!E136</f>
        <v>0</v>
      </c>
      <c r="F136" s="202" t="s">
        <v>537</v>
      </c>
      <c r="G136" s="207" t="str">
        <f>'Str 2'!G136</f>
        <v>ULS</v>
      </c>
    </row>
    <row r="137" spans="2:9">
      <c r="E137" s="14"/>
      <c r="F137" s="207"/>
      <c r="G137" s="198"/>
    </row>
    <row r="138" spans="2:9">
      <c r="E138" s="14"/>
      <c r="F138" s="207"/>
      <c r="G138" s="198"/>
    </row>
    <row r="139" spans="2:9">
      <c r="B139" s="210" t="str">
        <f>'Str 2'!B139</f>
        <v>Serviceability Limit States</v>
      </c>
      <c r="E139" s="14"/>
      <c r="F139" s="198"/>
      <c r="G139" s="198"/>
      <c r="I139" s="211" t="str">
        <f>'Str 2'!I139</f>
        <v>cl.6.10.3 and 6.12.2.1(a)</v>
      </c>
    </row>
    <row r="140" spans="2:9">
      <c r="E140" s="14"/>
      <c r="F140" s="207"/>
      <c r="G140" s="198"/>
    </row>
    <row r="141" spans="2:9">
      <c r="C141" s="44" t="s">
        <v>19</v>
      </c>
      <c r="E141" s="14">
        <f>'Str 2'!E141</f>
        <v>368.43772965473806</v>
      </c>
      <c r="F141" s="202" t="s">
        <v>510</v>
      </c>
      <c r="G141" s="198"/>
    </row>
    <row r="142" spans="2:9">
      <c r="C142" s="44" t="s">
        <v>250</v>
      </c>
      <c r="E142" s="14">
        <f>'Str 2'!E142</f>
        <v>524.00933365038111</v>
      </c>
      <c r="F142" s="202" t="s">
        <v>510</v>
      </c>
      <c r="G142" s="198"/>
    </row>
    <row r="143" spans="2:9">
      <c r="C143" s="11" t="s">
        <v>1035</v>
      </c>
      <c r="E143" s="98">
        <f>'Str 2'!E143</f>
        <v>0.58924873831478697</v>
      </c>
      <c r="F143" s="202" t="s">
        <v>411</v>
      </c>
      <c r="G143" s="198"/>
    </row>
    <row r="144" spans="2:9">
      <c r="C144" s="11" t="s">
        <v>1021</v>
      </c>
      <c r="E144" s="98">
        <f>'Str 2'!E144</f>
        <v>0.71075126168521308</v>
      </c>
      <c r="F144" s="202" t="s">
        <v>411</v>
      </c>
      <c r="G144" s="198"/>
    </row>
    <row r="145" spans="2:14">
      <c r="C145" s="11" t="s">
        <v>656</v>
      </c>
      <c r="E145" s="98">
        <f>'Str 2'!E145</f>
        <v>0.43333333333333335</v>
      </c>
      <c r="F145" s="202" t="s">
        <v>411</v>
      </c>
      <c r="G145" s="198"/>
    </row>
    <row r="146" spans="2:14">
      <c r="C146" s="11"/>
      <c r="F146" s="198"/>
      <c r="G146" s="198"/>
    </row>
    <row r="147" spans="2:14">
      <c r="C147" s="11" t="s">
        <v>20</v>
      </c>
      <c r="F147" s="200">
        <f>'Str 2'!F147</f>
        <v>298.70448795278838</v>
      </c>
      <c r="G147" s="202" t="s">
        <v>417</v>
      </c>
      <c r="K147" s="212"/>
    </row>
    <row r="148" spans="2:14">
      <c r="C148" s="11" t="s">
        <v>21</v>
      </c>
      <c r="F148" s="200">
        <f>'Str 2'!F148</f>
        <v>0</v>
      </c>
      <c r="G148" s="202" t="s">
        <v>417</v>
      </c>
      <c r="K148" s="212"/>
    </row>
    <row r="149" spans="2:14">
      <c r="C149" s="11"/>
      <c r="F149" s="198"/>
      <c r="G149" s="198"/>
    </row>
    <row r="150" spans="2:14">
      <c r="C150" s="11"/>
      <c r="D150" s="44" t="s">
        <v>30</v>
      </c>
      <c r="E150" s="14">
        <f>'Str 2'!E150</f>
        <v>33.035621936064324</v>
      </c>
      <c r="F150" s="202" t="s">
        <v>510</v>
      </c>
      <c r="G150" s="198"/>
    </row>
    <row r="151" spans="2:14">
      <c r="C151" s="11"/>
      <c r="D151" s="44" t="s">
        <v>31</v>
      </c>
      <c r="E151" s="14">
        <f>'Str 2'!E151</f>
        <v>-97.327084053794508</v>
      </c>
      <c r="F151" s="202" t="s">
        <v>510</v>
      </c>
      <c r="G151" s="198"/>
      <c r="H151" s="217"/>
      <c r="N151" s="205"/>
    </row>
    <row r="152" spans="2:14">
      <c r="C152" s="11"/>
      <c r="D152" s="44" t="s">
        <v>32</v>
      </c>
      <c r="E152" s="14">
        <f>'Str 2'!E152</f>
        <v>150.76660000000001</v>
      </c>
      <c r="F152" s="198" t="s">
        <v>544</v>
      </c>
      <c r="G152" s="198"/>
      <c r="H152" s="98"/>
    </row>
    <row r="153" spans="2:14">
      <c r="C153" s="11"/>
      <c r="D153" s="44" t="s">
        <v>97</v>
      </c>
      <c r="E153" s="98">
        <f>'Str 2'!E153</f>
        <v>33.6</v>
      </c>
      <c r="F153" s="202" t="s">
        <v>537</v>
      </c>
      <c r="G153" s="198"/>
    </row>
    <row r="154" spans="2:14">
      <c r="C154" s="11"/>
      <c r="E154" s="98"/>
      <c r="F154" s="198"/>
      <c r="G154" s="198"/>
    </row>
    <row r="155" spans="2:14">
      <c r="B155" s="210" t="str">
        <f>'Str 2'!B155</f>
        <v>Ultimate Limit States</v>
      </c>
      <c r="C155" s="126"/>
      <c r="E155" s="98"/>
      <c r="F155" s="198"/>
      <c r="G155" s="198"/>
      <c r="H155" s="98"/>
      <c r="I155" s="211" t="str">
        <f>'Str 2'!I155</f>
        <v>cl.6.10.3 and 6.12.2.1(a)</v>
      </c>
    </row>
    <row r="156" spans="2:14">
      <c r="C156" s="11"/>
      <c r="E156" s="98"/>
      <c r="F156" s="198"/>
      <c r="G156" s="198"/>
    </row>
    <row r="157" spans="2:14">
      <c r="C157" s="11" t="s">
        <v>19</v>
      </c>
      <c r="E157" s="14">
        <f>'Str 2'!E157</f>
        <v>500.31026551905086</v>
      </c>
      <c r="F157" s="202" t="s">
        <v>510</v>
      </c>
      <c r="G157" s="198"/>
    </row>
    <row r="158" spans="2:14">
      <c r="C158" s="11" t="s">
        <v>1036</v>
      </c>
      <c r="E158" s="14">
        <f>'Str 2'!E158</f>
        <v>576.88059979490026</v>
      </c>
      <c r="F158" s="202" t="s">
        <v>510</v>
      </c>
      <c r="G158" s="198"/>
    </row>
    <row r="159" spans="2:14">
      <c r="C159" s="11" t="s">
        <v>1033</v>
      </c>
      <c r="E159" s="98">
        <f>'Str 2'!E159</f>
        <v>0.27110254003011214</v>
      </c>
      <c r="F159" s="202" t="s">
        <v>411</v>
      </c>
      <c r="G159" s="203"/>
      <c r="H159" s="204"/>
      <c r="I159" s="203"/>
      <c r="J159" s="204"/>
      <c r="K159" s="203"/>
      <c r="M159" s="203"/>
    </row>
    <row r="160" spans="2:14" ht="21">
      <c r="C160" s="11" t="s">
        <v>1034</v>
      </c>
      <c r="E160" s="98">
        <f>'Str 2'!E160</f>
        <v>1.0288974599698879</v>
      </c>
      <c r="F160" s="202" t="s">
        <v>411</v>
      </c>
      <c r="G160" s="198"/>
    </row>
    <row r="161" spans="3:14" ht="21">
      <c r="C161" s="11" t="s">
        <v>663</v>
      </c>
      <c r="E161" s="98">
        <f>'Str 2'!E161</f>
        <v>0.54220508006022428</v>
      </c>
      <c r="F161" s="202" t="s">
        <v>411</v>
      </c>
      <c r="G161" s="198"/>
    </row>
    <row r="162" spans="3:14">
      <c r="C162" s="11"/>
      <c r="E162" s="98"/>
      <c r="F162" s="207"/>
      <c r="G162" s="198"/>
    </row>
    <row r="163" spans="3:14">
      <c r="C163" s="11" t="s">
        <v>654</v>
      </c>
      <c r="E163" s="38">
        <f>'Str 2'!E163</f>
        <v>520.91081492162186</v>
      </c>
      <c r="F163" s="202" t="s">
        <v>417</v>
      </c>
      <c r="G163" s="198"/>
      <c r="K163" s="212"/>
    </row>
    <row r="164" spans="3:14">
      <c r="C164" s="11"/>
    </row>
    <row r="165" spans="3:14">
      <c r="C165" s="11" t="s">
        <v>30</v>
      </c>
      <c r="D165" s="14">
        <f>'Str 2'!D165</f>
        <v>64.343507093568107</v>
      </c>
      <c r="E165" s="272" t="s">
        <v>510</v>
      </c>
      <c r="F165" s="32"/>
      <c r="G165" s="32" t="s">
        <v>70</v>
      </c>
      <c r="H165" s="51">
        <f>'Str 2'!H165</f>
        <v>257.63333883100324</v>
      </c>
      <c r="I165" s="202" t="s">
        <v>537</v>
      </c>
    </row>
    <row r="166" spans="3:14">
      <c r="C166" s="11" t="s">
        <v>31</v>
      </c>
      <c r="D166" s="14">
        <f>'Str 2'!D166</f>
        <v>-108.57496280191729</v>
      </c>
      <c r="E166" s="272" t="s">
        <v>510</v>
      </c>
      <c r="F166" s="32"/>
      <c r="G166" s="32" t="s">
        <v>71</v>
      </c>
      <c r="H166" s="51">
        <f>'Str 2'!H166</f>
        <v>134.10086755857228</v>
      </c>
      <c r="I166" s="202" t="s">
        <v>537</v>
      </c>
    </row>
    <row r="167" spans="3:14">
      <c r="C167" s="11" t="s">
        <v>32</v>
      </c>
      <c r="D167" s="14">
        <f>'Str 2'!D167</f>
        <v>211.0335</v>
      </c>
      <c r="E167" s="32" t="s">
        <v>544</v>
      </c>
      <c r="F167" s="32"/>
      <c r="G167" s="32" t="s">
        <v>72</v>
      </c>
      <c r="H167" s="51">
        <f>'Str 2'!H167</f>
        <v>138.74350000000001</v>
      </c>
      <c r="I167" s="202" t="s">
        <v>537</v>
      </c>
    </row>
    <row r="168" spans="3:14">
      <c r="C168" s="11" t="s">
        <v>97</v>
      </c>
      <c r="D168" s="14">
        <f>'Str 2'!D168</f>
        <v>33.6</v>
      </c>
      <c r="E168" s="272" t="s">
        <v>537</v>
      </c>
      <c r="F168" s="32"/>
      <c r="G168" s="32"/>
      <c r="H168" s="32"/>
      <c r="I168" s="207"/>
    </row>
    <row r="169" spans="3:14">
      <c r="C169" s="11"/>
      <c r="D169" s="36"/>
      <c r="E169" s="32"/>
      <c r="F169" s="32"/>
      <c r="G169" s="32"/>
      <c r="H169" s="32"/>
      <c r="I169" s="198"/>
    </row>
    <row r="170" spans="3:14">
      <c r="C170" s="11" t="s">
        <v>658</v>
      </c>
      <c r="D170" s="200">
        <f>'Str 2'!D170</f>
        <v>0.43333333333333335</v>
      </c>
      <c r="E170" s="202" t="s">
        <v>411</v>
      </c>
      <c r="G170" s="198"/>
      <c r="H170" s="198"/>
      <c r="I170" s="198"/>
    </row>
    <row r="171" spans="3:14">
      <c r="E171" s="198"/>
      <c r="F171" s="198"/>
      <c r="G171" s="198"/>
      <c r="H171" s="198"/>
      <c r="I171" s="198"/>
    </row>
    <row r="172" spans="3:14">
      <c r="C172" s="44" t="s">
        <v>20</v>
      </c>
      <c r="E172" s="198"/>
      <c r="F172" s="147">
        <f>'Str 2'!F172</f>
        <v>694.54775322882904</v>
      </c>
      <c r="G172" s="202" t="s">
        <v>417</v>
      </c>
      <c r="H172" s="198"/>
      <c r="I172" s="200"/>
      <c r="J172" s="98"/>
      <c r="K172" s="231"/>
      <c r="L172" s="98"/>
      <c r="M172" s="98"/>
      <c r="N172" s="98"/>
    </row>
    <row r="173" spans="3:14">
      <c r="C173" s="44" t="s">
        <v>21</v>
      </c>
      <c r="E173" s="198"/>
      <c r="F173" s="147">
        <f>'Str 2'!F173</f>
        <v>0</v>
      </c>
      <c r="G173" s="202" t="s">
        <v>417</v>
      </c>
      <c r="H173" s="198"/>
      <c r="I173" s="198"/>
      <c r="K173" s="231"/>
    </row>
    <row r="174" spans="3:14">
      <c r="E174" s="198"/>
      <c r="F174" s="198"/>
      <c r="G174" s="198"/>
      <c r="H174" s="198"/>
      <c r="I174" s="198"/>
    </row>
    <row r="175" spans="3:14">
      <c r="C175" s="44" t="s">
        <v>30</v>
      </c>
      <c r="D175" s="14">
        <f>'Str 2'!D175</f>
        <v>68.256892009983176</v>
      </c>
      <c r="E175" s="272" t="s">
        <v>510</v>
      </c>
      <c r="F175" s="32"/>
      <c r="G175" s="32" t="s">
        <v>70</v>
      </c>
      <c r="H175" s="51">
        <f>'Str 2'!H175</f>
        <v>237.70441375269189</v>
      </c>
      <c r="I175" s="202" t="s">
        <v>537</v>
      </c>
    </row>
    <row r="176" spans="3:14">
      <c r="C176" s="44" t="s">
        <v>31</v>
      </c>
      <c r="D176" s="14">
        <f>'Str 2'!D176</f>
        <v>-108.57496280191729</v>
      </c>
      <c r="E176" s="272" t="s">
        <v>510</v>
      </c>
      <c r="F176" s="32"/>
      <c r="G176" s="32" t="s">
        <v>71</v>
      </c>
      <c r="H176" s="51">
        <f>'Str 2'!H176</f>
        <v>134.10086755857228</v>
      </c>
      <c r="I176" s="202" t="s">
        <v>537</v>
      </c>
    </row>
    <row r="177" spans="3:9">
      <c r="C177" s="44" t="s">
        <v>32</v>
      </c>
      <c r="D177" s="14">
        <f>'Str 2'!D177</f>
        <v>211.0335</v>
      </c>
      <c r="E177" s="32" t="s">
        <v>544</v>
      </c>
      <c r="F177" s="32"/>
      <c r="G177" s="32" t="s">
        <v>72</v>
      </c>
      <c r="H177" s="51">
        <f>'Str 2'!H177</f>
        <v>138.74350000000001</v>
      </c>
      <c r="I177" s="202" t="s">
        <v>537</v>
      </c>
    </row>
    <row r="178" spans="3:9">
      <c r="C178" s="44" t="s">
        <v>97</v>
      </c>
      <c r="D178" s="14">
        <f>'Str 2'!D178</f>
        <v>33.6</v>
      </c>
      <c r="E178" s="272" t="s">
        <v>537</v>
      </c>
      <c r="F178" s="32"/>
      <c r="G178" s="32"/>
      <c r="H178" s="188"/>
      <c r="I178" s="207"/>
    </row>
    <row r="179" spans="3:9">
      <c r="E179" s="198"/>
      <c r="F179" s="198"/>
      <c r="G179" s="198"/>
      <c r="H179" s="198"/>
      <c r="I179" s="198"/>
    </row>
    <row r="180" spans="3:9">
      <c r="C180" s="44" t="s">
        <v>27</v>
      </c>
      <c r="E180" s="51">
        <f>'Str 2'!E180</f>
        <v>68.256892009983176</v>
      </c>
      <c r="F180" s="202" t="s">
        <v>510</v>
      </c>
      <c r="G180" s="198"/>
      <c r="H180" s="198"/>
      <c r="I180" s="198"/>
    </row>
    <row r="181" spans="3:9">
      <c r="C181" s="44" t="s">
        <v>28</v>
      </c>
      <c r="E181" s="51">
        <f>'Str 2'!E181</f>
        <v>-108.57496280191729</v>
      </c>
      <c r="F181" s="202" t="s">
        <v>510</v>
      </c>
      <c r="G181" s="198" t="s">
        <v>33</v>
      </c>
      <c r="H181" s="198"/>
      <c r="I181" s="198"/>
    </row>
    <row r="182" spans="3:9">
      <c r="C182" s="44" t="s">
        <v>28</v>
      </c>
      <c r="E182" s="51">
        <f>'Str 2'!E182</f>
        <v>0</v>
      </c>
      <c r="F182" s="202" t="s">
        <v>510</v>
      </c>
      <c r="G182" s="198" t="s">
        <v>34</v>
      </c>
      <c r="H182" s="198"/>
      <c r="I182" s="198"/>
    </row>
    <row r="183" spans="3:9">
      <c r="C183" s="44" t="s">
        <v>29</v>
      </c>
      <c r="E183" s="51">
        <f>'Str 2'!E183</f>
        <v>211.0335</v>
      </c>
      <c r="F183" s="198" t="s">
        <v>544</v>
      </c>
      <c r="G183" s="198"/>
      <c r="H183" s="198"/>
      <c r="I183" s="198"/>
    </row>
    <row r="184" spans="3:9">
      <c r="C184" s="44" t="s">
        <v>98</v>
      </c>
      <c r="E184" s="51">
        <f>'Str 2'!E184</f>
        <v>33.6</v>
      </c>
      <c r="F184" s="202" t="s">
        <v>537</v>
      </c>
      <c r="G184" s="198"/>
      <c r="H184" s="198"/>
      <c r="I184" s="198"/>
    </row>
    <row r="185" spans="3:9">
      <c r="E185" s="32"/>
      <c r="F185" s="198"/>
      <c r="G185" s="198"/>
      <c r="H185" s="198"/>
      <c r="I185" s="198"/>
    </row>
    <row r="186" spans="3:9">
      <c r="C186" s="44" t="s">
        <v>73</v>
      </c>
      <c r="E186" s="51">
        <f>'Str 2'!E186</f>
        <v>257.63330000000002</v>
      </c>
      <c r="F186" s="202" t="s">
        <v>537</v>
      </c>
      <c r="G186" s="198"/>
      <c r="H186" s="198"/>
      <c r="I186" s="198"/>
    </row>
    <row r="187" spans="3:9">
      <c r="C187" s="44" t="s">
        <v>74</v>
      </c>
      <c r="E187" s="51">
        <f>'Str 2'!E187</f>
        <v>134.1009</v>
      </c>
      <c r="F187" s="202" t="s">
        <v>537</v>
      </c>
      <c r="G187" s="198"/>
      <c r="H187" s="198"/>
      <c r="I187" s="198"/>
    </row>
    <row r="188" spans="3:9">
      <c r="C188" s="44" t="s">
        <v>75</v>
      </c>
      <c r="E188" s="51">
        <f>'Str 2'!E188</f>
        <v>138.74350000000001</v>
      </c>
      <c r="F188" s="202" t="s">
        <v>537</v>
      </c>
      <c r="G188" s="198"/>
      <c r="H188" s="198"/>
      <c r="I188" s="198"/>
    </row>
  </sheetData>
  <sheetProtection algorithmName="SHA-512" hashValue="nvuC6U6HjH8+FX9T1aiCa2elsglKi4xu65DCRvUM8QXAm48iSKn/JzKAVbGehPis1+rM6J76nHk0x2/j8PThOA==" saltValue="3abjK+fdxPMk5wd8+eWuqQ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&amp;L&amp;10&amp;F&amp;C&amp;10Str_2&amp;R&amp;10Page &amp;P of &amp;N</oddFooter>
  </headerFooter>
  <rowBreaks count="5" manualBreakCount="5">
    <brk id="37" max="16383" man="1"/>
    <brk id="66" max="16383" man="1"/>
    <brk id="86" max="16383" man="1"/>
    <brk id="112" max="16383" man="1"/>
    <brk id="154" max="16383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P187"/>
  <sheetViews>
    <sheetView showOutlineSymbols="0" zoomScale="87" zoomScaleNormal="87" workbookViewId="0">
      <selection activeCell="H10" sqref="H10"/>
    </sheetView>
  </sheetViews>
  <sheetFormatPr defaultColWidth="9.5703125" defaultRowHeight="12.75"/>
  <cols>
    <col min="1" max="1" width="2.140625" style="44" customWidth="1"/>
    <col min="2" max="3" width="10.7109375" style="44" customWidth="1"/>
    <col min="4" max="4" width="10.85546875" style="44" customWidth="1"/>
    <col min="5" max="5" width="11.7109375" style="44" customWidth="1"/>
    <col min="6" max="12" width="10.7109375" style="44" customWidth="1"/>
    <col min="13" max="16384" width="9.5703125" style="44"/>
  </cols>
  <sheetData>
    <row r="1" spans="2:16">
      <c r="B1" s="201" t="s">
        <v>95</v>
      </c>
      <c r="E1" s="202" t="str">
        <f>'Geo 3'!E1</f>
        <v>- perm. udl + live udl 2b surch. or perm. udl + EQ</v>
      </c>
      <c r="P1" s="22">
        <v>9</v>
      </c>
    </row>
    <row r="2" spans="2:16">
      <c r="B2" s="201"/>
      <c r="E2" s="202" t="s">
        <v>542</v>
      </c>
      <c r="P2" s="154">
        <v>188</v>
      </c>
    </row>
    <row r="3" spans="2:16">
      <c r="B3" s="201"/>
      <c r="D3" s="217"/>
      <c r="E3" s="136" t="s">
        <v>694</v>
      </c>
      <c r="F3" s="203"/>
      <c r="H3" s="203"/>
    </row>
    <row r="4" spans="2:16">
      <c r="B4" s="126" t="s">
        <v>775</v>
      </c>
      <c r="D4" s="217"/>
      <c r="E4" s="136"/>
      <c r="F4" s="203"/>
      <c r="H4" s="203"/>
    </row>
    <row r="5" spans="2:16" ht="21">
      <c r="B5" s="126" t="s">
        <v>796</v>
      </c>
      <c r="D5" s="98">
        <f>'Str 3'!D5</f>
        <v>1.7</v>
      </c>
      <c r="F5" s="203"/>
      <c r="H5" s="203"/>
    </row>
    <row r="6" spans="2:16" ht="21">
      <c r="B6" s="126" t="s">
        <v>797</v>
      </c>
      <c r="D6" s="98">
        <f>'Str 3'!D6</f>
        <v>1.7</v>
      </c>
      <c r="F6" s="203"/>
      <c r="H6" s="203"/>
    </row>
    <row r="7" spans="2:16" ht="21">
      <c r="B7" s="13" t="s">
        <v>288</v>
      </c>
      <c r="D7" s="98">
        <f>'Str 3'!D7</f>
        <v>1.25</v>
      </c>
      <c r="E7" s="11" t="s">
        <v>868</v>
      </c>
      <c r="F7" s="200">
        <f>EarthOverMax</f>
        <v>1.25</v>
      </c>
      <c r="G7" s="11" t="s">
        <v>871</v>
      </c>
      <c r="H7" s="203"/>
    </row>
    <row r="8" spans="2:16" ht="21">
      <c r="B8" s="13" t="s">
        <v>287</v>
      </c>
      <c r="D8" s="98">
        <f>'Str 3'!D8</f>
        <v>0.8</v>
      </c>
      <c r="F8" s="203"/>
      <c r="H8" s="203"/>
    </row>
    <row r="9" spans="2:16" ht="21">
      <c r="B9" s="13" t="s">
        <v>290</v>
      </c>
      <c r="D9" s="98">
        <f>'Str 3'!D9</f>
        <v>1.25</v>
      </c>
      <c r="F9" s="203"/>
      <c r="H9" s="203"/>
    </row>
    <row r="10" spans="2:16" ht="21">
      <c r="B10" s="13" t="s">
        <v>289</v>
      </c>
      <c r="D10" s="98">
        <f>'Str 3'!D10</f>
        <v>1.2</v>
      </c>
      <c r="F10" s="203"/>
      <c r="H10" s="203"/>
    </row>
    <row r="11" spans="2:16">
      <c r="B11" s="13" t="s">
        <v>265</v>
      </c>
      <c r="D11" s="98">
        <f>'Str 3'!D11</f>
        <v>1</v>
      </c>
      <c r="F11" s="203"/>
    </row>
    <row r="12" spans="2:16">
      <c r="F12" s="203"/>
      <c r="H12" s="203"/>
    </row>
    <row r="14" spans="2:16">
      <c r="B14" s="205" t="s">
        <v>62</v>
      </c>
      <c r="D14" s="205" t="s">
        <v>276</v>
      </c>
    </row>
    <row r="16" spans="2:16">
      <c r="B16" s="227" t="s">
        <v>26</v>
      </c>
      <c r="D16" s="217" t="s">
        <v>284</v>
      </c>
      <c r="I16" s="228" t="s">
        <v>398</v>
      </c>
    </row>
    <row r="17" spans="2:8">
      <c r="E17" s="198"/>
      <c r="F17" s="147">
        <v>0.251</v>
      </c>
      <c r="G17" s="202" t="s">
        <v>417</v>
      </c>
    </row>
    <row r="18" spans="2:8">
      <c r="C18" s="198" t="s">
        <v>64</v>
      </c>
      <c r="D18" s="98">
        <f>'Str 3'!D18</f>
        <v>1.7</v>
      </c>
      <c r="E18" s="202" t="s">
        <v>411</v>
      </c>
      <c r="F18" s="198"/>
      <c r="G18" s="198"/>
    </row>
    <row r="19" spans="2:8">
      <c r="C19" s="198" t="s">
        <v>253</v>
      </c>
      <c r="D19" s="98">
        <f>'Str 3'!D19</f>
        <v>10.199999999999999</v>
      </c>
      <c r="E19" s="202" t="s">
        <v>537</v>
      </c>
      <c r="F19" s="198" t="s">
        <v>35</v>
      </c>
      <c r="G19" s="225" t="s">
        <v>172</v>
      </c>
    </row>
    <row r="20" spans="2:8">
      <c r="D20" s="98"/>
    </row>
    <row r="21" spans="2:8">
      <c r="D21" s="98"/>
    </row>
    <row r="22" spans="2:8">
      <c r="D22" s="98"/>
    </row>
    <row r="23" spans="2:8">
      <c r="B23" s="103" t="str">
        <f>'Str 3'!B23</f>
        <v>SLS:</v>
      </c>
      <c r="D23" s="98"/>
    </row>
    <row r="24" spans="2:8" ht="9" customHeight="1">
      <c r="F24" s="98"/>
    </row>
    <row r="25" spans="2:8" ht="21">
      <c r="B25" s="44" t="s">
        <v>166</v>
      </c>
      <c r="F25" s="200">
        <f>'Str 3'!F25</f>
        <v>62.22094847375589</v>
      </c>
      <c r="G25" s="202" t="s">
        <v>537</v>
      </c>
      <c r="H25" s="212"/>
    </row>
    <row r="26" spans="2:8" ht="21">
      <c r="B26" s="44" t="s">
        <v>167</v>
      </c>
      <c r="F26" s="200">
        <f>'Str 3'!F26</f>
        <v>46.393702074720004</v>
      </c>
      <c r="G26" s="202" t="s">
        <v>537</v>
      </c>
      <c r="H26" s="212"/>
    </row>
    <row r="27" spans="2:8" ht="21">
      <c r="B27" s="44" t="s">
        <v>168</v>
      </c>
      <c r="F27" s="200">
        <f>'Str 3'!F27</f>
        <v>7.9824550089375004</v>
      </c>
      <c r="G27" s="202" t="s">
        <v>537</v>
      </c>
      <c r="H27" s="212"/>
    </row>
    <row r="28" spans="2:8" ht="21">
      <c r="B28" s="11" t="s">
        <v>942</v>
      </c>
      <c r="F28" s="200">
        <f>'Str 3'!F28</f>
        <v>54.878723991000001</v>
      </c>
      <c r="G28" s="202" t="s">
        <v>537</v>
      </c>
      <c r="H28" s="212"/>
    </row>
    <row r="29" spans="2:8" ht="21">
      <c r="B29" s="198" t="s">
        <v>943</v>
      </c>
      <c r="F29" s="200">
        <f>'Str 3'!F29</f>
        <v>11.03248125</v>
      </c>
      <c r="G29" s="202" t="s">
        <v>537</v>
      </c>
      <c r="H29" s="212"/>
    </row>
    <row r="30" spans="2:8" ht="21">
      <c r="B30" s="198" t="s">
        <v>944</v>
      </c>
      <c r="F30" s="200">
        <f>'Str 3'!F30</f>
        <v>0</v>
      </c>
      <c r="G30" s="202" t="s">
        <v>537</v>
      </c>
      <c r="H30" s="212"/>
    </row>
    <row r="31" spans="2:8" ht="21">
      <c r="B31" s="203" t="s">
        <v>953</v>
      </c>
      <c r="C31" s="198"/>
      <c r="D31" s="198"/>
      <c r="E31" s="198"/>
      <c r="F31" s="200">
        <f>'Str 3'!F31</f>
        <v>192.70831079841338</v>
      </c>
      <c r="G31" s="202" t="s">
        <v>537</v>
      </c>
      <c r="H31" s="212"/>
    </row>
    <row r="32" spans="2:8" ht="21">
      <c r="B32" s="35" t="s">
        <v>954</v>
      </c>
      <c r="C32" s="198"/>
      <c r="D32" s="198"/>
      <c r="E32" s="198"/>
      <c r="F32" s="200">
        <f>'Str 3'!F32</f>
        <v>173.48035256428665</v>
      </c>
      <c r="G32" s="202" t="s">
        <v>537</v>
      </c>
      <c r="H32" s="212"/>
    </row>
    <row r="33" spans="2:10" ht="21">
      <c r="B33" s="35" t="s">
        <v>955</v>
      </c>
      <c r="C33" s="198"/>
      <c r="D33" s="198"/>
      <c r="E33" s="198"/>
      <c r="F33" s="200">
        <f>'Str 3'!F33</f>
        <v>81.343691504388445</v>
      </c>
      <c r="G33" s="202" t="s">
        <v>537</v>
      </c>
    </row>
    <row r="34" spans="2:10">
      <c r="B34" s="198"/>
      <c r="C34" s="198"/>
      <c r="D34" s="198"/>
      <c r="E34" s="200"/>
      <c r="F34" s="198"/>
      <c r="G34" s="198"/>
      <c r="J34" s="205"/>
    </row>
    <row r="35" spans="2:10" ht="21">
      <c r="B35" s="126" t="s">
        <v>948</v>
      </c>
      <c r="C35" s="198"/>
      <c r="D35" s="198"/>
      <c r="E35" s="198"/>
      <c r="F35" s="200">
        <f>'Str 3'!F35</f>
        <v>1.9327332905349561</v>
      </c>
      <c r="G35" s="202" t="s">
        <v>411</v>
      </c>
    </row>
    <row r="36" spans="2:10" ht="21">
      <c r="B36" s="126" t="s">
        <v>949</v>
      </c>
      <c r="C36" s="198"/>
      <c r="D36" s="198"/>
      <c r="E36" s="198"/>
      <c r="F36" s="200">
        <f>'Str 3'!F36</f>
        <v>2.6</v>
      </c>
      <c r="G36" s="202" t="s">
        <v>411</v>
      </c>
    </row>
    <row r="37" spans="2:10" ht="21" customHeight="1">
      <c r="B37" s="198"/>
      <c r="C37" s="198"/>
      <c r="D37" s="198"/>
      <c r="E37" s="198"/>
      <c r="F37" s="198"/>
      <c r="G37" s="198"/>
    </row>
    <row r="38" spans="2:10">
      <c r="B38" s="207" t="str">
        <f>'Str 3'!B38</f>
        <v>ULS:</v>
      </c>
      <c r="C38" s="198"/>
      <c r="D38" s="198"/>
      <c r="E38" s="200"/>
      <c r="F38" s="198"/>
      <c r="G38" s="198"/>
    </row>
    <row r="39" spans="2:10" ht="9" customHeight="1">
      <c r="B39" s="198"/>
      <c r="C39" s="198"/>
      <c r="D39" s="198"/>
      <c r="E39" s="198"/>
      <c r="F39" s="198"/>
      <c r="G39" s="198"/>
    </row>
    <row r="40" spans="2:10" ht="21">
      <c r="B40" s="198" t="s">
        <v>950</v>
      </c>
      <c r="C40" s="198"/>
      <c r="D40" s="198"/>
      <c r="E40" s="198"/>
      <c r="F40" s="200">
        <f>'Str 3'!F40</f>
        <v>77.776185592194864</v>
      </c>
      <c r="G40" s="202" t="s">
        <v>537</v>
      </c>
      <c r="I40" s="212"/>
    </row>
    <row r="41" spans="2:10" ht="21">
      <c r="B41" s="198" t="s">
        <v>951</v>
      </c>
      <c r="C41" s="198"/>
      <c r="D41" s="198"/>
      <c r="E41" s="198"/>
      <c r="F41" s="200">
        <f>'Str 3'!F41</f>
        <v>78.869293527024013</v>
      </c>
      <c r="G41" s="202" t="s">
        <v>537</v>
      </c>
      <c r="I41" s="212"/>
    </row>
    <row r="42" spans="2:10" ht="21">
      <c r="B42" s="198" t="s">
        <v>952</v>
      </c>
      <c r="C42" s="198"/>
      <c r="D42" s="198"/>
      <c r="E42" s="198"/>
      <c r="F42" s="200">
        <f>'Str 3'!F42</f>
        <v>9.9780687611718744</v>
      </c>
      <c r="G42" s="202" t="s">
        <v>537</v>
      </c>
      <c r="I42" s="212"/>
    </row>
    <row r="43" spans="2:10" ht="21">
      <c r="B43" s="11" t="s">
        <v>942</v>
      </c>
      <c r="C43" s="198"/>
      <c r="D43" s="198"/>
      <c r="E43" s="198"/>
      <c r="F43" s="200">
        <f>'Str 3'!F43</f>
        <v>68.598404988750005</v>
      </c>
      <c r="G43" s="202" t="s">
        <v>537</v>
      </c>
      <c r="I43" s="212"/>
    </row>
    <row r="44" spans="2:10" ht="21">
      <c r="B44" s="198" t="s">
        <v>880</v>
      </c>
      <c r="C44" s="198"/>
      <c r="D44" s="198"/>
      <c r="E44" s="198"/>
      <c r="F44" s="200">
        <f>'Str 3'!F44</f>
        <v>12.135729375</v>
      </c>
      <c r="G44" s="202" t="s">
        <v>537</v>
      </c>
      <c r="I44" s="212"/>
    </row>
    <row r="45" spans="2:10" ht="21">
      <c r="B45" s="198" t="s">
        <v>881</v>
      </c>
      <c r="C45" s="198"/>
      <c r="D45" s="198"/>
      <c r="E45" s="198"/>
      <c r="F45" s="200">
        <f>'Str 3'!F45</f>
        <v>0</v>
      </c>
      <c r="G45" s="202" t="s">
        <v>537</v>
      </c>
      <c r="I45" s="212"/>
    </row>
    <row r="46" spans="2:10" ht="21">
      <c r="B46" s="203" t="s">
        <v>892</v>
      </c>
      <c r="C46" s="198"/>
      <c r="D46" s="198"/>
      <c r="E46" s="198"/>
      <c r="F46" s="200">
        <f>'Str 3'!F46</f>
        <v>260.10770000000002</v>
      </c>
      <c r="G46" s="202" t="s">
        <v>537</v>
      </c>
      <c r="I46" s="212"/>
    </row>
    <row r="47" spans="2:10" ht="21">
      <c r="B47" s="35" t="s">
        <v>890</v>
      </c>
      <c r="C47" s="198"/>
      <c r="D47" s="198"/>
      <c r="E47" s="198"/>
      <c r="F47" s="200">
        <f>'Str 3'!F47</f>
        <v>233.86316548671434</v>
      </c>
      <c r="G47" s="202" t="s">
        <v>537</v>
      </c>
      <c r="I47" s="212"/>
    </row>
    <row r="48" spans="2:10" ht="21">
      <c r="B48" s="35" t="s">
        <v>891</v>
      </c>
      <c r="C48" s="198"/>
      <c r="D48" s="198"/>
      <c r="E48" s="198"/>
      <c r="F48" s="200">
        <f>'Str 3'!F48</f>
        <v>111.02717453425984</v>
      </c>
      <c r="G48" s="202" t="s">
        <v>537</v>
      </c>
    </row>
    <row r="49" spans="2:7">
      <c r="B49" s="198"/>
      <c r="C49" s="198"/>
      <c r="D49" s="198"/>
      <c r="E49" s="198"/>
      <c r="F49" s="198"/>
      <c r="G49" s="198"/>
    </row>
    <row r="50" spans="2:7" ht="21">
      <c r="B50" s="126" t="s">
        <v>874</v>
      </c>
      <c r="C50" s="198"/>
      <c r="D50" s="198"/>
      <c r="E50" s="198"/>
      <c r="F50" s="200">
        <f>'Str 3'!F50</f>
        <v>1.9834211165905129</v>
      </c>
      <c r="G50" s="202" t="s">
        <v>411</v>
      </c>
    </row>
    <row r="51" spans="2:7" ht="21">
      <c r="B51" s="126" t="s">
        <v>875</v>
      </c>
      <c r="C51" s="198"/>
      <c r="D51" s="198"/>
      <c r="E51" s="198"/>
      <c r="F51" s="200">
        <f>'Str 3'!F51</f>
        <v>2.6</v>
      </c>
      <c r="G51" s="202" t="s">
        <v>411</v>
      </c>
    </row>
    <row r="52" spans="2:7">
      <c r="E52" s="98"/>
      <c r="F52" s="198"/>
      <c r="G52" s="198"/>
    </row>
    <row r="53" spans="2:7">
      <c r="F53" s="198"/>
      <c r="G53" s="198"/>
    </row>
    <row r="54" spans="2:7">
      <c r="B54" s="205" t="s">
        <v>63</v>
      </c>
      <c r="D54" s="205" t="s">
        <v>279</v>
      </c>
      <c r="F54" s="198"/>
      <c r="G54" s="198"/>
    </row>
    <row r="55" spans="2:7">
      <c r="B55" s="205"/>
      <c r="D55" s="205"/>
      <c r="F55" s="198"/>
      <c r="G55" s="198"/>
    </row>
    <row r="56" spans="2:7">
      <c r="B56" s="103" t="str">
        <f>'Str 3'!B56</f>
        <v>SLS:</v>
      </c>
      <c r="D56" s="205"/>
      <c r="F56" s="198"/>
      <c r="G56" s="198"/>
    </row>
    <row r="57" spans="2:7" ht="9" customHeight="1">
      <c r="F57" s="198"/>
      <c r="G57" s="198"/>
    </row>
    <row r="58" spans="2:7" ht="21">
      <c r="B58" s="44" t="s">
        <v>176</v>
      </c>
      <c r="E58" s="98">
        <f>'Str 3'!E58</f>
        <v>0.16000000000000003</v>
      </c>
      <c r="F58" s="202" t="s">
        <v>537</v>
      </c>
      <c r="G58" s="198"/>
    </row>
    <row r="59" spans="2:7" ht="21" customHeight="1">
      <c r="F59" s="207"/>
      <c r="G59" s="198"/>
    </row>
    <row r="60" spans="2:7">
      <c r="B60" s="103" t="str">
        <f>'Str 3'!B60</f>
        <v>ULS:</v>
      </c>
      <c r="F60" s="207"/>
      <c r="G60" s="198"/>
    </row>
    <row r="61" spans="2:7" ht="9" customHeight="1">
      <c r="F61" s="207"/>
      <c r="G61" s="198"/>
    </row>
    <row r="62" spans="2:7" ht="21">
      <c r="B62" s="44" t="s">
        <v>176</v>
      </c>
      <c r="E62" s="98">
        <f>'Str 3'!E62</f>
        <v>0.12800000000000003</v>
      </c>
      <c r="F62" s="202" t="s">
        <v>537</v>
      </c>
      <c r="G62" s="198"/>
    </row>
    <row r="63" spans="2:7" ht="21">
      <c r="B63" s="126" t="s">
        <v>867</v>
      </c>
      <c r="E63" s="98">
        <f>'Str 3'!E63</f>
        <v>6.6666666666666666E-2</v>
      </c>
      <c r="F63" s="202" t="s">
        <v>411</v>
      </c>
      <c r="G63" s="198"/>
    </row>
    <row r="64" spans="2:7">
      <c r="E64" s="98"/>
      <c r="F64" s="207"/>
      <c r="G64" s="198"/>
    </row>
    <row r="65" spans="2:7">
      <c r="E65" s="98"/>
      <c r="F65" s="207"/>
      <c r="G65" s="198"/>
    </row>
    <row r="66" spans="2:7">
      <c r="B66" s="245" t="s">
        <v>690</v>
      </c>
      <c r="C66" s="11"/>
      <c r="D66" s="11"/>
      <c r="E66" s="147"/>
      <c r="F66" s="11"/>
      <c r="G66" s="11"/>
    </row>
    <row r="67" spans="2:7">
      <c r="B67" s="245"/>
      <c r="C67" s="11"/>
      <c r="D67" s="11"/>
      <c r="E67" s="147"/>
      <c r="F67" s="11"/>
      <c r="G67" s="11"/>
    </row>
    <row r="68" spans="2:7">
      <c r="B68" s="11" t="s">
        <v>58</v>
      </c>
      <c r="C68" s="11" t="s">
        <v>683</v>
      </c>
      <c r="D68" s="51">
        <f>'Str 3'!D68</f>
        <v>0</v>
      </c>
      <c r="E68" s="147" t="s">
        <v>689</v>
      </c>
      <c r="F68" s="51">
        <f>'Str 3'!F68</f>
        <v>0</v>
      </c>
      <c r="G68" s="11" t="s">
        <v>66</v>
      </c>
    </row>
    <row r="69" spans="2:7">
      <c r="B69" s="11" t="s">
        <v>36</v>
      </c>
      <c r="C69" s="11" t="s">
        <v>683</v>
      </c>
      <c r="D69" s="51">
        <f>'Str 3'!D69</f>
        <v>0</v>
      </c>
      <c r="E69" s="147" t="s">
        <v>689</v>
      </c>
      <c r="F69" s="51">
        <f>'Str 3'!F69</f>
        <v>0</v>
      </c>
      <c r="G69" s="11" t="s">
        <v>66</v>
      </c>
    </row>
    <row r="70" spans="2:7">
      <c r="B70" s="11"/>
      <c r="C70" s="11"/>
      <c r="D70" s="51"/>
      <c r="E70" s="147"/>
      <c r="F70" s="51"/>
      <c r="G70" s="11"/>
    </row>
    <row r="71" spans="2:7">
      <c r="B71" s="11"/>
      <c r="C71" s="11"/>
      <c r="D71" s="51"/>
      <c r="E71" s="147"/>
      <c r="F71" s="51"/>
      <c r="G71" s="11"/>
    </row>
    <row r="72" spans="2:7">
      <c r="B72" s="245" t="s">
        <v>849</v>
      </c>
      <c r="C72" s="11"/>
      <c r="D72" s="51"/>
      <c r="E72" s="147"/>
      <c r="F72" s="51"/>
      <c r="G72" s="11"/>
    </row>
    <row r="73" spans="2:7">
      <c r="B73" s="11"/>
      <c r="C73" s="11"/>
      <c r="D73" s="51"/>
      <c r="E73" s="147"/>
      <c r="F73" s="51"/>
      <c r="G73" s="11"/>
    </row>
    <row r="74" spans="2:7">
      <c r="B74" s="11" t="s">
        <v>850</v>
      </c>
      <c r="C74" s="294" t="s">
        <v>852</v>
      </c>
      <c r="D74" s="295">
        <f>'Str 3'!D74</f>
        <v>0</v>
      </c>
      <c r="E74" s="147" t="s">
        <v>853</v>
      </c>
      <c r="F74" s="147">
        <f>'Str 3'!F74</f>
        <v>0</v>
      </c>
      <c r="G74" s="11" t="s">
        <v>10</v>
      </c>
    </row>
    <row r="75" spans="2:7">
      <c r="B75" s="11"/>
      <c r="C75" s="152" t="s">
        <v>851</v>
      </c>
      <c r="D75" s="200">
        <f>'Str 3'!D75</f>
        <v>0</v>
      </c>
      <c r="E75" s="147"/>
      <c r="F75" s="51"/>
      <c r="G75" s="11"/>
    </row>
    <row r="76" spans="2:7">
      <c r="B76" s="11"/>
      <c r="C76" s="11"/>
      <c r="D76" s="51"/>
      <c r="E76" s="147"/>
      <c r="F76" s="51"/>
      <c r="G76" s="11"/>
    </row>
    <row r="77" spans="2:7">
      <c r="B77" s="11"/>
      <c r="C77" s="11" t="s">
        <v>854</v>
      </c>
      <c r="D77" s="51"/>
      <c r="E77" s="147">
        <f>'Str 3'!E77</f>
        <v>0.65</v>
      </c>
      <c r="F77" s="187" t="s">
        <v>10</v>
      </c>
      <c r="G77" s="11"/>
    </row>
    <row r="78" spans="2:7">
      <c r="B78" s="11"/>
      <c r="C78" s="11"/>
      <c r="D78" s="51"/>
      <c r="E78" s="147"/>
      <c r="F78" s="51"/>
      <c r="G78" s="11"/>
    </row>
    <row r="79" spans="2:7">
      <c r="B79" s="11"/>
      <c r="C79" s="11"/>
      <c r="D79" s="51"/>
      <c r="E79" s="147"/>
      <c r="F79" s="51"/>
      <c r="G79" s="11"/>
    </row>
    <row r="80" spans="2:7">
      <c r="B80" s="11" t="s">
        <v>855</v>
      </c>
      <c r="C80" s="294" t="s">
        <v>852</v>
      </c>
      <c r="D80" s="295">
        <f>'Str 3'!D80</f>
        <v>0</v>
      </c>
      <c r="E80" s="147" t="s">
        <v>853</v>
      </c>
      <c r="F80" s="147">
        <f>'Str 3'!F80</f>
        <v>0</v>
      </c>
      <c r="G80" s="11" t="s">
        <v>10</v>
      </c>
    </row>
    <row r="81" spans="2:8">
      <c r="B81" s="11"/>
      <c r="C81" s="152" t="s">
        <v>851</v>
      </c>
      <c r="D81" s="200">
        <f>'Str 3'!D81</f>
        <v>0</v>
      </c>
      <c r="E81" s="147"/>
      <c r="F81" s="51"/>
      <c r="G81" s="11"/>
    </row>
    <row r="82" spans="2:8">
      <c r="B82" s="11"/>
      <c r="C82" s="11"/>
      <c r="D82" s="51"/>
      <c r="E82" s="147"/>
      <c r="F82" s="51"/>
      <c r="G82" s="11"/>
    </row>
    <row r="83" spans="2:8">
      <c r="B83" s="11"/>
      <c r="C83" s="11" t="s">
        <v>854</v>
      </c>
      <c r="D83" s="51"/>
      <c r="E83" s="147">
        <f>'Str 3'!E83</f>
        <v>0.65</v>
      </c>
      <c r="F83" s="187" t="s">
        <v>10</v>
      </c>
      <c r="G83" s="11"/>
    </row>
    <row r="84" spans="2:8">
      <c r="B84" s="11"/>
      <c r="C84" s="11"/>
      <c r="D84" s="51"/>
      <c r="E84" s="147"/>
      <c r="F84" s="51"/>
      <c r="G84" s="11"/>
    </row>
    <row r="85" spans="2:8">
      <c r="B85" s="11"/>
      <c r="C85" s="11"/>
      <c r="D85" s="51"/>
      <c r="E85" s="147"/>
      <c r="F85" s="51"/>
      <c r="G85" s="11"/>
    </row>
    <row r="86" spans="2:8">
      <c r="B86" s="201" t="s">
        <v>171</v>
      </c>
      <c r="D86" s="217" t="str">
        <f>IF(Seismic&gt;0,IF(Input!$D$9="CHBDC","seismic not applicable to SLS design","seismic not applicable to Service design"),"*")</f>
        <v>*</v>
      </c>
      <c r="E86" s="98"/>
      <c r="F86" s="198"/>
      <c r="G86" s="198"/>
    </row>
    <row r="87" spans="2:8">
      <c r="E87" s="98"/>
      <c r="F87" s="198"/>
      <c r="G87" s="198"/>
    </row>
    <row r="88" spans="2:8">
      <c r="B88" s="206" t="s">
        <v>338</v>
      </c>
      <c r="C88" s="206"/>
      <c r="D88" s="206"/>
      <c r="E88" s="14">
        <f>'Str 3'!E88</f>
        <v>524.00933365038111</v>
      </c>
      <c r="F88" s="202" t="s">
        <v>510</v>
      </c>
      <c r="G88" s="207" t="str">
        <f>'Str 3'!G88</f>
        <v>SLS</v>
      </c>
      <c r="H88" s="212"/>
    </row>
    <row r="89" spans="2:8">
      <c r="B89" s="206" t="s">
        <v>338</v>
      </c>
      <c r="C89" s="206"/>
      <c r="D89" s="206"/>
      <c r="E89" s="14">
        <f>'Str 3'!E89</f>
        <v>748.2671869100584</v>
      </c>
      <c r="F89" s="202" t="s">
        <v>510</v>
      </c>
      <c r="G89" s="207" t="str">
        <f>'Str 3'!G89</f>
        <v>ULS</v>
      </c>
      <c r="H89" s="212"/>
    </row>
    <row r="90" spans="2:8">
      <c r="B90" s="206"/>
      <c r="C90" s="206"/>
      <c r="D90" s="206"/>
      <c r="E90" s="51"/>
      <c r="F90" s="207"/>
      <c r="G90" s="207"/>
    </row>
    <row r="91" spans="2:8">
      <c r="B91" s="206" t="s">
        <v>321</v>
      </c>
      <c r="C91" s="206"/>
      <c r="D91" s="206"/>
      <c r="E91" s="14">
        <f>'Str 3'!E91</f>
        <v>368.43772965473806</v>
      </c>
      <c r="F91" s="202" t="s">
        <v>510</v>
      </c>
      <c r="G91" s="207" t="str">
        <f>'Str 3'!G91</f>
        <v>SLS</v>
      </c>
      <c r="H91" s="212"/>
    </row>
    <row r="92" spans="2:8">
      <c r="B92" s="206" t="s">
        <v>321</v>
      </c>
      <c r="C92" s="206"/>
      <c r="D92" s="206"/>
      <c r="E92" s="14">
        <f>'Str 3'!E92</f>
        <v>500.31026551905086</v>
      </c>
      <c r="F92" s="202" t="s">
        <v>510</v>
      </c>
      <c r="G92" s="207" t="str">
        <f>'Str 3'!G92</f>
        <v>ULS</v>
      </c>
      <c r="H92" s="212"/>
    </row>
    <row r="93" spans="2:8">
      <c r="B93" s="206"/>
      <c r="C93" s="206"/>
      <c r="D93" s="206"/>
      <c r="E93" s="241"/>
      <c r="F93" s="207"/>
      <c r="G93" s="149"/>
    </row>
    <row r="94" spans="2:8">
      <c r="B94" s="206" t="s">
        <v>322</v>
      </c>
      <c r="C94" s="206"/>
      <c r="D94" s="206"/>
      <c r="E94" s="14">
        <f>'Str 3'!E94</f>
        <v>264.01686398271755</v>
      </c>
      <c r="F94" s="202" t="s">
        <v>537</v>
      </c>
      <c r="G94" s="207" t="str">
        <f>'Str 3'!G94</f>
        <v>SLS</v>
      </c>
      <c r="H94" s="212"/>
    </row>
    <row r="95" spans="2:8">
      <c r="B95" s="206" t="s">
        <v>323</v>
      </c>
      <c r="C95" s="206"/>
      <c r="D95" s="206"/>
      <c r="E95" s="14">
        <f>'Str 3'!E95</f>
        <v>366.75387889073619</v>
      </c>
      <c r="F95" s="202" t="s">
        <v>537</v>
      </c>
      <c r="G95" s="207" t="str">
        <f>'Str 3'!G95</f>
        <v>ULS</v>
      </c>
      <c r="H95" s="212"/>
    </row>
    <row r="96" spans="2:8">
      <c r="B96" s="206"/>
      <c r="C96" s="206"/>
      <c r="D96" s="206"/>
      <c r="E96" s="241"/>
      <c r="F96" s="202"/>
      <c r="G96" s="149"/>
    </row>
    <row r="97" spans="2:7">
      <c r="B97" s="198" t="s">
        <v>512</v>
      </c>
      <c r="C97" s="198"/>
      <c r="D97" s="198"/>
      <c r="E97" s="241"/>
      <c r="F97" s="207"/>
      <c r="G97" s="149"/>
    </row>
    <row r="98" spans="2:7">
      <c r="B98" s="198"/>
      <c r="C98" s="198"/>
      <c r="D98" s="198"/>
      <c r="E98" s="241"/>
      <c r="F98" s="207"/>
      <c r="G98" s="149"/>
    </row>
    <row r="99" spans="2:7">
      <c r="B99" s="198" t="s">
        <v>338</v>
      </c>
      <c r="C99" s="198"/>
      <c r="D99" s="198"/>
      <c r="E99" s="14">
        <f>'Str 3'!E99</f>
        <v>5240.0933365038109</v>
      </c>
      <c r="F99" s="202" t="s">
        <v>510</v>
      </c>
      <c r="G99" s="207" t="str">
        <f>'Str 3'!G99</f>
        <v>SLS</v>
      </c>
    </row>
    <row r="100" spans="2:7">
      <c r="B100" s="198" t="s">
        <v>338</v>
      </c>
      <c r="C100" s="198"/>
      <c r="D100" s="198"/>
      <c r="E100" s="14">
        <f>'Str 3'!E100</f>
        <v>7482.6718691005844</v>
      </c>
      <c r="F100" s="202" t="s">
        <v>510</v>
      </c>
      <c r="G100" s="207" t="str">
        <f>'Str 3'!G100</f>
        <v>ULS</v>
      </c>
    </row>
    <row r="101" spans="2:7">
      <c r="B101" s="198"/>
      <c r="C101" s="198"/>
      <c r="D101" s="198"/>
      <c r="E101" s="51"/>
      <c r="F101" s="207"/>
      <c r="G101" s="207"/>
    </row>
    <row r="102" spans="2:7">
      <c r="B102" s="198" t="s">
        <v>321</v>
      </c>
      <c r="C102" s="198"/>
      <c r="D102" s="198"/>
      <c r="E102" s="14">
        <f>'Str 3'!E102</f>
        <v>3684.3772965473809</v>
      </c>
      <c r="F102" s="202" t="s">
        <v>510</v>
      </c>
      <c r="G102" s="207" t="str">
        <f>'Str 3'!G102</f>
        <v>SLS</v>
      </c>
    </row>
    <row r="103" spans="2:7">
      <c r="B103" s="198" t="s">
        <v>321</v>
      </c>
      <c r="C103" s="198"/>
      <c r="D103" s="198"/>
      <c r="E103" s="14">
        <f>'Str 3'!E103</f>
        <v>5003.1026551905088</v>
      </c>
      <c r="F103" s="202" t="s">
        <v>510</v>
      </c>
      <c r="G103" s="207" t="str">
        <f>'Str 3'!G103</f>
        <v>ULS</v>
      </c>
    </row>
    <row r="104" spans="2:7">
      <c r="B104" s="198"/>
      <c r="C104" s="198"/>
      <c r="D104" s="198"/>
      <c r="E104" s="241"/>
      <c r="F104" s="207"/>
      <c r="G104" s="149"/>
    </row>
    <row r="105" spans="2:7">
      <c r="B105" s="198" t="s">
        <v>322</v>
      </c>
      <c r="C105" s="198"/>
      <c r="D105" s="198"/>
      <c r="E105" s="14">
        <f>'Str 3'!E105</f>
        <v>2640.1686398271754</v>
      </c>
      <c r="F105" s="202" t="s">
        <v>537</v>
      </c>
      <c r="G105" s="207" t="str">
        <f>'Str 3'!G105</f>
        <v>SLS</v>
      </c>
    </row>
    <row r="106" spans="2:7">
      <c r="B106" s="198" t="s">
        <v>323</v>
      </c>
      <c r="C106" s="198"/>
      <c r="D106" s="198"/>
      <c r="E106" s="14">
        <f>'Str 3'!E106</f>
        <v>3667.5387889073618</v>
      </c>
      <c r="F106" s="202" t="s">
        <v>537</v>
      </c>
      <c r="G106" s="207" t="str">
        <f>'Str 3'!G106</f>
        <v>ULS</v>
      </c>
    </row>
    <row r="107" spans="2:7">
      <c r="B107" s="198"/>
      <c r="C107" s="198"/>
      <c r="D107" s="198"/>
      <c r="E107" s="241"/>
      <c r="F107" s="207"/>
      <c r="G107" s="149"/>
    </row>
    <row r="108" spans="2:7">
      <c r="B108" s="198" t="s">
        <v>513</v>
      </c>
      <c r="C108" s="198"/>
      <c r="D108" s="198"/>
      <c r="E108" s="14">
        <f>'Str 3'!E108</f>
        <v>1733.2035256428665</v>
      </c>
      <c r="F108" s="202" t="s">
        <v>537</v>
      </c>
      <c r="G108" s="207" t="str">
        <f>'Str 3'!G108</f>
        <v>SLS</v>
      </c>
    </row>
    <row r="109" spans="2:7">
      <c r="B109" s="198" t="s">
        <v>513</v>
      </c>
      <c r="C109" s="198"/>
      <c r="D109" s="198"/>
      <c r="E109" s="14">
        <f>'Str 3'!E109</f>
        <v>2337.3516548671437</v>
      </c>
      <c r="F109" s="202" t="s">
        <v>537</v>
      </c>
      <c r="G109" s="207" t="str">
        <f>'Str 3'!G109</f>
        <v>ULS</v>
      </c>
    </row>
    <row r="110" spans="2:7">
      <c r="B110" s="206"/>
      <c r="C110" s="206"/>
      <c r="D110" s="206"/>
      <c r="E110" s="241"/>
      <c r="F110" s="202"/>
      <c r="G110" s="198"/>
    </row>
    <row r="111" spans="2:7">
      <c r="B111" s="206"/>
      <c r="C111" s="206"/>
      <c r="D111" s="206"/>
      <c r="E111" s="241"/>
      <c r="F111" s="202"/>
      <c r="G111" s="198"/>
    </row>
    <row r="112" spans="2:7">
      <c r="B112" s="201" t="s">
        <v>16</v>
      </c>
      <c r="D112" s="217" t="str">
        <f>IF(Seismic&gt;0,IF(Input!$D$9="CHBDC","seismic not applicable to SLS design","seismic not applicable to Service design"),"*")</f>
        <v>*</v>
      </c>
      <c r="E112" s="241"/>
      <c r="F112" s="207"/>
      <c r="G112" s="198"/>
    </row>
    <row r="113" spans="2:8">
      <c r="E113" s="241"/>
      <c r="F113" s="207"/>
      <c r="G113" s="198"/>
    </row>
    <row r="114" spans="2:8">
      <c r="B114" s="44" t="s">
        <v>338</v>
      </c>
      <c r="E114" s="14">
        <f>'Str 3'!E114</f>
        <v>0</v>
      </c>
      <c r="F114" s="202" t="s">
        <v>510</v>
      </c>
      <c r="G114" s="207" t="str">
        <f>'Str 3'!G114</f>
        <v>SLS</v>
      </c>
      <c r="H114" s="212"/>
    </row>
    <row r="115" spans="2:8">
      <c r="B115" s="44" t="s">
        <v>338</v>
      </c>
      <c r="E115" s="14">
        <f>'Str 3'!E115</f>
        <v>0</v>
      </c>
      <c r="F115" s="202" t="s">
        <v>510</v>
      </c>
      <c r="G115" s="207" t="str">
        <f>'Str 3'!G115</f>
        <v>ULS</v>
      </c>
      <c r="H115" s="212"/>
    </row>
    <row r="116" spans="2:8">
      <c r="E116" s="51"/>
      <c r="F116" s="207"/>
      <c r="G116" s="207"/>
    </row>
    <row r="117" spans="2:8">
      <c r="B117" s="44" t="s">
        <v>321</v>
      </c>
      <c r="E117" s="14">
        <f>'Str 3'!E117</f>
        <v>0</v>
      </c>
      <c r="F117" s="202" t="s">
        <v>510</v>
      </c>
      <c r="G117" s="207" t="str">
        <f>'Str 3'!G117</f>
        <v>SLS</v>
      </c>
      <c r="H117" s="212"/>
    </row>
    <row r="118" spans="2:8">
      <c r="B118" s="44" t="s">
        <v>321</v>
      </c>
      <c r="E118" s="14">
        <f>'Str 3'!E118</f>
        <v>0</v>
      </c>
      <c r="F118" s="202" t="s">
        <v>510</v>
      </c>
      <c r="G118" s="207" t="str">
        <f>'Str 3'!G118</f>
        <v>ULS</v>
      </c>
      <c r="H118" s="212"/>
    </row>
    <row r="119" spans="2:8">
      <c r="E119" s="241"/>
      <c r="F119" s="207"/>
      <c r="G119" s="149"/>
    </row>
    <row r="120" spans="2:8">
      <c r="B120" s="44" t="s">
        <v>322</v>
      </c>
      <c r="E120" s="14">
        <f>'Str 3'!E120</f>
        <v>0</v>
      </c>
      <c r="F120" s="202" t="s">
        <v>537</v>
      </c>
      <c r="G120" s="207" t="str">
        <f>'Str 3'!G120</f>
        <v>SLS</v>
      </c>
      <c r="H120" s="212"/>
    </row>
    <row r="121" spans="2:8">
      <c r="B121" s="44" t="s">
        <v>323</v>
      </c>
      <c r="E121" s="14">
        <f>'Str 3'!E121</f>
        <v>0</v>
      </c>
      <c r="F121" s="202" t="s">
        <v>537</v>
      </c>
      <c r="G121" s="207" t="str">
        <f>'Str 3'!G121</f>
        <v>ULS</v>
      </c>
      <c r="H121" s="212"/>
    </row>
    <row r="122" spans="2:8">
      <c r="E122" s="241"/>
      <c r="F122" s="202"/>
      <c r="G122" s="149"/>
    </row>
    <row r="123" spans="2:8">
      <c r="B123" s="198" t="s">
        <v>512</v>
      </c>
      <c r="C123" s="198"/>
      <c r="D123" s="198"/>
      <c r="E123" s="241"/>
      <c r="F123" s="207"/>
      <c r="G123" s="149"/>
    </row>
    <row r="124" spans="2:8">
      <c r="B124" s="198"/>
      <c r="C124" s="198"/>
      <c r="D124" s="198"/>
      <c r="E124" s="241"/>
      <c r="F124" s="207"/>
      <c r="G124" s="149"/>
    </row>
    <row r="125" spans="2:8">
      <c r="B125" s="198" t="s">
        <v>338</v>
      </c>
      <c r="C125" s="198"/>
      <c r="D125" s="198"/>
      <c r="E125" s="14">
        <f>'Str 3'!E125</f>
        <v>0</v>
      </c>
      <c r="F125" s="202" t="s">
        <v>510</v>
      </c>
      <c r="G125" s="207" t="str">
        <f>'Str 3'!G125</f>
        <v>SLS</v>
      </c>
    </row>
    <row r="126" spans="2:8">
      <c r="B126" s="198" t="s">
        <v>338</v>
      </c>
      <c r="C126" s="198"/>
      <c r="D126" s="198"/>
      <c r="E126" s="14">
        <f>'Str 3'!E126</f>
        <v>0</v>
      </c>
      <c r="F126" s="202" t="s">
        <v>510</v>
      </c>
      <c r="G126" s="207" t="str">
        <f>'Str 3'!G126</f>
        <v>ULS</v>
      </c>
    </row>
    <row r="127" spans="2:8">
      <c r="B127" s="198"/>
      <c r="C127" s="198"/>
      <c r="D127" s="198"/>
      <c r="E127" s="51"/>
      <c r="F127" s="207"/>
      <c r="G127" s="207"/>
    </row>
    <row r="128" spans="2:8">
      <c r="B128" s="198" t="s">
        <v>321</v>
      </c>
      <c r="C128" s="198"/>
      <c r="D128" s="198"/>
      <c r="E128" s="14">
        <f>'Str 3'!E128</f>
        <v>0</v>
      </c>
      <c r="F128" s="202" t="s">
        <v>510</v>
      </c>
      <c r="G128" s="207" t="str">
        <f>'Str 3'!G128</f>
        <v>SLS</v>
      </c>
    </row>
    <row r="129" spans="2:9">
      <c r="B129" s="198" t="s">
        <v>321</v>
      </c>
      <c r="C129" s="198"/>
      <c r="D129" s="198"/>
      <c r="E129" s="14">
        <f>'Str 3'!E129</f>
        <v>0</v>
      </c>
      <c r="F129" s="202" t="s">
        <v>510</v>
      </c>
      <c r="G129" s="207" t="str">
        <f>'Str 3'!G129</f>
        <v>ULS</v>
      </c>
    </row>
    <row r="130" spans="2:9">
      <c r="B130" s="198"/>
      <c r="C130" s="198"/>
      <c r="D130" s="198"/>
      <c r="E130" s="241"/>
      <c r="F130" s="207"/>
      <c r="G130" s="149"/>
    </row>
    <row r="131" spans="2:9">
      <c r="B131" s="198" t="s">
        <v>322</v>
      </c>
      <c r="C131" s="198"/>
      <c r="D131" s="198"/>
      <c r="E131" s="14">
        <f>'Str 3'!E131</f>
        <v>0</v>
      </c>
      <c r="F131" s="202" t="s">
        <v>537</v>
      </c>
      <c r="G131" s="207" t="str">
        <f>'Str 3'!G131</f>
        <v>SLS</v>
      </c>
    </row>
    <row r="132" spans="2:9">
      <c r="B132" s="198" t="s">
        <v>323</v>
      </c>
      <c r="C132" s="198"/>
      <c r="D132" s="198"/>
      <c r="E132" s="14">
        <f>'Str 3'!E132</f>
        <v>0</v>
      </c>
      <c r="F132" s="202" t="s">
        <v>537</v>
      </c>
      <c r="G132" s="207" t="str">
        <f>'Str 3'!G132</f>
        <v>ULS</v>
      </c>
    </row>
    <row r="133" spans="2:9">
      <c r="B133" s="198"/>
      <c r="C133" s="198"/>
      <c r="D133" s="198"/>
      <c r="E133" s="241"/>
      <c r="F133" s="207"/>
      <c r="G133" s="149"/>
    </row>
    <row r="134" spans="2:9">
      <c r="B134" s="198" t="s">
        <v>513</v>
      </c>
      <c r="C134" s="198"/>
      <c r="D134" s="198"/>
      <c r="E134" s="14">
        <f>'Str 3'!E134</f>
        <v>0</v>
      </c>
      <c r="F134" s="202" t="s">
        <v>537</v>
      </c>
      <c r="G134" s="207" t="str">
        <f>'Str 3'!G134</f>
        <v>SLS</v>
      </c>
    </row>
    <row r="135" spans="2:9">
      <c r="B135" s="198" t="s">
        <v>513</v>
      </c>
      <c r="C135" s="198"/>
      <c r="D135" s="198"/>
      <c r="E135" s="14">
        <f>'Str 3'!E135</f>
        <v>0</v>
      </c>
      <c r="F135" s="202" t="s">
        <v>537</v>
      </c>
      <c r="G135" s="207" t="str">
        <f>'Str 3'!G135</f>
        <v>ULS</v>
      </c>
    </row>
    <row r="136" spans="2:9">
      <c r="E136" s="14"/>
      <c r="F136" s="207"/>
      <c r="G136" s="198"/>
    </row>
    <row r="137" spans="2:9">
      <c r="E137" s="14"/>
      <c r="F137" s="207"/>
      <c r="G137" s="198"/>
    </row>
    <row r="138" spans="2:9">
      <c r="B138" s="210" t="str">
        <f>'Str 3'!B138</f>
        <v>Serviceability Limit States</v>
      </c>
      <c r="E138" s="14"/>
      <c r="F138" s="198"/>
      <c r="G138" s="198"/>
      <c r="I138" s="211" t="str">
        <f>'Str 3'!I138</f>
        <v>cl.6.10.3 and 6.12.2.1(a)</v>
      </c>
    </row>
    <row r="139" spans="2:9">
      <c r="E139" s="14"/>
      <c r="F139" s="207"/>
      <c r="G139" s="198"/>
    </row>
    <row r="140" spans="2:9">
      <c r="C140" s="44" t="s">
        <v>19</v>
      </c>
      <c r="E140" s="14">
        <f>'Str 3'!E140</f>
        <v>368.43772965473806</v>
      </c>
      <c r="F140" s="202" t="s">
        <v>510</v>
      </c>
      <c r="G140" s="198"/>
    </row>
    <row r="141" spans="2:9">
      <c r="C141" s="44" t="s">
        <v>250</v>
      </c>
      <c r="E141" s="14">
        <f>'Str 3'!E141</f>
        <v>524.00933365038111</v>
      </c>
      <c r="F141" s="202" t="s">
        <v>510</v>
      </c>
      <c r="G141" s="198"/>
    </row>
    <row r="142" spans="2:9">
      <c r="C142" s="11" t="s">
        <v>1035</v>
      </c>
      <c r="E142" s="98">
        <f>'Str 3'!E142</f>
        <v>0.58924873831478697</v>
      </c>
      <c r="F142" s="202" t="s">
        <v>411</v>
      </c>
      <c r="G142" s="198"/>
    </row>
    <row r="143" spans="2:9">
      <c r="C143" s="11" t="s">
        <v>1021</v>
      </c>
      <c r="E143" s="98">
        <f>'Str 3'!E143</f>
        <v>0.71075126168521308</v>
      </c>
      <c r="F143" s="202" t="s">
        <v>411</v>
      </c>
      <c r="G143" s="198"/>
    </row>
    <row r="144" spans="2:9">
      <c r="C144" s="11" t="s">
        <v>656</v>
      </c>
      <c r="E144" s="98">
        <f>'Str 3'!E144</f>
        <v>0.43333333333333335</v>
      </c>
      <c r="F144" s="202" t="s">
        <v>411</v>
      </c>
      <c r="G144" s="198"/>
    </row>
    <row r="145" spans="2:14">
      <c r="C145" s="11"/>
      <c r="F145" s="198"/>
      <c r="G145" s="198"/>
    </row>
    <row r="146" spans="2:14">
      <c r="C146" s="11" t="s">
        <v>20</v>
      </c>
      <c r="F146" s="147">
        <f>'Str 3'!F146</f>
        <v>298.70448795278838</v>
      </c>
      <c r="G146" s="202" t="s">
        <v>417</v>
      </c>
      <c r="K146" s="212"/>
    </row>
    <row r="147" spans="2:14">
      <c r="C147" s="11" t="s">
        <v>21</v>
      </c>
      <c r="F147" s="147">
        <f>'Str 3'!F147</f>
        <v>0</v>
      </c>
      <c r="G147" s="202" t="s">
        <v>417</v>
      </c>
      <c r="K147" s="212"/>
    </row>
    <row r="148" spans="2:14">
      <c r="C148" s="11"/>
      <c r="F148" s="198"/>
      <c r="G148" s="198"/>
    </row>
    <row r="149" spans="2:14">
      <c r="C149" s="11"/>
      <c r="D149" s="44" t="s">
        <v>30</v>
      </c>
      <c r="E149" s="14">
        <f>'Str 3'!E149</f>
        <v>33.035621936064324</v>
      </c>
      <c r="F149" s="202" t="s">
        <v>510</v>
      </c>
      <c r="G149" s="198"/>
    </row>
    <row r="150" spans="2:14">
      <c r="C150" s="11"/>
      <c r="D150" s="44" t="s">
        <v>31</v>
      </c>
      <c r="E150" s="14">
        <f>'Str 3'!E150</f>
        <v>-97.327084053794508</v>
      </c>
      <c r="F150" s="202" t="s">
        <v>510</v>
      </c>
      <c r="G150" s="198"/>
      <c r="H150" s="217"/>
      <c r="N150" s="205"/>
    </row>
    <row r="151" spans="2:14">
      <c r="C151" s="11"/>
      <c r="D151" s="44" t="s">
        <v>32</v>
      </c>
      <c r="E151" s="14">
        <f>'Str 3'!E151</f>
        <v>150.76660000000001</v>
      </c>
      <c r="F151" s="198" t="s">
        <v>544</v>
      </c>
      <c r="G151" s="198"/>
      <c r="H151" s="98"/>
    </row>
    <row r="152" spans="2:14">
      <c r="C152" s="11"/>
      <c r="D152" s="44" t="s">
        <v>97</v>
      </c>
      <c r="E152" s="14">
        <f>'Str 3'!E152</f>
        <v>33.6</v>
      </c>
      <c r="F152" s="202" t="s">
        <v>537</v>
      </c>
      <c r="G152" s="198"/>
    </row>
    <row r="153" spans="2:14">
      <c r="C153" s="11"/>
      <c r="E153" s="14"/>
      <c r="F153" s="198"/>
      <c r="G153" s="198"/>
    </row>
    <row r="154" spans="2:14">
      <c r="B154" s="210" t="str">
        <f>'Str 3'!B154</f>
        <v>Ultimate Limit States</v>
      </c>
      <c r="C154" s="126"/>
      <c r="E154" s="14"/>
      <c r="F154" s="198"/>
      <c r="G154" s="198"/>
      <c r="H154" s="98"/>
      <c r="I154" s="211" t="str">
        <f>'Str 3'!I154</f>
        <v>cl.6.10.3 and 6.12.2.1(a)</v>
      </c>
    </row>
    <row r="155" spans="2:14">
      <c r="C155" s="11"/>
      <c r="E155" s="14"/>
      <c r="F155" s="198"/>
      <c r="G155" s="198"/>
    </row>
    <row r="156" spans="2:14">
      <c r="C156" s="11" t="s">
        <v>19</v>
      </c>
      <c r="E156" s="14">
        <f>'Str 3'!E156</f>
        <v>500.31026551905086</v>
      </c>
      <c r="F156" s="202" t="s">
        <v>510</v>
      </c>
      <c r="G156" s="198"/>
    </row>
    <row r="157" spans="2:14">
      <c r="C157" s="11" t="s">
        <v>1036</v>
      </c>
      <c r="E157" s="14">
        <f>'Str 3'!E157</f>
        <v>748.2671869100584</v>
      </c>
      <c r="F157" s="202" t="s">
        <v>510</v>
      </c>
      <c r="G157" s="198"/>
    </row>
    <row r="158" spans="2:14">
      <c r="C158" s="11" t="s">
        <v>1033</v>
      </c>
      <c r="E158" s="98">
        <f>'Str 3'!E158</f>
        <v>0.67608534132199105</v>
      </c>
      <c r="F158" s="202" t="s">
        <v>411</v>
      </c>
      <c r="G158" s="203"/>
      <c r="H158" s="204"/>
      <c r="I158" s="203"/>
      <c r="J158" s="204"/>
      <c r="K158" s="203"/>
      <c r="M158" s="203"/>
    </row>
    <row r="159" spans="2:14" ht="21">
      <c r="C159" s="11" t="s">
        <v>1034</v>
      </c>
      <c r="E159" s="98">
        <f>'Str 3'!E159</f>
        <v>0.62391465867800899</v>
      </c>
      <c r="F159" s="202" t="s">
        <v>411</v>
      </c>
      <c r="G159" s="198"/>
    </row>
    <row r="160" spans="2:14" ht="21">
      <c r="C160" s="11" t="s">
        <v>663</v>
      </c>
      <c r="E160" s="98">
        <f>'Str 3'!E160</f>
        <v>1.3521706826439821</v>
      </c>
      <c r="F160" s="202" t="s">
        <v>411</v>
      </c>
      <c r="G160" s="198"/>
    </row>
    <row r="161" spans="3:14">
      <c r="C161" s="11"/>
      <c r="E161" s="98"/>
      <c r="F161" s="207"/>
      <c r="G161" s="198"/>
    </row>
    <row r="162" spans="3:14">
      <c r="C162" s="11" t="s">
        <v>654</v>
      </c>
      <c r="E162" s="38">
        <f>'Str 3'!E162</f>
        <v>271.23342015787523</v>
      </c>
      <c r="F162" s="202" t="s">
        <v>417</v>
      </c>
      <c r="G162" s="198"/>
      <c r="K162" s="212"/>
    </row>
    <row r="163" spans="3:14">
      <c r="C163" s="11"/>
    </row>
    <row r="164" spans="3:14">
      <c r="C164" s="11" t="s">
        <v>30</v>
      </c>
      <c r="D164" s="14">
        <f>'Str 3'!D164</f>
        <v>32.983832748099793</v>
      </c>
      <c r="E164" s="272" t="s">
        <v>510</v>
      </c>
      <c r="F164" s="32"/>
      <c r="G164" s="32" t="s">
        <v>70</v>
      </c>
      <c r="H164" s="51">
        <f>'Str 3'!H164</f>
        <v>132.19464144912993</v>
      </c>
      <c r="I164" s="202" t="s">
        <v>537</v>
      </c>
    </row>
    <row r="165" spans="3:14">
      <c r="C165" s="11" t="s">
        <v>31</v>
      </c>
      <c r="D165" s="14">
        <f>'Str 3'!D165</f>
        <v>-122.24672649241845</v>
      </c>
      <c r="E165" s="272" t="s">
        <v>510</v>
      </c>
      <c r="F165" s="32"/>
      <c r="G165" s="32" t="s">
        <v>71</v>
      </c>
      <c r="H165" s="51">
        <f>'Str 3'!H165</f>
        <v>75.626510407662053</v>
      </c>
      <c r="I165" s="202" t="s">
        <v>537</v>
      </c>
    </row>
    <row r="166" spans="3:14">
      <c r="C166" s="11" t="s">
        <v>32</v>
      </c>
      <c r="D166" s="14">
        <f>'Str 3'!D166</f>
        <v>211.3415</v>
      </c>
      <c r="E166" s="32" t="s">
        <v>544</v>
      </c>
      <c r="F166" s="32"/>
      <c r="G166" s="32" t="s">
        <v>72</v>
      </c>
      <c r="H166" s="51">
        <f>'Str 3'!H166</f>
        <v>138.74350000000001</v>
      </c>
      <c r="I166" s="202" t="s">
        <v>537</v>
      </c>
    </row>
    <row r="167" spans="3:14">
      <c r="C167" s="11" t="s">
        <v>97</v>
      </c>
      <c r="D167" s="14">
        <f>'Str 3'!D167</f>
        <v>40.32</v>
      </c>
      <c r="E167" s="272" t="s">
        <v>537</v>
      </c>
      <c r="F167" s="32"/>
      <c r="G167" s="32"/>
      <c r="H167" s="32"/>
      <c r="I167" s="207"/>
    </row>
    <row r="168" spans="3:14">
      <c r="C168" s="11"/>
      <c r="D168" s="32"/>
      <c r="E168" s="32"/>
      <c r="F168" s="32"/>
      <c r="G168" s="32"/>
      <c r="H168" s="32"/>
      <c r="I168" s="198"/>
    </row>
    <row r="169" spans="3:14">
      <c r="C169" s="11" t="s">
        <v>658</v>
      </c>
      <c r="D169" s="200">
        <f>'Str 3'!D169</f>
        <v>0.43333333333333335</v>
      </c>
      <c r="E169" s="202" t="s">
        <v>411</v>
      </c>
      <c r="G169" s="198"/>
      <c r="H169" s="198"/>
      <c r="I169" s="198"/>
    </row>
    <row r="170" spans="3:14">
      <c r="D170" s="198"/>
      <c r="E170" s="198"/>
      <c r="F170" s="198"/>
      <c r="G170" s="198"/>
      <c r="H170" s="198"/>
      <c r="I170" s="198"/>
    </row>
    <row r="171" spans="3:14">
      <c r="C171" s="44" t="s">
        <v>20</v>
      </c>
      <c r="D171" s="198"/>
      <c r="E171" s="198"/>
      <c r="F171" s="147">
        <f>'Str 3'!F171</f>
        <v>361.64456021050034</v>
      </c>
      <c r="G171" s="202" t="s">
        <v>417</v>
      </c>
      <c r="H171" s="198"/>
      <c r="I171" s="200"/>
      <c r="J171" s="98"/>
      <c r="K171" s="231"/>
      <c r="L171" s="98"/>
      <c r="M171" s="98"/>
      <c r="N171" s="98"/>
    </row>
    <row r="172" spans="3:14">
      <c r="C172" s="44" t="s">
        <v>21</v>
      </c>
      <c r="D172" s="198"/>
      <c r="E172" s="198"/>
      <c r="F172" s="147">
        <f>'Str 3'!F172</f>
        <v>0</v>
      </c>
      <c r="G172" s="202" t="s">
        <v>417</v>
      </c>
      <c r="H172" s="198"/>
      <c r="I172" s="198"/>
      <c r="K172" s="231"/>
    </row>
    <row r="173" spans="3:14">
      <c r="D173" s="198"/>
      <c r="E173" s="198"/>
      <c r="F173" s="198"/>
      <c r="G173" s="198"/>
      <c r="H173" s="198"/>
      <c r="I173" s="198"/>
    </row>
    <row r="174" spans="3:14">
      <c r="C174" s="44" t="s">
        <v>30</v>
      </c>
      <c r="D174" s="14">
        <f>'Str 3'!D174</f>
        <v>40.570575041871024</v>
      </c>
      <c r="E174" s="272" t="s">
        <v>510</v>
      </c>
      <c r="F174" s="32"/>
      <c r="G174" s="32" t="s">
        <v>70</v>
      </c>
      <c r="H174" s="51">
        <f>'Str 3'!H174</f>
        <v>155.11231019860105</v>
      </c>
      <c r="I174" s="202" t="s">
        <v>537</v>
      </c>
    </row>
    <row r="175" spans="3:14">
      <c r="C175" s="44" t="s">
        <v>31</v>
      </c>
      <c r="D175" s="14">
        <f>'Str 3'!D175</f>
        <v>-106.75835816856114</v>
      </c>
      <c r="E175" s="272" t="s">
        <v>510</v>
      </c>
      <c r="F175" s="32"/>
      <c r="G175" s="32" t="s">
        <v>71</v>
      </c>
      <c r="H175" s="51">
        <f>'Str 3'!H175</f>
        <v>76.8860453529214</v>
      </c>
      <c r="I175" s="202" t="s">
        <v>537</v>
      </c>
    </row>
    <row r="176" spans="3:14">
      <c r="C176" s="44" t="s">
        <v>32</v>
      </c>
      <c r="D176" s="14">
        <f>'Str 3'!D176</f>
        <v>211.3415</v>
      </c>
      <c r="E176" s="32" t="s">
        <v>544</v>
      </c>
      <c r="F176" s="32"/>
      <c r="G176" s="32" t="s">
        <v>72</v>
      </c>
      <c r="H176" s="51">
        <f>'Str 3'!H176</f>
        <v>138.74350000000001</v>
      </c>
      <c r="I176" s="202" t="s">
        <v>537</v>
      </c>
    </row>
    <row r="177" spans="3:9">
      <c r="C177" s="44" t="s">
        <v>97</v>
      </c>
      <c r="D177" s="14">
        <f>'Str 3'!D177</f>
        <v>40.32</v>
      </c>
      <c r="E177" s="272" t="s">
        <v>537</v>
      </c>
      <c r="F177" s="32"/>
      <c r="G177" s="32"/>
      <c r="H177" s="188"/>
      <c r="I177" s="207"/>
    </row>
    <row r="178" spans="3:9">
      <c r="D178" s="36"/>
      <c r="E178" s="32"/>
      <c r="F178" s="32"/>
      <c r="G178" s="32"/>
      <c r="H178" s="32"/>
      <c r="I178" s="198"/>
    </row>
    <row r="179" spans="3:9">
      <c r="C179" s="44" t="s">
        <v>27</v>
      </c>
      <c r="D179" s="36"/>
      <c r="E179" s="51">
        <f>'Str 3'!E179</f>
        <v>40.570575041871024</v>
      </c>
      <c r="F179" s="272" t="s">
        <v>510</v>
      </c>
      <c r="G179" s="32"/>
      <c r="H179" s="32"/>
      <c r="I179" s="198"/>
    </row>
    <row r="180" spans="3:9">
      <c r="C180" s="44" t="s">
        <v>28</v>
      </c>
      <c r="D180" s="36"/>
      <c r="E180" s="51">
        <f>'Str 3'!E180</f>
        <v>-122.24672649241845</v>
      </c>
      <c r="F180" s="272" t="s">
        <v>510</v>
      </c>
      <c r="G180" s="32" t="s">
        <v>33</v>
      </c>
      <c r="H180" s="32"/>
      <c r="I180" s="198"/>
    </row>
    <row r="181" spans="3:9">
      <c r="C181" s="44" t="s">
        <v>28</v>
      </c>
      <c r="D181" s="36"/>
      <c r="E181" s="51">
        <f>'Str 3'!E181</f>
        <v>0</v>
      </c>
      <c r="F181" s="272" t="s">
        <v>510</v>
      </c>
      <c r="G181" s="32" t="s">
        <v>34</v>
      </c>
      <c r="H181" s="32"/>
      <c r="I181" s="198"/>
    </row>
    <row r="182" spans="3:9">
      <c r="C182" s="44" t="s">
        <v>29</v>
      </c>
      <c r="D182" s="36"/>
      <c r="E182" s="51">
        <f>'Str 3'!E182</f>
        <v>211.3415</v>
      </c>
      <c r="F182" s="32" t="s">
        <v>544</v>
      </c>
      <c r="G182" s="32"/>
      <c r="H182" s="32"/>
      <c r="I182" s="198"/>
    </row>
    <row r="183" spans="3:9">
      <c r="C183" s="44" t="s">
        <v>98</v>
      </c>
      <c r="D183" s="36"/>
      <c r="E183" s="51">
        <f>'Str 3'!E183</f>
        <v>40.32</v>
      </c>
      <c r="F183" s="272" t="s">
        <v>537</v>
      </c>
      <c r="G183" s="32"/>
      <c r="H183" s="32"/>
      <c r="I183" s="198"/>
    </row>
    <row r="184" spans="3:9">
      <c r="D184" s="36"/>
      <c r="E184" s="32"/>
      <c r="F184" s="32"/>
      <c r="G184" s="32"/>
      <c r="H184" s="32"/>
      <c r="I184" s="198"/>
    </row>
    <row r="185" spans="3:9">
      <c r="C185" s="44" t="s">
        <v>73</v>
      </c>
      <c r="D185" s="36"/>
      <c r="E185" s="51">
        <f>'Str 3'!E185</f>
        <v>155.1123</v>
      </c>
      <c r="F185" s="272" t="s">
        <v>537</v>
      </c>
      <c r="G185" s="32"/>
      <c r="H185" s="32"/>
      <c r="I185" s="198"/>
    </row>
    <row r="186" spans="3:9">
      <c r="C186" s="44" t="s">
        <v>74</v>
      </c>
      <c r="D186" s="36"/>
      <c r="E186" s="51">
        <f>'Str 3'!E186</f>
        <v>76.885999999999996</v>
      </c>
      <c r="F186" s="272" t="s">
        <v>537</v>
      </c>
      <c r="G186" s="32"/>
      <c r="H186" s="32"/>
      <c r="I186" s="198"/>
    </row>
    <row r="187" spans="3:9">
      <c r="C187" s="44" t="s">
        <v>75</v>
      </c>
      <c r="D187" s="36"/>
      <c r="E187" s="51">
        <f>'Str 3'!E187</f>
        <v>138.74350000000001</v>
      </c>
      <c r="F187" s="272" t="s">
        <v>537</v>
      </c>
      <c r="G187" s="32"/>
      <c r="H187" s="32"/>
      <c r="I187" s="198"/>
    </row>
  </sheetData>
  <sheetProtection algorithmName="SHA-512" hashValue="08B3JvsSjdIGSB5p4h2UImHV9ZfZVn23lVrfiwg7V7Zbc3DWsgVoJRhHIyIEf6EoOG1OjjF4iNWB7vRwQhAtng==" saltValue="ezrcXFc/vTdmHWsHDz24dw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&amp;L&amp;10&amp;F&amp;C&amp;10Str_3&amp;R&amp;10Page &amp;P of &amp;N</oddFooter>
  </headerFooter>
  <rowBreaks count="5" manualBreakCount="5">
    <brk id="37" max="16383" man="1"/>
    <brk id="65" max="16383" man="1"/>
    <brk id="85" max="16383" man="1"/>
    <brk id="111" max="16383" man="1"/>
    <brk id="153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P185"/>
  <sheetViews>
    <sheetView showOutlineSymbols="0" zoomScale="87" zoomScaleNormal="87" workbookViewId="0">
      <selection activeCell="H6" sqref="H6"/>
    </sheetView>
  </sheetViews>
  <sheetFormatPr defaultColWidth="9.5703125" defaultRowHeight="12.75"/>
  <cols>
    <col min="1" max="1" width="2.140625" style="44" customWidth="1"/>
    <col min="2" max="2" width="10.7109375" style="44" customWidth="1"/>
    <col min="3" max="3" width="11.28515625" style="44" customWidth="1"/>
    <col min="4" max="5" width="11.7109375" style="44" customWidth="1"/>
    <col min="6" max="12" width="10.7109375" style="44" customWidth="1"/>
    <col min="13" max="16384" width="9.5703125" style="44"/>
  </cols>
  <sheetData>
    <row r="1" spans="2:16">
      <c r="B1" s="201" t="s">
        <v>397</v>
      </c>
      <c r="D1" s="221"/>
      <c r="E1" s="232" t="str">
        <f>'Geo 4'!E1</f>
        <v>- perm. udl + live udl 2a surcharge</v>
      </c>
      <c r="J1" s="233"/>
      <c r="P1" s="22">
        <v>9</v>
      </c>
    </row>
    <row r="2" spans="2:16">
      <c r="B2" s="201"/>
      <c r="D2" s="221"/>
      <c r="E2" s="202" t="s">
        <v>542</v>
      </c>
      <c r="J2" s="233"/>
      <c r="P2" s="154">
        <v>180</v>
      </c>
    </row>
    <row r="3" spans="2:16">
      <c r="B3" s="203"/>
      <c r="C3" s="204"/>
      <c r="D3" s="234"/>
      <c r="E3" s="136" t="s">
        <v>693</v>
      </c>
      <c r="F3" s="203"/>
      <c r="H3" s="203"/>
    </row>
    <row r="4" spans="2:16">
      <c r="B4" s="126" t="s">
        <v>775</v>
      </c>
      <c r="C4" s="204"/>
      <c r="D4" s="234"/>
      <c r="E4" s="136"/>
      <c r="F4" s="203"/>
      <c r="H4" s="203"/>
    </row>
    <row r="5" spans="2:16" ht="21">
      <c r="B5" s="126" t="s">
        <v>796</v>
      </c>
      <c r="D5" s="200">
        <f>'Str 4'!D5</f>
        <v>1</v>
      </c>
      <c r="F5" s="203"/>
      <c r="H5" s="203"/>
    </row>
    <row r="6" spans="2:16" ht="21">
      <c r="B6" s="126" t="s">
        <v>797</v>
      </c>
      <c r="D6" s="200">
        <f>'Str 4'!D6</f>
        <v>1.7</v>
      </c>
      <c r="F6" s="203"/>
      <c r="H6" s="203"/>
    </row>
    <row r="7" spans="2:16" ht="21">
      <c r="B7" s="13" t="s">
        <v>288</v>
      </c>
      <c r="D7" s="200">
        <f>'Str 4'!D7</f>
        <v>0.8</v>
      </c>
      <c r="F7" s="203"/>
      <c r="H7" s="203"/>
    </row>
    <row r="8" spans="2:16" ht="21">
      <c r="B8" s="13" t="s">
        <v>287</v>
      </c>
      <c r="D8" s="200">
        <f>'Str 4'!D8</f>
        <v>1.25</v>
      </c>
      <c r="E8" s="11" t="s">
        <v>868</v>
      </c>
      <c r="F8" s="200">
        <f>EarthOverMax</f>
        <v>1.25</v>
      </c>
      <c r="G8" s="11" t="s">
        <v>871</v>
      </c>
      <c r="H8" s="203"/>
    </row>
    <row r="9" spans="2:16" ht="21">
      <c r="B9" s="13" t="s">
        <v>290</v>
      </c>
      <c r="D9" s="200">
        <f>'Str 4'!D9</f>
        <v>1.25</v>
      </c>
      <c r="F9" s="203"/>
      <c r="H9" s="203"/>
    </row>
    <row r="10" spans="2:16" ht="21">
      <c r="B10" s="13" t="s">
        <v>289</v>
      </c>
      <c r="D10" s="200">
        <f>'Str 4'!D10</f>
        <v>1.2</v>
      </c>
      <c r="F10" s="203"/>
      <c r="H10" s="203"/>
    </row>
    <row r="11" spans="2:16">
      <c r="B11" s="13" t="s">
        <v>265</v>
      </c>
      <c r="D11" s="200" t="str">
        <f>'Str 4'!D11</f>
        <v>N/A</v>
      </c>
      <c r="F11" s="203"/>
      <c r="H11" s="203"/>
    </row>
    <row r="12" spans="2:16">
      <c r="F12" s="203"/>
      <c r="H12" s="203"/>
    </row>
    <row r="13" spans="2:16">
      <c r="D13" s="221"/>
      <c r="E13" s="221"/>
    </row>
    <row r="14" spans="2:16">
      <c r="B14" s="205" t="s">
        <v>62</v>
      </c>
      <c r="D14" s="235" t="s">
        <v>280</v>
      </c>
      <c r="E14" s="221"/>
    </row>
    <row r="16" spans="2:16">
      <c r="B16" s="207" t="str">
        <f>'Str 4'!B16</f>
        <v>SLS:</v>
      </c>
      <c r="F16" s="98"/>
    </row>
    <row r="17" spans="2:10" ht="9" customHeight="1">
      <c r="F17" s="98"/>
    </row>
    <row r="18" spans="2:10" ht="21">
      <c r="B18" s="198" t="s">
        <v>166</v>
      </c>
      <c r="C18" s="198"/>
      <c r="D18" s="198"/>
      <c r="E18" s="198"/>
      <c r="F18" s="200">
        <f>'Str 4'!F18</f>
        <v>62.22094847375589</v>
      </c>
      <c r="G18" s="202" t="s">
        <v>537</v>
      </c>
    </row>
    <row r="19" spans="2:10" ht="21">
      <c r="B19" s="198" t="s">
        <v>167</v>
      </c>
      <c r="C19" s="198"/>
      <c r="D19" s="198"/>
      <c r="E19" s="198"/>
      <c r="F19" s="200">
        <f>'Str 4'!F19</f>
        <v>46.393702074720004</v>
      </c>
      <c r="G19" s="202" t="s">
        <v>537</v>
      </c>
    </row>
    <row r="20" spans="2:10" ht="21">
      <c r="B20" s="198" t="s">
        <v>168</v>
      </c>
      <c r="C20" s="198"/>
      <c r="D20" s="198"/>
      <c r="E20" s="198"/>
      <c r="F20" s="200">
        <f>'Str 4'!F20</f>
        <v>7.9824550089375004</v>
      </c>
      <c r="G20" s="202" t="s">
        <v>537</v>
      </c>
    </row>
    <row r="21" spans="2:10" ht="21">
      <c r="B21" s="11" t="s">
        <v>942</v>
      </c>
      <c r="C21" s="198"/>
      <c r="D21" s="198"/>
      <c r="E21" s="198"/>
      <c r="F21" s="200">
        <f>'Str 4'!F21</f>
        <v>54.878723991000001</v>
      </c>
      <c r="G21" s="202" t="s">
        <v>537</v>
      </c>
    </row>
    <row r="22" spans="2:10" ht="21">
      <c r="B22" s="198" t="s">
        <v>943</v>
      </c>
      <c r="C22" s="198"/>
      <c r="D22" s="198"/>
      <c r="E22" s="198"/>
      <c r="F22" s="200">
        <f>'Str 4'!F22</f>
        <v>11.03248125</v>
      </c>
      <c r="G22" s="202" t="s">
        <v>537</v>
      </c>
    </row>
    <row r="23" spans="2:10" ht="21">
      <c r="B23" s="203" t="s">
        <v>945</v>
      </c>
      <c r="C23" s="198"/>
      <c r="D23" s="198"/>
      <c r="E23" s="198"/>
      <c r="F23" s="200">
        <f>'Str 4'!F23</f>
        <v>182.50829999999999</v>
      </c>
      <c r="G23" s="202" t="s">
        <v>537</v>
      </c>
    </row>
    <row r="24" spans="2:10" ht="21">
      <c r="B24" s="35" t="s">
        <v>946</v>
      </c>
      <c r="C24" s="198"/>
      <c r="D24" s="198"/>
      <c r="E24" s="198"/>
      <c r="F24" s="200">
        <f>'Str 4'!F24</f>
        <v>164.35988622859188</v>
      </c>
      <c r="G24" s="202" t="s">
        <v>537</v>
      </c>
      <c r="H24" s="198"/>
      <c r="I24" s="198"/>
    </row>
    <row r="25" spans="2:10" ht="21">
      <c r="B25" s="35" t="s">
        <v>947</v>
      </c>
      <c r="C25" s="198"/>
      <c r="D25" s="198"/>
      <c r="E25" s="198"/>
      <c r="F25" s="200">
        <f>'Str 4'!F25</f>
        <v>76.776734769377853</v>
      </c>
      <c r="G25" s="202" t="s">
        <v>537</v>
      </c>
      <c r="H25" s="198"/>
      <c r="I25" s="198"/>
    </row>
    <row r="26" spans="2:10">
      <c r="B26" s="198"/>
      <c r="C26" s="198"/>
      <c r="D26" s="198"/>
      <c r="E26" s="200"/>
      <c r="F26" s="198"/>
      <c r="G26" s="198"/>
      <c r="H26" s="198"/>
      <c r="I26" s="198"/>
      <c r="J26" s="205"/>
    </row>
    <row r="27" spans="2:10" ht="21">
      <c r="B27" s="126" t="s">
        <v>948</v>
      </c>
      <c r="C27" s="198"/>
      <c r="D27" s="198"/>
      <c r="E27" s="198"/>
      <c r="F27" s="200">
        <f>'Str 4'!F27</f>
        <v>1.7984923029385376</v>
      </c>
      <c r="G27" s="202" t="s">
        <v>411</v>
      </c>
      <c r="H27" s="198"/>
      <c r="I27" s="198"/>
    </row>
    <row r="28" spans="2:10" ht="21">
      <c r="B28" s="126" t="s">
        <v>949</v>
      </c>
      <c r="C28" s="198"/>
      <c r="D28" s="198"/>
      <c r="E28" s="198"/>
      <c r="F28" s="200">
        <f>'Str 4'!F28</f>
        <v>2.6</v>
      </c>
      <c r="G28" s="202" t="s">
        <v>411</v>
      </c>
      <c r="H28" s="198"/>
      <c r="I28" s="198"/>
    </row>
    <row r="29" spans="2:10" ht="21" customHeight="1">
      <c r="B29" s="198"/>
      <c r="C29" s="198"/>
      <c r="D29" s="198"/>
      <c r="E29" s="198"/>
      <c r="F29" s="198"/>
      <c r="G29" s="198"/>
      <c r="H29" s="198"/>
      <c r="I29" s="198"/>
    </row>
    <row r="30" spans="2:10">
      <c r="B30" s="207" t="str">
        <f>'Str 4'!B30</f>
        <v>ULS:</v>
      </c>
      <c r="C30" s="198"/>
      <c r="D30" s="198"/>
      <c r="E30" s="200"/>
      <c r="F30" s="198"/>
      <c r="G30" s="198"/>
      <c r="H30" s="198"/>
      <c r="I30" s="198"/>
    </row>
    <row r="31" spans="2:10" ht="9" customHeight="1">
      <c r="B31" s="198"/>
      <c r="C31" s="198"/>
      <c r="D31" s="198"/>
      <c r="E31" s="198"/>
      <c r="F31" s="198"/>
      <c r="G31" s="198"/>
      <c r="H31" s="198"/>
      <c r="I31" s="198"/>
    </row>
    <row r="32" spans="2:10" ht="21">
      <c r="B32" s="198" t="s">
        <v>950</v>
      </c>
      <c r="C32" s="198"/>
      <c r="D32" s="198"/>
      <c r="E32" s="198"/>
      <c r="F32" s="200">
        <f>'Str 4'!F32</f>
        <v>49.776758779004709</v>
      </c>
      <c r="G32" s="202" t="s">
        <v>537</v>
      </c>
      <c r="H32" s="198"/>
      <c r="I32" s="198"/>
    </row>
    <row r="33" spans="2:9" ht="21">
      <c r="B33" s="198" t="s">
        <v>951</v>
      </c>
      <c r="C33" s="198"/>
      <c r="D33" s="198"/>
      <c r="E33" s="198"/>
      <c r="F33" s="200">
        <f>'Str 4'!F33</f>
        <v>46.393702074720004</v>
      </c>
      <c r="G33" s="202" t="s">
        <v>537</v>
      </c>
      <c r="H33" s="198"/>
      <c r="I33" s="198"/>
    </row>
    <row r="34" spans="2:9" ht="21">
      <c r="B34" s="198" t="s">
        <v>952</v>
      </c>
      <c r="C34" s="198"/>
      <c r="D34" s="198"/>
      <c r="E34" s="198"/>
      <c r="F34" s="200">
        <f>'Str 4'!F34</f>
        <v>6.385964007150001</v>
      </c>
      <c r="G34" s="202" t="s">
        <v>537</v>
      </c>
      <c r="H34" s="198"/>
      <c r="I34" s="198"/>
    </row>
    <row r="35" spans="2:9" ht="21">
      <c r="B35" s="11" t="s">
        <v>942</v>
      </c>
      <c r="C35" s="198"/>
      <c r="D35" s="198"/>
      <c r="E35" s="198"/>
      <c r="F35" s="200">
        <f>'Str 4'!F35</f>
        <v>43.902979192800004</v>
      </c>
      <c r="G35" s="202" t="s">
        <v>537</v>
      </c>
      <c r="H35" s="198"/>
      <c r="I35" s="198"/>
    </row>
    <row r="36" spans="2:9" ht="21">
      <c r="B36" s="198" t="s">
        <v>880</v>
      </c>
      <c r="C36" s="198"/>
      <c r="D36" s="198"/>
      <c r="E36" s="198"/>
      <c r="F36" s="200">
        <f>'Str 4'!F36</f>
        <v>9.9292331249999997</v>
      </c>
      <c r="G36" s="202" t="s">
        <v>537</v>
      </c>
      <c r="H36" s="198"/>
      <c r="I36" s="198"/>
    </row>
    <row r="37" spans="2:9" ht="21">
      <c r="B37" s="35" t="s">
        <v>883</v>
      </c>
      <c r="C37" s="198"/>
      <c r="D37" s="198"/>
      <c r="E37" s="198"/>
      <c r="F37" s="200">
        <f>'Str 4'!F37</f>
        <v>156.3886</v>
      </c>
      <c r="G37" s="202" t="s">
        <v>537</v>
      </c>
      <c r="H37" s="198"/>
      <c r="I37" s="24" t="s">
        <v>869</v>
      </c>
    </row>
    <row r="38" spans="2:9" ht="21">
      <c r="B38" s="35" t="s">
        <v>872</v>
      </c>
      <c r="C38" s="198"/>
      <c r="D38" s="198"/>
      <c r="E38" s="198"/>
      <c r="F38" s="200">
        <f>'Str 4'!F38</f>
        <v>140.88786687180951</v>
      </c>
      <c r="G38" s="202" t="s">
        <v>537</v>
      </c>
      <c r="H38" s="198"/>
      <c r="I38" s="24"/>
    </row>
    <row r="39" spans="2:9">
      <c r="B39" s="35"/>
      <c r="C39" s="198"/>
      <c r="D39" s="198"/>
      <c r="E39" s="198"/>
      <c r="F39" s="200"/>
      <c r="G39" s="202"/>
      <c r="H39" s="198"/>
      <c r="I39" s="24"/>
    </row>
    <row r="40" spans="2:9" ht="21">
      <c r="B40" s="11" t="s">
        <v>876</v>
      </c>
      <c r="C40" s="198"/>
      <c r="D40" s="198"/>
      <c r="E40" s="198"/>
      <c r="F40" s="200"/>
      <c r="G40" s="202"/>
      <c r="H40" s="198"/>
      <c r="I40" s="24"/>
    </row>
    <row r="41" spans="2:9" ht="21">
      <c r="B41" s="11" t="s">
        <v>877</v>
      </c>
      <c r="C41" s="198"/>
      <c r="D41" s="198"/>
      <c r="E41" s="198"/>
      <c r="F41" s="200"/>
      <c r="G41" s="202"/>
      <c r="H41" s="198"/>
      <c r="I41" s="24"/>
    </row>
    <row r="42" spans="2:9" ht="21">
      <c r="B42" s="11" t="s">
        <v>878</v>
      </c>
      <c r="C42" s="198"/>
      <c r="D42" s="198"/>
      <c r="E42" s="198"/>
      <c r="F42" s="200"/>
      <c r="G42" s="202"/>
      <c r="H42" s="198"/>
      <c r="I42" s="24"/>
    </row>
    <row r="43" spans="2:9" ht="21">
      <c r="B43" s="11" t="s">
        <v>879</v>
      </c>
      <c r="C43" s="198"/>
      <c r="D43" s="198"/>
      <c r="E43" s="198"/>
      <c r="F43" s="200"/>
      <c r="G43" s="202"/>
      <c r="H43" s="198"/>
      <c r="I43" s="24"/>
    </row>
    <row r="44" spans="2:9" ht="21">
      <c r="B44" s="11" t="s">
        <v>880</v>
      </c>
      <c r="C44" s="198"/>
      <c r="D44" s="198"/>
      <c r="E44" s="198"/>
      <c r="F44" s="198"/>
      <c r="G44" s="198"/>
      <c r="H44" s="198"/>
      <c r="I44" s="11"/>
    </row>
    <row r="45" spans="2:9" ht="21">
      <c r="B45" s="35" t="s">
        <v>896</v>
      </c>
      <c r="C45" s="198"/>
      <c r="D45" s="198"/>
      <c r="E45" s="198"/>
      <c r="F45" s="200">
        <f>'Str 4'!F45</f>
        <v>247.35768224414076</v>
      </c>
      <c r="G45" s="202" t="s">
        <v>537</v>
      </c>
      <c r="H45" s="198"/>
      <c r="I45" s="24" t="s">
        <v>869</v>
      </c>
    </row>
    <row r="46" spans="2:9" ht="21">
      <c r="B46" s="35" t="s">
        <v>873</v>
      </c>
      <c r="C46" s="198"/>
      <c r="D46" s="198"/>
      <c r="E46" s="198"/>
      <c r="F46" s="200">
        <f>'Str 4'!F46</f>
        <v>105.3184786154966</v>
      </c>
      <c r="G46" s="202" t="s">
        <v>537</v>
      </c>
      <c r="H46" s="198"/>
      <c r="I46" s="198"/>
    </row>
    <row r="47" spans="2:9">
      <c r="B47" s="35"/>
      <c r="C47" s="198"/>
      <c r="D47" s="198"/>
      <c r="E47" s="198"/>
      <c r="F47" s="200"/>
      <c r="G47" s="202"/>
      <c r="H47" s="198"/>
      <c r="I47" s="198"/>
    </row>
    <row r="48" spans="2:9" ht="21">
      <c r="B48" s="126" t="s">
        <v>874</v>
      </c>
      <c r="C48" s="198"/>
      <c r="D48" s="198"/>
      <c r="E48" s="198"/>
      <c r="F48" s="200">
        <f>'Str 4'!F48</f>
        <v>1.8280278244975339</v>
      </c>
      <c r="G48" s="202" t="s">
        <v>411</v>
      </c>
      <c r="H48" s="198"/>
      <c r="I48" s="198"/>
    </row>
    <row r="49" spans="2:9" ht="21">
      <c r="B49" s="126" t="s">
        <v>875</v>
      </c>
      <c r="C49" s="198"/>
      <c r="D49" s="198"/>
      <c r="E49" s="198"/>
      <c r="F49" s="200">
        <f>'Str 4'!F49</f>
        <v>2.6</v>
      </c>
      <c r="G49" s="202" t="s">
        <v>411</v>
      </c>
      <c r="H49" s="198"/>
      <c r="I49" s="198"/>
    </row>
    <row r="50" spans="2:9">
      <c r="B50" s="198"/>
      <c r="C50" s="198"/>
      <c r="D50" s="198"/>
      <c r="E50" s="198"/>
      <c r="F50" s="198"/>
      <c r="G50" s="198"/>
      <c r="H50" s="198"/>
      <c r="I50" s="198"/>
    </row>
    <row r="51" spans="2:9">
      <c r="F51" s="198"/>
      <c r="G51" s="198"/>
    </row>
    <row r="52" spans="2:9">
      <c r="B52" s="205" t="s">
        <v>63</v>
      </c>
      <c r="D52" s="205" t="s">
        <v>281</v>
      </c>
      <c r="F52" s="198"/>
      <c r="G52" s="198"/>
    </row>
    <row r="53" spans="2:9">
      <c r="F53" s="198"/>
      <c r="G53" s="198"/>
    </row>
    <row r="54" spans="2:9">
      <c r="B54" s="207" t="str">
        <f>'Str 4'!B54</f>
        <v>SLS:</v>
      </c>
      <c r="F54" s="198"/>
      <c r="G54" s="198"/>
    </row>
    <row r="55" spans="2:9" ht="9" customHeight="1">
      <c r="F55" s="198"/>
      <c r="G55" s="198"/>
    </row>
    <row r="56" spans="2:9" ht="21">
      <c r="B56" s="44" t="s">
        <v>176</v>
      </c>
      <c r="E56" s="200">
        <f>'Str 4'!E56</f>
        <v>0.16000000000000003</v>
      </c>
      <c r="F56" s="202" t="s">
        <v>537</v>
      </c>
      <c r="G56" s="198"/>
    </row>
    <row r="57" spans="2:9" ht="21" customHeight="1">
      <c r="E57" s="200"/>
      <c r="F57" s="207"/>
      <c r="G57" s="198"/>
    </row>
    <row r="58" spans="2:9">
      <c r="B58" s="207" t="str">
        <f>'Str 4'!B58</f>
        <v>ULS:</v>
      </c>
      <c r="E58" s="200"/>
      <c r="F58" s="207"/>
      <c r="G58" s="198"/>
    </row>
    <row r="59" spans="2:9">
      <c r="E59" s="200"/>
      <c r="F59" s="207"/>
      <c r="G59" s="198"/>
    </row>
    <row r="60" spans="2:9" ht="21">
      <c r="B60" s="44" t="s">
        <v>176</v>
      </c>
      <c r="E60" s="200">
        <f>'Str 4'!E60</f>
        <v>0.20000000000000004</v>
      </c>
      <c r="F60" s="202" t="s">
        <v>537</v>
      </c>
      <c r="G60" s="198"/>
    </row>
    <row r="61" spans="2:9" ht="21">
      <c r="B61" s="126" t="s">
        <v>867</v>
      </c>
      <c r="E61" s="200">
        <f>'Str 4'!E61</f>
        <v>6.6666666666666666E-2</v>
      </c>
      <c r="F61" s="202" t="s">
        <v>411</v>
      </c>
      <c r="G61" s="198"/>
    </row>
    <row r="62" spans="2:9" ht="12.75" customHeight="1">
      <c r="E62" s="200"/>
      <c r="F62" s="202"/>
      <c r="G62" s="198"/>
    </row>
    <row r="63" spans="2:9" ht="12.75" customHeight="1">
      <c r="E63" s="200"/>
      <c r="F63" s="202"/>
      <c r="G63" s="198"/>
    </row>
    <row r="64" spans="2:9">
      <c r="B64" s="245" t="s">
        <v>690</v>
      </c>
      <c r="C64" s="11"/>
      <c r="D64" s="11"/>
      <c r="E64" s="147"/>
      <c r="F64" s="11"/>
      <c r="G64" s="11"/>
    </row>
    <row r="65" spans="2:7">
      <c r="B65" s="245"/>
      <c r="C65" s="11"/>
      <c r="D65" s="11"/>
      <c r="E65" s="147"/>
      <c r="F65" s="11"/>
      <c r="G65" s="11"/>
    </row>
    <row r="66" spans="2:7">
      <c r="B66" s="11" t="s">
        <v>58</v>
      </c>
      <c r="C66" s="11" t="s">
        <v>683</v>
      </c>
      <c r="D66" s="51">
        <f>'Str 4'!D66</f>
        <v>0</v>
      </c>
      <c r="E66" s="147" t="s">
        <v>689</v>
      </c>
      <c r="F66" s="51">
        <f>'Str 4'!F66</f>
        <v>0</v>
      </c>
      <c r="G66" s="11" t="s">
        <v>66</v>
      </c>
    </row>
    <row r="67" spans="2:7">
      <c r="B67" s="11" t="s">
        <v>36</v>
      </c>
      <c r="C67" s="11" t="s">
        <v>683</v>
      </c>
      <c r="D67" s="51">
        <f>'Str 4'!D67</f>
        <v>0</v>
      </c>
      <c r="E67" s="147" t="s">
        <v>689</v>
      </c>
      <c r="F67" s="51">
        <f>'Str 4'!F67</f>
        <v>0</v>
      </c>
      <c r="G67" s="11" t="s">
        <v>66</v>
      </c>
    </row>
    <row r="68" spans="2:7">
      <c r="B68" s="11"/>
      <c r="C68" s="11"/>
      <c r="D68" s="51"/>
      <c r="E68" s="147"/>
      <c r="F68" s="51"/>
      <c r="G68" s="11"/>
    </row>
    <row r="69" spans="2:7">
      <c r="B69" s="11"/>
      <c r="C69" s="11"/>
      <c r="D69" s="51"/>
      <c r="E69" s="147"/>
      <c r="F69" s="51"/>
      <c r="G69" s="11"/>
    </row>
    <row r="70" spans="2:7">
      <c r="B70" s="245" t="s">
        <v>849</v>
      </c>
      <c r="C70" s="11"/>
      <c r="D70" s="51"/>
      <c r="E70" s="147"/>
      <c r="F70" s="51"/>
      <c r="G70" s="11"/>
    </row>
    <row r="71" spans="2:7">
      <c r="B71" s="11"/>
      <c r="C71" s="11"/>
      <c r="D71" s="51"/>
      <c r="E71" s="147"/>
      <c r="F71" s="51"/>
      <c r="G71" s="11"/>
    </row>
    <row r="72" spans="2:7">
      <c r="B72" s="11" t="s">
        <v>850</v>
      </c>
      <c r="C72" s="294" t="s">
        <v>852</v>
      </c>
      <c r="D72" s="295">
        <f>'Str 4'!D72</f>
        <v>0</v>
      </c>
      <c r="E72" s="147" t="s">
        <v>853</v>
      </c>
      <c r="F72" s="147">
        <f>'Str 4'!F72</f>
        <v>0</v>
      </c>
      <c r="G72" s="11" t="s">
        <v>10</v>
      </c>
    </row>
    <row r="73" spans="2:7">
      <c r="B73" s="11"/>
      <c r="C73" s="152" t="s">
        <v>851</v>
      </c>
      <c r="D73" s="200">
        <f>'Str 4'!D73</f>
        <v>0</v>
      </c>
      <c r="E73" s="147"/>
      <c r="F73" s="51"/>
      <c r="G73" s="11"/>
    </row>
    <row r="74" spans="2:7">
      <c r="B74" s="11"/>
      <c r="C74" s="11"/>
      <c r="D74" s="51"/>
      <c r="E74" s="147"/>
      <c r="F74" s="51"/>
      <c r="G74" s="11"/>
    </row>
    <row r="75" spans="2:7">
      <c r="B75" s="11"/>
      <c r="C75" s="11" t="s">
        <v>854</v>
      </c>
      <c r="D75" s="51"/>
      <c r="E75" s="147">
        <f>'Str 4'!E75</f>
        <v>0.65</v>
      </c>
      <c r="F75" s="187" t="s">
        <v>10</v>
      </c>
      <c r="G75" s="11"/>
    </row>
    <row r="76" spans="2:7">
      <c r="B76" s="11"/>
      <c r="C76" s="11"/>
      <c r="D76" s="51"/>
      <c r="E76" s="147"/>
      <c r="F76" s="51"/>
      <c r="G76" s="11"/>
    </row>
    <row r="77" spans="2:7">
      <c r="B77" s="11"/>
      <c r="C77" s="11"/>
      <c r="D77" s="51"/>
      <c r="E77" s="147"/>
      <c r="F77" s="51"/>
      <c r="G77" s="11"/>
    </row>
    <row r="78" spans="2:7">
      <c r="B78" s="11" t="s">
        <v>855</v>
      </c>
      <c r="C78" s="294" t="s">
        <v>852</v>
      </c>
      <c r="D78" s="295">
        <f>'Str 4'!D78</f>
        <v>0</v>
      </c>
      <c r="E78" s="147" t="s">
        <v>853</v>
      </c>
      <c r="F78" s="147">
        <f>'Str 4'!F78</f>
        <v>0</v>
      </c>
      <c r="G78" s="11" t="s">
        <v>10</v>
      </c>
    </row>
    <row r="79" spans="2:7">
      <c r="B79" s="11"/>
      <c r="C79" s="152" t="s">
        <v>851</v>
      </c>
      <c r="D79" s="200">
        <f>'Str 4'!D79</f>
        <v>0</v>
      </c>
      <c r="E79" s="147"/>
      <c r="F79" s="51"/>
      <c r="G79" s="11"/>
    </row>
    <row r="80" spans="2:7">
      <c r="B80" s="11"/>
      <c r="C80" s="11"/>
      <c r="D80" s="51"/>
      <c r="E80" s="147"/>
      <c r="F80" s="51"/>
      <c r="G80" s="11"/>
    </row>
    <row r="81" spans="2:13">
      <c r="B81" s="11"/>
      <c r="C81" s="11" t="s">
        <v>854</v>
      </c>
      <c r="D81" s="51"/>
      <c r="E81" s="147">
        <f>'Str 4'!E81</f>
        <v>0.65</v>
      </c>
      <c r="F81" s="187" t="s">
        <v>10</v>
      </c>
      <c r="G81" s="11"/>
    </row>
    <row r="82" spans="2:13">
      <c r="B82" s="11"/>
      <c r="C82" s="11"/>
      <c r="D82" s="51"/>
      <c r="E82" s="147"/>
      <c r="F82" s="51"/>
      <c r="G82" s="11"/>
    </row>
    <row r="83" spans="2:13">
      <c r="B83" s="11"/>
      <c r="C83" s="11"/>
      <c r="D83" s="51"/>
      <c r="E83" s="147"/>
      <c r="F83" s="51"/>
      <c r="G83" s="11"/>
    </row>
    <row r="84" spans="2:13">
      <c r="B84" s="201" t="s">
        <v>171</v>
      </c>
      <c r="D84" s="217"/>
      <c r="E84" s="98"/>
      <c r="F84" s="198"/>
      <c r="G84" s="198"/>
    </row>
    <row r="85" spans="2:13">
      <c r="E85" s="98"/>
      <c r="F85" s="198"/>
      <c r="G85" s="198"/>
    </row>
    <row r="86" spans="2:13">
      <c r="B86" s="206" t="s">
        <v>338</v>
      </c>
      <c r="C86" s="206"/>
      <c r="D86" s="206"/>
      <c r="E86" s="51">
        <f>'Str 4'!E86</f>
        <v>565.99124613935362</v>
      </c>
      <c r="F86" s="202" t="s">
        <v>510</v>
      </c>
      <c r="G86" s="207" t="str">
        <f>'Str 4'!G86</f>
        <v>SLS</v>
      </c>
    </row>
    <row r="87" spans="2:13">
      <c r="B87" s="206" t="s">
        <v>338</v>
      </c>
      <c r="C87" s="206"/>
      <c r="D87" s="206"/>
      <c r="E87" s="51">
        <f>'Str 4'!E87</f>
        <v>698.05130519394697</v>
      </c>
      <c r="F87" s="202" t="s">
        <v>510</v>
      </c>
      <c r="G87" s="207" t="str">
        <f>'Str 4'!G87</f>
        <v>ULS</v>
      </c>
      <c r="H87" s="209"/>
      <c r="I87" s="209"/>
      <c r="J87" s="209"/>
      <c r="K87" s="209"/>
      <c r="L87" s="209"/>
      <c r="M87" s="209"/>
    </row>
    <row r="88" spans="2:13">
      <c r="B88" s="206"/>
      <c r="C88" s="206"/>
      <c r="D88" s="206"/>
      <c r="E88" s="51"/>
      <c r="F88" s="207"/>
      <c r="G88" s="207"/>
    </row>
    <row r="89" spans="2:13">
      <c r="B89" s="206" t="s">
        <v>321</v>
      </c>
      <c r="C89" s="206"/>
      <c r="D89" s="206"/>
      <c r="E89" s="51">
        <f>'Str 4'!E89</f>
        <v>328.74646729397625</v>
      </c>
      <c r="F89" s="202" t="s">
        <v>510</v>
      </c>
      <c r="G89" s="207" t="str">
        <f>'Str 4'!G89</f>
        <v>SLS</v>
      </c>
    </row>
    <row r="90" spans="2:13">
      <c r="B90" s="206" t="s">
        <v>321</v>
      </c>
      <c r="C90" s="206"/>
      <c r="D90" s="206"/>
      <c r="E90" s="51">
        <f>'Str 4'!E90</f>
        <v>287.37877007577208</v>
      </c>
      <c r="F90" s="202" t="s">
        <v>510</v>
      </c>
      <c r="G90" s="207" t="str">
        <f>'Str 4'!G90</f>
        <v>ULS</v>
      </c>
    </row>
    <row r="91" spans="2:13">
      <c r="B91" s="206"/>
      <c r="C91" s="206"/>
      <c r="D91" s="206"/>
      <c r="E91" s="51"/>
      <c r="F91" s="207"/>
      <c r="G91" s="207"/>
    </row>
    <row r="92" spans="2:13">
      <c r="B92" s="206" t="s">
        <v>322</v>
      </c>
      <c r="C92" s="206"/>
      <c r="D92" s="206"/>
      <c r="E92" s="51">
        <f>'Str 4'!E92</f>
        <v>291.12990724770697</v>
      </c>
      <c r="F92" s="202" t="s">
        <v>537</v>
      </c>
      <c r="G92" s="207" t="str">
        <f>'Str 4'!G92</f>
        <v>SLS</v>
      </c>
    </row>
    <row r="93" spans="2:13">
      <c r="B93" s="206" t="s">
        <v>323</v>
      </c>
      <c r="C93" s="206"/>
      <c r="D93" s="206"/>
      <c r="E93" s="51">
        <f>'Str 4'!E93</f>
        <v>366.08069361530863</v>
      </c>
      <c r="F93" s="202" t="s">
        <v>537</v>
      </c>
      <c r="G93" s="207" t="str">
        <f>'Str 4'!G93</f>
        <v>ULS</v>
      </c>
    </row>
    <row r="94" spans="2:13">
      <c r="B94" s="206"/>
      <c r="C94" s="206"/>
      <c r="D94" s="206"/>
      <c r="E94" s="51"/>
      <c r="F94" s="202"/>
      <c r="G94" s="207"/>
    </row>
    <row r="95" spans="2:13">
      <c r="B95" s="198" t="s">
        <v>512</v>
      </c>
      <c r="C95" s="198"/>
      <c r="D95" s="198"/>
      <c r="E95" s="51"/>
      <c r="F95" s="207"/>
      <c r="G95" s="207"/>
    </row>
    <row r="96" spans="2:13">
      <c r="B96" s="198"/>
      <c r="C96" s="198"/>
      <c r="D96" s="198"/>
      <c r="E96" s="51"/>
      <c r="F96" s="207"/>
      <c r="G96" s="207"/>
    </row>
    <row r="97" spans="2:7">
      <c r="B97" s="198" t="s">
        <v>338</v>
      </c>
      <c r="C97" s="198"/>
      <c r="D97" s="198"/>
      <c r="E97" s="51">
        <f>'Str 4'!E97</f>
        <v>5659.9124613935364</v>
      </c>
      <c r="F97" s="202" t="s">
        <v>510</v>
      </c>
      <c r="G97" s="207" t="str">
        <f>'Str 4'!G97</f>
        <v>SLS</v>
      </c>
    </row>
    <row r="98" spans="2:7">
      <c r="B98" s="198" t="s">
        <v>338</v>
      </c>
      <c r="C98" s="198"/>
      <c r="D98" s="198"/>
      <c r="E98" s="51">
        <f>'Str 4'!E98</f>
        <v>6980.5130519394697</v>
      </c>
      <c r="F98" s="202" t="s">
        <v>510</v>
      </c>
      <c r="G98" s="207" t="str">
        <f>'Str 4'!G98</f>
        <v>ULS</v>
      </c>
    </row>
    <row r="99" spans="2:7">
      <c r="B99" s="198"/>
      <c r="C99" s="198"/>
      <c r="D99" s="198"/>
      <c r="E99" s="51"/>
      <c r="F99" s="207"/>
      <c r="G99" s="207"/>
    </row>
    <row r="100" spans="2:7">
      <c r="B100" s="198" t="s">
        <v>321</v>
      </c>
      <c r="C100" s="198"/>
      <c r="D100" s="198"/>
      <c r="E100" s="51">
        <f>'Str 4'!E100</f>
        <v>3287.4646729397627</v>
      </c>
      <c r="F100" s="202" t="s">
        <v>510</v>
      </c>
      <c r="G100" s="207" t="str">
        <f>'Str 4'!G100</f>
        <v>SLS</v>
      </c>
    </row>
    <row r="101" spans="2:7">
      <c r="B101" s="198" t="s">
        <v>321</v>
      </c>
      <c r="C101" s="198"/>
      <c r="D101" s="198"/>
      <c r="E101" s="51">
        <f>'Str 4'!E101</f>
        <v>2873.7877007577208</v>
      </c>
      <c r="F101" s="202" t="s">
        <v>510</v>
      </c>
      <c r="G101" s="207" t="str">
        <f>'Str 4'!G101</f>
        <v>ULS</v>
      </c>
    </row>
    <row r="102" spans="2:7">
      <c r="B102" s="198"/>
      <c r="C102" s="198"/>
      <c r="D102" s="198"/>
      <c r="E102" s="51"/>
      <c r="F102" s="207"/>
      <c r="G102" s="207"/>
    </row>
    <row r="103" spans="2:7">
      <c r="B103" s="198" t="s">
        <v>322</v>
      </c>
      <c r="C103" s="198"/>
      <c r="D103" s="198"/>
      <c r="E103" s="51">
        <f>'Str 4'!E103</f>
        <v>2911.2990724770698</v>
      </c>
      <c r="F103" s="202" t="s">
        <v>537</v>
      </c>
      <c r="G103" s="207" t="str">
        <f>'Str 4'!G103</f>
        <v>SLS</v>
      </c>
    </row>
    <row r="104" spans="2:7">
      <c r="B104" s="198" t="s">
        <v>323</v>
      </c>
      <c r="C104" s="198"/>
      <c r="D104" s="198"/>
      <c r="E104" s="51">
        <f>'Str 4'!E104</f>
        <v>3660.8069361530861</v>
      </c>
      <c r="F104" s="202" t="s">
        <v>537</v>
      </c>
      <c r="G104" s="207" t="str">
        <f>'Str 4'!G104</f>
        <v>ULS</v>
      </c>
    </row>
    <row r="105" spans="2:7">
      <c r="B105" s="198"/>
      <c r="C105" s="198"/>
      <c r="D105" s="198"/>
      <c r="E105" s="51"/>
      <c r="F105" s="207"/>
      <c r="G105" s="207"/>
    </row>
    <row r="106" spans="2:7">
      <c r="B106" s="198" t="s">
        <v>513</v>
      </c>
      <c r="C106" s="198"/>
      <c r="D106" s="198"/>
      <c r="E106" s="51">
        <f>'Str 4'!E106</f>
        <v>1641.9988622859187</v>
      </c>
      <c r="F106" s="202" t="s">
        <v>537</v>
      </c>
      <c r="G106" s="207" t="str">
        <f>'Str 4'!G106</f>
        <v>SLS</v>
      </c>
    </row>
    <row r="107" spans="2:7">
      <c r="B107" s="198" t="s">
        <v>513</v>
      </c>
      <c r="C107" s="198"/>
      <c r="D107" s="198"/>
      <c r="E107" s="51">
        <f>'Str 4'!E107</f>
        <v>1406.8786687180952</v>
      </c>
      <c r="F107" s="202" t="s">
        <v>537</v>
      </c>
      <c r="G107" s="207" t="str">
        <f>'Str 4'!G107</f>
        <v>ULS</v>
      </c>
    </row>
    <row r="108" spans="2:7">
      <c r="B108" s="206"/>
      <c r="C108" s="206"/>
      <c r="D108" s="206"/>
      <c r="E108" s="51"/>
      <c r="F108" s="202"/>
      <c r="G108" s="198"/>
    </row>
    <row r="109" spans="2:7">
      <c r="B109" s="206"/>
      <c r="C109" s="206"/>
      <c r="D109" s="206"/>
      <c r="E109" s="51"/>
      <c r="F109" s="202"/>
      <c r="G109" s="198"/>
    </row>
    <row r="110" spans="2:7">
      <c r="B110" s="201" t="s">
        <v>16</v>
      </c>
      <c r="D110" s="217"/>
      <c r="E110" s="51"/>
      <c r="F110" s="207"/>
      <c r="G110" s="198"/>
    </row>
    <row r="111" spans="2:7">
      <c r="E111" s="51"/>
      <c r="F111" s="207"/>
      <c r="G111" s="198"/>
    </row>
    <row r="112" spans="2:7">
      <c r="B112" s="44" t="s">
        <v>338</v>
      </c>
      <c r="E112" s="51">
        <f>'Str 4'!E112</f>
        <v>0</v>
      </c>
      <c r="F112" s="202" t="s">
        <v>510</v>
      </c>
      <c r="G112" s="207" t="str">
        <f>'Str 4'!G112</f>
        <v>SLS</v>
      </c>
    </row>
    <row r="113" spans="2:11">
      <c r="B113" s="44" t="s">
        <v>338</v>
      </c>
      <c r="E113" s="51">
        <f>'Str 4'!E113</f>
        <v>0</v>
      </c>
      <c r="F113" s="202" t="s">
        <v>510</v>
      </c>
      <c r="G113" s="207" t="str">
        <f>'Str 4'!G113</f>
        <v>ULS</v>
      </c>
      <c r="H113" s="236"/>
      <c r="I113" s="236"/>
      <c r="J113" s="236"/>
      <c r="K113" s="236"/>
    </row>
    <row r="114" spans="2:11">
      <c r="E114" s="51"/>
      <c r="F114" s="207"/>
      <c r="G114" s="207"/>
    </row>
    <row r="115" spans="2:11">
      <c r="B115" s="44" t="s">
        <v>321</v>
      </c>
      <c r="E115" s="51">
        <f>'Str 4'!E115</f>
        <v>0</v>
      </c>
      <c r="F115" s="202" t="s">
        <v>510</v>
      </c>
      <c r="G115" s="207" t="str">
        <f>'Str 4'!G115</f>
        <v>SLS</v>
      </c>
    </row>
    <row r="116" spans="2:11">
      <c r="B116" s="44" t="s">
        <v>321</v>
      </c>
      <c r="E116" s="51">
        <f>'Str 4'!E116</f>
        <v>0</v>
      </c>
      <c r="F116" s="202" t="s">
        <v>510</v>
      </c>
      <c r="G116" s="207" t="str">
        <f>'Str 4'!G116</f>
        <v>ULS</v>
      </c>
    </row>
    <row r="117" spans="2:11">
      <c r="E117" s="51"/>
      <c r="F117" s="207"/>
      <c r="G117" s="207"/>
    </row>
    <row r="118" spans="2:11">
      <c r="B118" s="44" t="s">
        <v>322</v>
      </c>
      <c r="E118" s="51">
        <f>'Str 4'!E118</f>
        <v>0</v>
      </c>
      <c r="F118" s="202" t="s">
        <v>537</v>
      </c>
      <c r="G118" s="207" t="str">
        <f>'Str 4'!G118</f>
        <v>SLS</v>
      </c>
    </row>
    <row r="119" spans="2:11">
      <c r="B119" s="44" t="s">
        <v>323</v>
      </c>
      <c r="E119" s="51">
        <f>'Str 4'!E119</f>
        <v>0</v>
      </c>
      <c r="F119" s="202" t="s">
        <v>537</v>
      </c>
      <c r="G119" s="207" t="str">
        <f>'Str 4'!G119</f>
        <v>ULS</v>
      </c>
    </row>
    <row r="120" spans="2:11">
      <c r="E120" s="51"/>
      <c r="F120" s="202"/>
      <c r="G120" s="207"/>
    </row>
    <row r="121" spans="2:11">
      <c r="B121" s="198" t="s">
        <v>512</v>
      </c>
      <c r="C121" s="198"/>
      <c r="D121" s="198"/>
      <c r="E121" s="51"/>
      <c r="F121" s="207"/>
      <c r="G121" s="207"/>
    </row>
    <row r="122" spans="2:11">
      <c r="B122" s="198"/>
      <c r="C122" s="198"/>
      <c r="D122" s="198"/>
      <c r="E122" s="51"/>
      <c r="F122" s="207"/>
      <c r="G122" s="207"/>
    </row>
    <row r="123" spans="2:11">
      <c r="B123" s="198" t="s">
        <v>338</v>
      </c>
      <c r="C123" s="198"/>
      <c r="D123" s="198"/>
      <c r="E123" s="51">
        <f>'Str 4'!E123</f>
        <v>0</v>
      </c>
      <c r="F123" s="202" t="s">
        <v>510</v>
      </c>
      <c r="G123" s="207" t="str">
        <f>'Str 4'!G123</f>
        <v>SLS</v>
      </c>
    </row>
    <row r="124" spans="2:11">
      <c r="B124" s="198" t="s">
        <v>338</v>
      </c>
      <c r="C124" s="198"/>
      <c r="D124" s="198"/>
      <c r="E124" s="51">
        <f>'Str 4'!E124</f>
        <v>0</v>
      </c>
      <c r="F124" s="202" t="s">
        <v>510</v>
      </c>
      <c r="G124" s="207" t="str">
        <f>'Str 4'!G124</f>
        <v>ULS</v>
      </c>
    </row>
    <row r="125" spans="2:11">
      <c r="B125" s="198"/>
      <c r="C125" s="198"/>
      <c r="D125" s="198"/>
      <c r="E125" s="51"/>
      <c r="F125" s="207"/>
      <c r="G125" s="207"/>
    </row>
    <row r="126" spans="2:11">
      <c r="B126" s="198" t="s">
        <v>321</v>
      </c>
      <c r="C126" s="198"/>
      <c r="D126" s="198"/>
      <c r="E126" s="51">
        <f>'Str 4'!E126</f>
        <v>0</v>
      </c>
      <c r="F126" s="202" t="s">
        <v>510</v>
      </c>
      <c r="G126" s="207" t="str">
        <f>'Str 4'!G126</f>
        <v>SLS</v>
      </c>
    </row>
    <row r="127" spans="2:11">
      <c r="B127" s="198" t="s">
        <v>321</v>
      </c>
      <c r="C127" s="198"/>
      <c r="D127" s="198"/>
      <c r="E127" s="51">
        <f>'Str 4'!E127</f>
        <v>0</v>
      </c>
      <c r="F127" s="202" t="s">
        <v>510</v>
      </c>
      <c r="G127" s="207" t="str">
        <f>'Str 4'!G127</f>
        <v>ULS</v>
      </c>
    </row>
    <row r="128" spans="2:11">
      <c r="B128" s="198"/>
      <c r="C128" s="198"/>
      <c r="D128" s="198"/>
      <c r="E128" s="51"/>
      <c r="F128" s="207"/>
      <c r="G128" s="207"/>
    </row>
    <row r="129" spans="2:11">
      <c r="B129" s="198" t="s">
        <v>322</v>
      </c>
      <c r="C129" s="198"/>
      <c r="D129" s="198"/>
      <c r="E129" s="51">
        <f>'Str 4'!E129</f>
        <v>0</v>
      </c>
      <c r="F129" s="202" t="s">
        <v>537</v>
      </c>
      <c r="G129" s="207" t="str">
        <f>'Str 4'!G129</f>
        <v>SLS</v>
      </c>
    </row>
    <row r="130" spans="2:11">
      <c r="B130" s="198" t="s">
        <v>323</v>
      </c>
      <c r="C130" s="198"/>
      <c r="D130" s="198"/>
      <c r="E130" s="51">
        <f>'Str 4'!E130</f>
        <v>0</v>
      </c>
      <c r="F130" s="202" t="s">
        <v>537</v>
      </c>
      <c r="G130" s="207" t="str">
        <f>'Str 4'!G130</f>
        <v>ULS</v>
      </c>
    </row>
    <row r="131" spans="2:11">
      <c r="B131" s="198"/>
      <c r="C131" s="198"/>
      <c r="D131" s="198"/>
      <c r="E131" s="51"/>
      <c r="F131" s="207"/>
      <c r="G131" s="207"/>
    </row>
    <row r="132" spans="2:11">
      <c r="B132" s="198" t="s">
        <v>513</v>
      </c>
      <c r="C132" s="198"/>
      <c r="D132" s="198"/>
      <c r="E132" s="51">
        <f>'Str 4'!E132</f>
        <v>0</v>
      </c>
      <c r="F132" s="202" t="s">
        <v>537</v>
      </c>
      <c r="G132" s="207" t="str">
        <f>'Str 4'!G132</f>
        <v>SLS</v>
      </c>
    </row>
    <row r="133" spans="2:11">
      <c r="B133" s="198" t="s">
        <v>513</v>
      </c>
      <c r="C133" s="198"/>
      <c r="D133" s="198"/>
      <c r="E133" s="51">
        <f>'Str 4'!E133</f>
        <v>0</v>
      </c>
      <c r="F133" s="202" t="s">
        <v>537</v>
      </c>
      <c r="G133" s="207" t="str">
        <f>'Str 4'!G133</f>
        <v>ULS</v>
      </c>
    </row>
    <row r="134" spans="2:11">
      <c r="E134" s="14"/>
      <c r="F134" s="207"/>
      <c r="G134" s="198"/>
    </row>
    <row r="135" spans="2:11">
      <c r="E135" s="14"/>
      <c r="F135" s="207"/>
      <c r="G135" s="198"/>
    </row>
    <row r="136" spans="2:11">
      <c r="B136" s="210" t="str">
        <f>'Str 4'!B136</f>
        <v>Serviceability Limit States</v>
      </c>
      <c r="E136" s="14"/>
      <c r="F136" s="198"/>
      <c r="G136" s="198"/>
      <c r="I136" s="237" t="str">
        <f>'Str 4'!I136</f>
        <v>cl.6.10.3 and 6.12.2.1(a)</v>
      </c>
    </row>
    <row r="137" spans="2:11">
      <c r="E137" s="14"/>
      <c r="F137" s="207"/>
      <c r="G137" s="198"/>
    </row>
    <row r="138" spans="2:11">
      <c r="C138" s="44" t="s">
        <v>19</v>
      </c>
      <c r="E138" s="51">
        <f>'Str 4'!E138</f>
        <v>328.74646729397625</v>
      </c>
      <c r="F138" s="202" t="s">
        <v>510</v>
      </c>
      <c r="G138" s="198"/>
    </row>
    <row r="139" spans="2:11">
      <c r="C139" s="44" t="s">
        <v>250</v>
      </c>
      <c r="E139" s="51">
        <f>'Str 4'!E139</f>
        <v>565.99124613935362</v>
      </c>
      <c r="F139" s="202" t="s">
        <v>510</v>
      </c>
      <c r="G139" s="198"/>
    </row>
    <row r="140" spans="2:11">
      <c r="C140" s="11" t="s">
        <v>1035</v>
      </c>
      <c r="E140" s="200">
        <f>'Str 4'!E140</f>
        <v>0.81491036454567478</v>
      </c>
      <c r="F140" s="202" t="s">
        <v>411</v>
      </c>
      <c r="G140" s="198"/>
    </row>
    <row r="141" spans="2:11">
      <c r="C141" s="11" t="s">
        <v>1021</v>
      </c>
      <c r="E141" s="200">
        <f>'Str 4'!E141</f>
        <v>0.48508963545432526</v>
      </c>
      <c r="F141" s="202" t="s">
        <v>411</v>
      </c>
      <c r="G141" s="198"/>
    </row>
    <row r="142" spans="2:11">
      <c r="C142" s="11" t="s">
        <v>656</v>
      </c>
      <c r="E142" s="200">
        <f>'Str 4'!E142</f>
        <v>0.43333333333333335</v>
      </c>
      <c r="F142" s="202" t="s">
        <v>411</v>
      </c>
      <c r="G142" s="198"/>
    </row>
    <row r="143" spans="2:11">
      <c r="C143" s="11"/>
      <c r="E143" s="198"/>
      <c r="F143" s="198"/>
      <c r="G143" s="198"/>
    </row>
    <row r="144" spans="2:11">
      <c r="C144" s="11" t="s">
        <v>20</v>
      </c>
      <c r="E144" s="198"/>
      <c r="F144" s="147">
        <f>'Str 4'!F144</f>
        <v>238.16926778199826</v>
      </c>
      <c r="G144" s="202" t="s">
        <v>417</v>
      </c>
      <c r="K144" s="212"/>
    </row>
    <row r="145" spans="2:14">
      <c r="C145" s="11" t="s">
        <v>21</v>
      </c>
      <c r="E145" s="198"/>
      <c r="F145" s="147">
        <f>'Str 4'!F145</f>
        <v>0</v>
      </c>
      <c r="G145" s="202" t="s">
        <v>417</v>
      </c>
      <c r="K145" s="212"/>
    </row>
    <row r="146" spans="2:14">
      <c r="C146" s="11"/>
      <c r="F146" s="198"/>
      <c r="G146" s="198"/>
    </row>
    <row r="147" spans="2:14">
      <c r="C147" s="11"/>
      <c r="D147" s="44" t="s">
        <v>30</v>
      </c>
      <c r="E147" s="51">
        <f>'Str 4'!E147</f>
        <v>26.959413151948173</v>
      </c>
      <c r="F147" s="202" t="s">
        <v>510</v>
      </c>
      <c r="G147" s="198"/>
    </row>
    <row r="148" spans="2:14">
      <c r="C148" s="11"/>
      <c r="D148" s="44" t="s">
        <v>31</v>
      </c>
      <c r="E148" s="51">
        <f>'Str 4'!E148</f>
        <v>-83.637012656583735</v>
      </c>
      <c r="F148" s="202" t="s">
        <v>510</v>
      </c>
      <c r="G148" s="198"/>
      <c r="I148" s="217"/>
      <c r="N148" s="205"/>
    </row>
    <row r="149" spans="2:14">
      <c r="C149" s="11"/>
      <c r="D149" s="44" t="s">
        <v>32</v>
      </c>
      <c r="E149" s="51">
        <f>'Str 4'!E149</f>
        <v>124.0133</v>
      </c>
      <c r="F149" s="198" t="s">
        <v>544</v>
      </c>
      <c r="G149" s="198"/>
    </row>
    <row r="150" spans="2:14">
      <c r="C150" s="11"/>
      <c r="D150" s="44" t="s">
        <v>97</v>
      </c>
      <c r="E150" s="51">
        <f>'Str 4'!E150</f>
        <v>33.6</v>
      </c>
      <c r="F150" s="202" t="s">
        <v>537</v>
      </c>
      <c r="G150" s="198"/>
    </row>
    <row r="151" spans="2:14">
      <c r="C151" s="11"/>
      <c r="E151" s="14"/>
      <c r="F151" s="198"/>
      <c r="G151" s="198"/>
    </row>
    <row r="152" spans="2:14">
      <c r="B152" s="210" t="str">
        <f>'Str 4'!B152</f>
        <v>Ultimate Limit States</v>
      </c>
      <c r="C152" s="126"/>
      <c r="E152" s="14"/>
      <c r="F152" s="198"/>
      <c r="G152" s="198"/>
      <c r="H152" s="98"/>
      <c r="I152" s="237" t="str">
        <f>'Str 4'!I152</f>
        <v>cl.6.10.3 and 6.12.2.1(a)</v>
      </c>
    </row>
    <row r="153" spans="2:14">
      <c r="C153" s="11"/>
      <c r="E153" s="14"/>
      <c r="F153" s="198"/>
      <c r="G153" s="198"/>
    </row>
    <row r="154" spans="2:14">
      <c r="C154" s="11" t="s">
        <v>19</v>
      </c>
      <c r="E154" s="51">
        <f>'Str 4'!E154</f>
        <v>287.37877007577208</v>
      </c>
      <c r="F154" s="202" t="s">
        <v>510</v>
      </c>
      <c r="G154" s="198"/>
    </row>
    <row r="155" spans="2:14">
      <c r="C155" s="11" t="s">
        <v>1036</v>
      </c>
      <c r="E155" s="51">
        <f>'Str 4'!E155</f>
        <v>698.05130519394697</v>
      </c>
      <c r="F155" s="202" t="s">
        <v>510</v>
      </c>
      <c r="G155" s="198"/>
    </row>
    <row r="156" spans="2:14">
      <c r="C156" s="11" t="s">
        <v>1033</v>
      </c>
      <c r="E156" s="200">
        <f>'Str 4'!E156</f>
        <v>1.1218087768095333</v>
      </c>
      <c r="F156" s="202" t="s">
        <v>411</v>
      </c>
      <c r="G156" s="198"/>
    </row>
    <row r="157" spans="2:14" ht="21">
      <c r="C157" s="11" t="s">
        <v>1034</v>
      </c>
      <c r="E157" s="200">
        <f>'Str 4'!E157</f>
        <v>0.17819122319046676</v>
      </c>
      <c r="F157" s="202" t="s">
        <v>411</v>
      </c>
      <c r="G157" s="198"/>
    </row>
    <row r="158" spans="2:14" ht="21">
      <c r="C158" s="11" t="s">
        <v>663</v>
      </c>
      <c r="E158" s="200">
        <f>'Str 4'!E158</f>
        <v>2.2436175536190666</v>
      </c>
      <c r="F158" s="202" t="s">
        <v>411</v>
      </c>
      <c r="G158" s="198"/>
    </row>
    <row r="159" spans="2:14">
      <c r="C159" s="11"/>
      <c r="E159" s="200"/>
      <c r="F159" s="207"/>
      <c r="G159" s="198"/>
    </row>
    <row r="160" spans="2:14">
      <c r="C160" s="11" t="s">
        <v>654</v>
      </c>
      <c r="E160" s="147">
        <f>'Str 4'!E160</f>
        <v>163.16537238033385</v>
      </c>
      <c r="F160" s="202" t="s">
        <v>417</v>
      </c>
      <c r="G160" s="198"/>
      <c r="K160" s="212"/>
    </row>
    <row r="161" spans="3:13">
      <c r="C161" s="11"/>
    </row>
    <row r="162" spans="3:13">
      <c r="C162" s="11" t="s">
        <v>30</v>
      </c>
      <c r="D162" s="51">
        <f>'Str 4'!D162</f>
        <v>19.34567154754173</v>
      </c>
      <c r="E162" s="272" t="s">
        <v>510</v>
      </c>
      <c r="F162" s="32"/>
      <c r="G162" s="32" t="s">
        <v>70</v>
      </c>
      <c r="H162" s="51">
        <f>'Str 4'!H162</f>
        <v>78.019175493051534</v>
      </c>
      <c r="I162" s="202" t="s">
        <v>537</v>
      </c>
    </row>
    <row r="163" spans="3:13">
      <c r="C163" s="11" t="s">
        <v>31</v>
      </c>
      <c r="D163" s="51">
        <f>'Str 4'!D163</f>
        <v>-54.182842701671156</v>
      </c>
      <c r="E163" s="272" t="s">
        <v>510</v>
      </c>
      <c r="F163" s="32"/>
      <c r="G163" s="32" t="s">
        <v>71</v>
      </c>
      <c r="H163" s="51">
        <f>'Str 4'!H163</f>
        <v>19.362473136317448</v>
      </c>
      <c r="I163" s="202" t="s">
        <v>537</v>
      </c>
    </row>
    <row r="164" spans="3:13">
      <c r="C164" s="11" t="s">
        <v>32</v>
      </c>
      <c r="D164" s="51">
        <f>'Str 4'!D164</f>
        <v>146.7277</v>
      </c>
      <c r="E164" s="32" t="s">
        <v>544</v>
      </c>
      <c r="F164" s="32"/>
      <c r="G164" s="32" t="s">
        <v>72</v>
      </c>
      <c r="H164" s="51">
        <f>'Str 4'!H164</f>
        <v>100.58969999999999</v>
      </c>
      <c r="I164" s="202" t="s">
        <v>537</v>
      </c>
    </row>
    <row r="165" spans="3:13">
      <c r="C165" s="11" t="s">
        <v>97</v>
      </c>
      <c r="D165" s="51">
        <f>'Str 4'!D165</f>
        <v>40.32</v>
      </c>
      <c r="E165" s="272" t="s">
        <v>537</v>
      </c>
      <c r="F165" s="32"/>
      <c r="G165" s="32"/>
      <c r="H165" s="51"/>
      <c r="I165" s="207"/>
    </row>
    <row r="166" spans="3:13">
      <c r="C166" s="11"/>
      <c r="D166" s="240"/>
      <c r="E166" s="32"/>
      <c r="F166" s="32"/>
      <c r="G166" s="238"/>
      <c r="H166" s="239"/>
      <c r="I166" s="203"/>
      <c r="J166" s="204"/>
      <c r="K166" s="203"/>
      <c r="M166" s="203"/>
    </row>
    <row r="167" spans="3:13">
      <c r="C167" s="11" t="s">
        <v>658</v>
      </c>
      <c r="D167" s="200">
        <f>'Str 4'!D167</f>
        <v>0.43333333333333335</v>
      </c>
      <c r="E167" s="202" t="s">
        <v>411</v>
      </c>
      <c r="G167" s="198"/>
      <c r="H167" s="200"/>
      <c r="I167" s="198"/>
    </row>
    <row r="168" spans="3:13">
      <c r="E168" s="198"/>
      <c r="F168" s="198"/>
      <c r="G168" s="198"/>
      <c r="H168" s="200"/>
      <c r="I168" s="198"/>
    </row>
    <row r="169" spans="3:13">
      <c r="C169" s="44" t="s">
        <v>20</v>
      </c>
      <c r="E169" s="198"/>
      <c r="F169" s="147">
        <f>'Str 4'!F169</f>
        <v>198.69881699558584</v>
      </c>
      <c r="G169" s="202" t="s">
        <v>417</v>
      </c>
      <c r="H169" s="200"/>
      <c r="I169" s="198"/>
      <c r="K169" s="212"/>
    </row>
    <row r="170" spans="3:13">
      <c r="C170" s="44" t="s">
        <v>21</v>
      </c>
      <c r="E170" s="198"/>
      <c r="F170" s="147">
        <f>'Str 4'!F170</f>
        <v>82.901716554651543</v>
      </c>
      <c r="G170" s="202" t="s">
        <v>417</v>
      </c>
      <c r="H170" s="200"/>
      <c r="I170" s="198"/>
      <c r="K170" s="212"/>
    </row>
    <row r="171" spans="3:13">
      <c r="E171" s="198"/>
      <c r="F171" s="198"/>
      <c r="G171" s="198"/>
      <c r="H171" s="200"/>
      <c r="I171" s="198"/>
    </row>
    <row r="172" spans="3:13">
      <c r="C172" s="44" t="s">
        <v>30</v>
      </c>
      <c r="D172" s="51">
        <f>'Str 4'!D172</f>
        <v>22.965572293190743</v>
      </c>
      <c r="E172" s="272" t="s">
        <v>510</v>
      </c>
      <c r="F172" s="32"/>
      <c r="G172" s="32" t="s">
        <v>70</v>
      </c>
      <c r="H172" s="51">
        <f>'Str 4'!H172</f>
        <v>90.218729510247996</v>
      </c>
      <c r="I172" s="202" t="s">
        <v>537</v>
      </c>
    </row>
    <row r="173" spans="3:13">
      <c r="C173" s="44" t="s">
        <v>31</v>
      </c>
      <c r="D173" s="51">
        <f>'Str 4'!D173</f>
        <v>-43.839011447951201</v>
      </c>
      <c r="E173" s="272" t="s">
        <v>510</v>
      </c>
      <c r="F173" s="32"/>
      <c r="G173" s="32" t="s">
        <v>71</v>
      </c>
      <c r="H173" s="51">
        <f>'Str 4'!H173</f>
        <v>32.627244589851301</v>
      </c>
      <c r="I173" s="202" t="s">
        <v>537</v>
      </c>
    </row>
    <row r="174" spans="3:13">
      <c r="C174" s="44" t="s">
        <v>32</v>
      </c>
      <c r="D174" s="51">
        <f>'Str 4'!D174</f>
        <v>146.7277</v>
      </c>
      <c r="E174" s="32" t="s">
        <v>544</v>
      </c>
      <c r="F174" s="32"/>
      <c r="G174" s="32" t="s">
        <v>72</v>
      </c>
      <c r="H174" s="51">
        <f>'Str 4'!H174</f>
        <v>100.58969999999999</v>
      </c>
      <c r="I174" s="202" t="s">
        <v>537</v>
      </c>
    </row>
    <row r="175" spans="3:13">
      <c r="C175" s="44" t="s">
        <v>97</v>
      </c>
      <c r="D175" s="51">
        <f>'Str 4'!D175</f>
        <v>40.32</v>
      </c>
      <c r="E175" s="272" t="s">
        <v>537</v>
      </c>
      <c r="F175" s="32"/>
      <c r="G175" s="32"/>
      <c r="H175" s="188"/>
      <c r="I175" s="207"/>
    </row>
    <row r="176" spans="3:13">
      <c r="D176" s="36"/>
      <c r="E176" s="32"/>
      <c r="F176" s="32"/>
      <c r="G176" s="32"/>
      <c r="H176" s="32"/>
      <c r="I176" s="198"/>
    </row>
    <row r="177" spans="3:9">
      <c r="C177" s="44" t="s">
        <v>27</v>
      </c>
      <c r="D177" s="36"/>
      <c r="E177" s="51">
        <f>'Str 4'!E177</f>
        <v>22.965572293190743</v>
      </c>
      <c r="F177" s="272" t="s">
        <v>510</v>
      </c>
      <c r="G177" s="32"/>
      <c r="H177" s="32"/>
      <c r="I177" s="198"/>
    </row>
    <row r="178" spans="3:9">
      <c r="C178" s="44" t="s">
        <v>28</v>
      </c>
      <c r="D178" s="36"/>
      <c r="E178" s="51">
        <f>'Str 4'!E178</f>
        <v>-54.182842701671156</v>
      </c>
      <c r="F178" s="272" t="s">
        <v>510</v>
      </c>
      <c r="G178" s="32" t="s">
        <v>33</v>
      </c>
      <c r="H178" s="32"/>
      <c r="I178" s="198"/>
    </row>
    <row r="179" spans="3:9">
      <c r="C179" s="44" t="s">
        <v>28</v>
      </c>
      <c r="D179" s="36"/>
      <c r="E179" s="51">
        <f>'Str 4'!E179</f>
        <v>0</v>
      </c>
      <c r="F179" s="272" t="s">
        <v>510</v>
      </c>
      <c r="G179" s="32" t="s">
        <v>34</v>
      </c>
      <c r="H179" s="32"/>
      <c r="I179" s="198"/>
    </row>
    <row r="180" spans="3:9">
      <c r="C180" s="44" t="s">
        <v>29</v>
      </c>
      <c r="D180" s="36"/>
      <c r="E180" s="51">
        <f>'Str 4'!E180</f>
        <v>146.7277</v>
      </c>
      <c r="F180" s="32" t="s">
        <v>544</v>
      </c>
      <c r="G180" s="32"/>
      <c r="H180" s="32"/>
      <c r="I180" s="198"/>
    </row>
    <row r="181" spans="3:9">
      <c r="C181" s="44" t="s">
        <v>98</v>
      </c>
      <c r="D181" s="36"/>
      <c r="E181" s="51">
        <f>'Str 4'!E181</f>
        <v>40.32</v>
      </c>
      <c r="F181" s="272" t="s">
        <v>537</v>
      </c>
      <c r="G181" s="32"/>
      <c r="H181" s="32"/>
      <c r="I181" s="198"/>
    </row>
    <row r="182" spans="3:9">
      <c r="D182" s="36"/>
      <c r="E182" s="32"/>
      <c r="F182" s="32"/>
      <c r="G182" s="32"/>
      <c r="H182" s="32"/>
      <c r="I182" s="198"/>
    </row>
    <row r="183" spans="3:9">
      <c r="C183" s="44" t="s">
        <v>73</v>
      </c>
      <c r="D183" s="36"/>
      <c r="E183" s="51">
        <f>'Str 4'!E183</f>
        <v>90.218699999999998</v>
      </c>
      <c r="F183" s="272" t="s">
        <v>537</v>
      </c>
      <c r="G183" s="32"/>
      <c r="H183" s="32"/>
      <c r="I183" s="198"/>
    </row>
    <row r="184" spans="3:9">
      <c r="C184" s="44" t="s">
        <v>74</v>
      </c>
      <c r="D184" s="36"/>
      <c r="E184" s="51">
        <f>'Str 4'!E184</f>
        <v>32.627200000000002</v>
      </c>
      <c r="F184" s="272" t="s">
        <v>537</v>
      </c>
      <c r="G184" s="32"/>
      <c r="H184" s="32"/>
      <c r="I184" s="198"/>
    </row>
    <row r="185" spans="3:9">
      <c r="C185" s="44" t="s">
        <v>75</v>
      </c>
      <c r="D185" s="36"/>
      <c r="E185" s="51">
        <f>'Str 4'!E185</f>
        <v>100.58969999999999</v>
      </c>
      <c r="F185" s="272" t="s">
        <v>537</v>
      </c>
      <c r="G185" s="32"/>
      <c r="H185" s="32"/>
      <c r="I185" s="198"/>
    </row>
  </sheetData>
  <sheetProtection algorithmName="SHA-512" hashValue="xw4CT2xMhUQszJPeadHeG4i2aNNFJzXUsAJH9rcBDpcp7xnMS4DFn0f8tzuw76IIDxkoePpWSwyBlXSng5YPCg==" saltValue="9uungVPP+QgSNREdrFX2dQ==" spinCount="100000" sheet="1" objects="1" scenarios="1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&amp;L&amp;10&amp;F&amp;C&amp;10Str_4&amp;R&amp;10Page &amp;P of &amp;N</oddFooter>
  </headerFooter>
  <rowBreaks count="5" manualBreakCount="5">
    <brk id="29" max="16383" man="1"/>
    <brk id="63" max="16383" man="1"/>
    <brk id="83" max="16383" man="1"/>
    <brk id="109" max="16383" man="1"/>
    <brk id="1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02"/>
  <sheetViews>
    <sheetView showOutlineSymbols="0" zoomScale="87" zoomScaleNormal="87" workbookViewId="0">
      <selection activeCell="I5" sqref="I5"/>
    </sheetView>
  </sheetViews>
  <sheetFormatPr defaultColWidth="9.5703125" defaultRowHeight="12.75"/>
  <cols>
    <col min="1" max="1" width="2.140625" style="11" customWidth="1"/>
    <col min="2" max="2" width="10.7109375" style="11" customWidth="1"/>
    <col min="3" max="3" width="12.28515625" style="11" customWidth="1"/>
    <col min="4" max="4" width="12.7109375" style="11" customWidth="1"/>
    <col min="5" max="8" width="10.7109375" style="11" customWidth="1"/>
    <col min="9" max="9" width="11.7109375" style="24" customWidth="1"/>
    <col min="10" max="12" width="10.7109375" style="11" customWidth="1"/>
    <col min="13" max="16384" width="9.5703125" style="11"/>
  </cols>
  <sheetData>
    <row r="1" spans="2:16">
      <c r="B1" s="254" t="s">
        <v>178</v>
      </c>
      <c r="E1" s="255" t="s">
        <v>543</v>
      </c>
      <c r="P1" s="22">
        <v>9</v>
      </c>
    </row>
    <row r="2" spans="2:16">
      <c r="P2" s="22">
        <v>203</v>
      </c>
    </row>
    <row r="6" spans="2:16">
      <c r="F6" s="17" t="s">
        <v>100</v>
      </c>
    </row>
    <row r="9" spans="2:16">
      <c r="C9" s="18" t="s">
        <v>103</v>
      </c>
    </row>
    <row r="10" spans="2:16">
      <c r="G10" s="21" t="s">
        <v>101</v>
      </c>
    </row>
    <row r="12" spans="2:16">
      <c r="G12" s="47" t="s">
        <v>104</v>
      </c>
    </row>
    <row r="14" spans="2:16">
      <c r="D14" s="21"/>
      <c r="E14" s="21"/>
    </row>
    <row r="15" spans="2:16">
      <c r="D15" s="21"/>
      <c r="E15" s="21"/>
      <c r="G15" s="21" t="s">
        <v>102</v>
      </c>
    </row>
    <row r="16" spans="2:16">
      <c r="D16" s="48" t="s">
        <v>105</v>
      </c>
      <c r="E16" s="49" t="s">
        <v>106</v>
      </c>
      <c r="J16" s="23"/>
    </row>
    <row r="17" spans="2:10">
      <c r="D17" s="48"/>
      <c r="E17" s="49"/>
      <c r="J17" s="23"/>
    </row>
    <row r="18" spans="2:10">
      <c r="B18" s="174" t="s">
        <v>834</v>
      </c>
      <c r="D18" s="48"/>
      <c r="E18" s="49"/>
      <c r="J18" s="23"/>
    </row>
    <row r="19" spans="2:10" ht="21">
      <c r="B19" s="174" t="s">
        <v>835</v>
      </c>
      <c r="D19" s="48"/>
      <c r="E19" s="49"/>
      <c r="J19" s="23"/>
    </row>
    <row r="20" spans="2:10">
      <c r="D20" s="48"/>
      <c r="E20" s="49"/>
      <c r="J20" s="23"/>
    </row>
    <row r="21" spans="2:10">
      <c r="B21" s="50" t="s">
        <v>18</v>
      </c>
      <c r="C21" s="21" t="s">
        <v>107</v>
      </c>
      <c r="E21" s="51">
        <f>'WK5'!E292</f>
        <v>68.256892009983176</v>
      </c>
      <c r="F21" s="155" t="s">
        <v>548</v>
      </c>
      <c r="G21" s="32"/>
      <c r="J21" s="23"/>
    </row>
    <row r="22" spans="2:10">
      <c r="B22" s="21"/>
      <c r="C22" s="21" t="s">
        <v>108</v>
      </c>
      <c r="E22" s="51">
        <f>'WK5'!E293</f>
        <v>-128.1920618902233</v>
      </c>
      <c r="F22" s="155" t="s">
        <v>548</v>
      </c>
      <c r="G22" s="51">
        <f>'WK5'!G293</f>
        <v>0</v>
      </c>
      <c r="H22" s="155" t="s">
        <v>548</v>
      </c>
      <c r="J22" s="23"/>
    </row>
    <row r="23" spans="2:10">
      <c r="B23" s="21"/>
      <c r="C23" s="142" t="s">
        <v>297</v>
      </c>
      <c r="E23" s="51">
        <f>'WK5'!E294</f>
        <v>211.3415</v>
      </c>
      <c r="F23" s="155" t="s">
        <v>548</v>
      </c>
      <c r="G23" s="187" t="str">
        <f>'WK5'!G294</f>
        <v>*</v>
      </c>
      <c r="J23" s="23"/>
    </row>
    <row r="24" spans="2:10">
      <c r="B24" s="21"/>
      <c r="C24" s="126" t="s">
        <v>109</v>
      </c>
      <c r="E24" s="140">
        <f>'WK5'!E295</f>
        <v>40.32</v>
      </c>
      <c r="F24" s="155" t="s">
        <v>537</v>
      </c>
      <c r="H24" s="256" t="s">
        <v>110</v>
      </c>
      <c r="J24" s="23"/>
    </row>
    <row r="25" spans="2:10">
      <c r="B25" s="21"/>
      <c r="C25" s="126"/>
      <c r="E25" s="140"/>
      <c r="F25" s="142"/>
      <c r="J25" s="23"/>
    </row>
    <row r="26" spans="2:10">
      <c r="B26" s="21"/>
      <c r="C26" s="126" t="s">
        <v>70</v>
      </c>
      <c r="E26" s="51">
        <f>'WK5'!E297</f>
        <v>257.63330000000002</v>
      </c>
      <c r="F26" s="155" t="s">
        <v>537</v>
      </c>
      <c r="J26" s="23"/>
    </row>
    <row r="27" spans="2:10">
      <c r="B27" s="21"/>
      <c r="C27" s="126" t="s">
        <v>71</v>
      </c>
      <c r="E27" s="51">
        <f>'WK5'!E298</f>
        <v>134.1009</v>
      </c>
      <c r="F27" s="155" t="s">
        <v>537</v>
      </c>
      <c r="J27" s="23"/>
    </row>
    <row r="28" spans="2:10">
      <c r="B28" s="21"/>
      <c r="C28" s="126" t="s">
        <v>72</v>
      </c>
      <c r="E28" s="140">
        <f>'WK5'!E299</f>
        <v>138.74350000000001</v>
      </c>
      <c r="F28" s="155" t="s">
        <v>537</v>
      </c>
      <c r="J28" s="23"/>
    </row>
    <row r="29" spans="2:10">
      <c r="B29" s="21"/>
      <c r="C29" s="126"/>
      <c r="E29" s="140"/>
      <c r="F29" s="155"/>
      <c r="J29" s="23"/>
    </row>
    <row r="30" spans="2:10">
      <c r="B30" s="21"/>
      <c r="C30" s="126" t="s">
        <v>1114</v>
      </c>
      <c r="E30" s="140"/>
      <c r="F30" s="593">
        <v>11.483000000000001</v>
      </c>
      <c r="G30" s="150" t="s">
        <v>411</v>
      </c>
      <c r="H30" s="120" t="str">
        <f>IF(F30&lt;0,"ERROR",IF(F30&gt;Dimensions,"ERROR","*"))</f>
        <v>ERROR</v>
      </c>
      <c r="J30" s="23"/>
    </row>
    <row r="31" spans="2:10">
      <c r="B31" s="21"/>
      <c r="C31" s="142" t="s">
        <v>1115</v>
      </c>
      <c r="E31" s="51">
        <f>'WK5'!$Q$292</f>
        <v>148.16290000000001</v>
      </c>
      <c r="F31" s="155" t="s">
        <v>548</v>
      </c>
      <c r="G31" s="187" t="str">
        <f>'WK5'!S292</f>
        <v>*</v>
      </c>
      <c r="H31" s="572"/>
      <c r="J31" s="23"/>
    </row>
    <row r="32" spans="2:10">
      <c r="B32" s="21"/>
      <c r="C32" s="126" t="s">
        <v>109</v>
      </c>
      <c r="E32" s="140">
        <f>'WK5'!$Q$293</f>
        <v>33.325716</v>
      </c>
      <c r="F32" s="155" t="s">
        <v>537</v>
      </c>
      <c r="H32" s="256" t="s">
        <v>110</v>
      </c>
      <c r="J32" s="23"/>
    </row>
    <row r="33" spans="1:10">
      <c r="B33" s="21"/>
      <c r="C33" s="126" t="s">
        <v>1116</v>
      </c>
      <c r="E33" s="140">
        <f>'WK5'!$Q$294</f>
        <v>109.50239999999999</v>
      </c>
      <c r="F33" s="155" t="s">
        <v>537</v>
      </c>
      <c r="H33" s="572"/>
      <c r="J33" s="23"/>
    </row>
    <row r="34" spans="1:10">
      <c r="B34" s="21"/>
      <c r="C34" s="126"/>
      <c r="E34" s="140"/>
      <c r="F34" s="155"/>
      <c r="J34" s="23"/>
    </row>
    <row r="35" spans="1:10">
      <c r="B35" s="50" t="s">
        <v>17</v>
      </c>
      <c r="C35" s="126" t="s">
        <v>107</v>
      </c>
      <c r="E35" s="51">
        <f>'WK5'!E301</f>
        <v>33.035621936064324</v>
      </c>
      <c r="F35" s="155" t="s">
        <v>548</v>
      </c>
      <c r="J35" s="23"/>
    </row>
    <row r="36" spans="1:10">
      <c r="C36" s="126" t="s">
        <v>108</v>
      </c>
      <c r="E36" s="51">
        <f>'WK5'!E302</f>
        <v>-101.53398488015876</v>
      </c>
      <c r="F36" s="155" t="s">
        <v>548</v>
      </c>
      <c r="G36" s="51">
        <f>'WK5'!G302</f>
        <v>0</v>
      </c>
      <c r="H36" s="155" t="s">
        <v>548</v>
      </c>
    </row>
    <row r="37" spans="1:10">
      <c r="C37" s="142" t="s">
        <v>297</v>
      </c>
      <c r="E37" s="51">
        <f>'WK5'!E303</f>
        <v>150.76660000000001</v>
      </c>
      <c r="F37" s="155" t="s">
        <v>548</v>
      </c>
      <c r="G37" s="187" t="str">
        <f>'WK5'!G303</f>
        <v>*</v>
      </c>
    </row>
    <row r="38" spans="1:10">
      <c r="C38" s="126" t="s">
        <v>109</v>
      </c>
      <c r="E38" s="51">
        <f>'WK5'!E304</f>
        <v>33.6</v>
      </c>
      <c r="F38" s="155" t="s">
        <v>537</v>
      </c>
      <c r="H38" s="256" t="s">
        <v>110</v>
      </c>
    </row>
    <row r="39" spans="1:10">
      <c r="C39" s="126"/>
      <c r="E39" s="51"/>
      <c r="F39" s="155"/>
      <c r="H39" s="256"/>
    </row>
    <row r="40" spans="1:10">
      <c r="C40" s="142" t="s">
        <v>1115</v>
      </c>
      <c r="E40" s="51">
        <f>'WK5'!$Q$301</f>
        <v>104.9</v>
      </c>
      <c r="F40" s="155" t="s">
        <v>548</v>
      </c>
      <c r="G40" s="187" t="str">
        <f>'WK5'!S301</f>
        <v>*</v>
      </c>
    </row>
    <row r="41" spans="1:10">
      <c r="C41" s="126" t="s">
        <v>109</v>
      </c>
      <c r="E41" s="51">
        <f>'WK5'!$Q$302</f>
        <v>27.771430000000002</v>
      </c>
      <c r="F41" s="155" t="s">
        <v>537</v>
      </c>
      <c r="H41" s="256" t="s">
        <v>110</v>
      </c>
    </row>
    <row r="42" spans="1:10">
      <c r="C42" s="126"/>
      <c r="E42" s="51"/>
      <c r="F42" s="155"/>
      <c r="H42" s="256"/>
    </row>
    <row r="44" spans="1:10">
      <c r="A44" s="21"/>
      <c r="B44" s="4" t="s">
        <v>991</v>
      </c>
      <c r="C44" s="7"/>
      <c r="D44" s="7"/>
      <c r="E44" s="7"/>
      <c r="F44" s="7"/>
      <c r="G44" s="7"/>
      <c r="H44" s="7"/>
      <c r="I44" s="7"/>
      <c r="J44" s="7"/>
    </row>
    <row r="45" spans="1:10">
      <c r="A45" s="21"/>
      <c r="B45" s="64" t="s">
        <v>543</v>
      </c>
      <c r="C45" s="7"/>
      <c r="D45" s="7"/>
      <c r="E45" s="7"/>
      <c r="F45" s="7"/>
      <c r="G45" s="7"/>
      <c r="H45" s="7"/>
      <c r="I45" s="7"/>
      <c r="J45" s="7"/>
    </row>
    <row r="46" spans="1:10">
      <c r="A46" s="21"/>
      <c r="B46" s="3"/>
      <c r="C46" s="3"/>
      <c r="D46" s="3"/>
      <c r="E46" s="3"/>
      <c r="F46" s="3"/>
      <c r="G46" s="3"/>
      <c r="H46" s="7"/>
      <c r="I46" s="7"/>
      <c r="J46" s="7"/>
    </row>
    <row r="47" spans="1:10">
      <c r="A47" s="21"/>
      <c r="B47" s="3" t="s">
        <v>111</v>
      </c>
      <c r="C47" s="726" t="s">
        <v>635</v>
      </c>
      <c r="D47" s="727"/>
      <c r="E47" s="727"/>
      <c r="F47" s="727"/>
      <c r="G47" s="727"/>
      <c r="H47" s="7"/>
      <c r="I47" s="7"/>
      <c r="J47" s="7"/>
    </row>
    <row r="48" spans="1:10">
      <c r="A48" s="21"/>
      <c r="B48" s="3"/>
      <c r="C48" s="3"/>
      <c r="D48" s="3"/>
      <c r="E48" s="3"/>
      <c r="F48" s="3"/>
      <c r="G48" s="3"/>
      <c r="H48" s="3"/>
      <c r="I48" s="7"/>
      <c r="J48" s="7"/>
    </row>
    <row r="49" spans="1:10">
      <c r="A49" s="21"/>
      <c r="B49" s="79" t="s">
        <v>246</v>
      </c>
      <c r="C49" s="21"/>
      <c r="D49" s="21"/>
      <c r="E49" s="21"/>
      <c r="F49" s="19"/>
      <c r="G49" s="18"/>
      <c r="H49" s="21"/>
      <c r="I49" s="21"/>
      <c r="J49" s="7"/>
    </row>
    <row r="50" spans="1:10">
      <c r="A50" s="21"/>
      <c r="B50" s="7"/>
      <c r="C50" s="7"/>
      <c r="D50" s="7"/>
      <c r="E50" s="7"/>
      <c r="F50" s="7"/>
      <c r="G50" s="7"/>
      <c r="H50" s="7"/>
      <c r="I50" s="7"/>
      <c r="J50" s="7"/>
    </row>
    <row r="51" spans="1:10" ht="19.5">
      <c r="A51" s="21"/>
      <c r="B51" s="54"/>
      <c r="C51" s="55" t="s">
        <v>119</v>
      </c>
      <c r="D51" s="60">
        <f>'WK5'!B314</f>
        <v>1060.1990000000001</v>
      </c>
      <c r="E51" s="155" t="s">
        <v>548</v>
      </c>
      <c r="F51" s="244" t="s">
        <v>571</v>
      </c>
      <c r="G51" s="51">
        <f>'WK5'!F314</f>
        <v>849.5</v>
      </c>
      <c r="H51" s="155" t="s">
        <v>548</v>
      </c>
      <c r="J51" s="7"/>
    </row>
    <row r="52" spans="1:10" ht="19.5">
      <c r="A52" s="21"/>
      <c r="B52" s="54"/>
      <c r="C52" s="57" t="s">
        <v>135</v>
      </c>
      <c r="D52" s="60">
        <f>'WK5'!B315</f>
        <v>0.192</v>
      </c>
      <c r="E52" s="272" t="s">
        <v>549</v>
      </c>
      <c r="F52" s="188" t="s">
        <v>572</v>
      </c>
      <c r="G52" s="51">
        <f>'WK5'!F315</f>
        <v>0.158</v>
      </c>
      <c r="H52" s="155" t="s">
        <v>549</v>
      </c>
      <c r="J52" s="7"/>
    </row>
    <row r="53" spans="1:10">
      <c r="A53" s="21"/>
      <c r="B53" s="3"/>
      <c r="C53" s="3"/>
      <c r="D53" s="3"/>
      <c r="E53" s="3"/>
      <c r="F53" s="3"/>
      <c r="G53" s="3"/>
      <c r="H53" s="3"/>
      <c r="I53" s="7"/>
      <c r="J53" s="7"/>
    </row>
    <row r="54" spans="1:10">
      <c r="A54" s="21"/>
      <c r="B54" s="58" t="s">
        <v>46</v>
      </c>
      <c r="C54" s="21"/>
      <c r="D54" s="21"/>
      <c r="E54" s="21"/>
      <c r="F54" s="21"/>
      <c r="G54" s="21"/>
      <c r="H54" s="21"/>
      <c r="I54" s="17"/>
      <c r="J54" s="21"/>
    </row>
    <row r="55" spans="1:10">
      <c r="A55" s="21"/>
      <c r="B55" s="58"/>
      <c r="C55" s="21"/>
      <c r="D55" s="21"/>
      <c r="E55" s="21"/>
      <c r="F55" s="21"/>
      <c r="G55" s="21"/>
      <c r="H55" s="21"/>
      <c r="I55" s="17"/>
      <c r="J55" s="21"/>
    </row>
    <row r="56" spans="1:10">
      <c r="A56" s="21"/>
      <c r="B56" s="58"/>
      <c r="C56" s="21" t="s">
        <v>324</v>
      </c>
      <c r="D56" s="21"/>
      <c r="E56" s="126"/>
      <c r="F56" s="126"/>
      <c r="G56" s="126"/>
      <c r="H56" s="145">
        <f>'WK5'!G319</f>
        <v>1000</v>
      </c>
      <c r="I56" s="258" t="s">
        <v>550</v>
      </c>
      <c r="J56" s="21"/>
    </row>
    <row r="57" spans="1:10">
      <c r="A57" s="21"/>
      <c r="B57" s="50"/>
      <c r="C57" s="21" t="s">
        <v>325</v>
      </c>
      <c r="D57" s="59"/>
      <c r="E57" s="126"/>
      <c r="F57" s="126"/>
      <c r="G57" s="126"/>
      <c r="H57" s="442">
        <v>15.75</v>
      </c>
      <c r="I57" s="258" t="s">
        <v>550</v>
      </c>
      <c r="J57" s="21"/>
    </row>
    <row r="58" spans="1:10">
      <c r="A58" s="21"/>
      <c r="B58" s="50"/>
      <c r="C58" s="21" t="s">
        <v>112</v>
      </c>
      <c r="D58" s="59"/>
      <c r="E58" s="126"/>
      <c r="F58" s="126"/>
      <c r="G58" s="126"/>
      <c r="H58" s="442">
        <v>3.15</v>
      </c>
      <c r="I58" s="258" t="s">
        <v>550</v>
      </c>
      <c r="J58" s="21"/>
    </row>
    <row r="59" spans="1:10">
      <c r="A59" s="21"/>
      <c r="B59" s="21"/>
      <c r="C59" s="21" t="s">
        <v>326</v>
      </c>
      <c r="D59" s="59"/>
      <c r="E59" s="126"/>
      <c r="F59" s="126"/>
      <c r="G59" s="126"/>
      <c r="H59" s="200">
        <f>'WK5'!G322</f>
        <v>220</v>
      </c>
      <c r="I59" s="258" t="s">
        <v>550</v>
      </c>
      <c r="J59" s="21"/>
    </row>
    <row r="60" spans="1:10">
      <c r="A60" s="21"/>
      <c r="B60" s="21"/>
      <c r="C60" s="21"/>
      <c r="D60" s="21"/>
      <c r="E60" s="126"/>
      <c r="F60" s="126"/>
      <c r="G60" s="126"/>
      <c r="H60" s="126"/>
      <c r="I60" s="126"/>
      <c r="J60" s="21"/>
    </row>
    <row r="61" spans="1:10">
      <c r="A61" s="21"/>
      <c r="B61" s="21"/>
      <c r="C61" s="21" t="s">
        <v>37</v>
      </c>
      <c r="D61" s="21"/>
      <c r="E61" s="442">
        <v>0.153</v>
      </c>
      <c r="F61" s="258" t="s">
        <v>418</v>
      </c>
      <c r="G61" s="126"/>
      <c r="H61" s="126"/>
      <c r="I61" s="244" t="s">
        <v>113</v>
      </c>
      <c r="J61" s="21"/>
    </row>
    <row r="62" spans="1:10" ht="21">
      <c r="A62" s="21"/>
      <c r="B62" s="21"/>
      <c r="C62" s="21" t="s">
        <v>137</v>
      </c>
      <c r="D62" s="21"/>
      <c r="E62" s="442">
        <v>5.0759999999999996</v>
      </c>
      <c r="F62" s="260" t="s">
        <v>619</v>
      </c>
      <c r="G62" s="126"/>
      <c r="H62" s="126"/>
      <c r="I62" s="126"/>
      <c r="J62" s="21"/>
    </row>
    <row r="63" spans="1:10" ht="21">
      <c r="A63" s="21"/>
      <c r="B63" s="21"/>
      <c r="C63" s="21" t="s">
        <v>138</v>
      </c>
      <c r="D63" s="21"/>
      <c r="E63" s="324">
        <v>58.015000000000001</v>
      </c>
      <c r="F63" s="260" t="s">
        <v>619</v>
      </c>
      <c r="G63" s="126"/>
      <c r="H63" s="126"/>
      <c r="I63" s="126"/>
      <c r="J63" s="21"/>
    </row>
    <row r="64" spans="1:10" ht="21">
      <c r="A64" s="21"/>
      <c r="B64" s="21"/>
      <c r="C64" s="110" t="s">
        <v>339</v>
      </c>
      <c r="D64" s="21"/>
      <c r="E64" s="318">
        <v>29007.547999999999</v>
      </c>
      <c r="F64" s="260" t="s">
        <v>619</v>
      </c>
      <c r="G64" s="126"/>
      <c r="H64" s="126"/>
      <c r="I64" s="244" t="s">
        <v>47</v>
      </c>
      <c r="J64" s="21"/>
    </row>
    <row r="65" spans="1:10" ht="21">
      <c r="A65" s="21"/>
      <c r="B65" s="21"/>
      <c r="C65" s="21" t="s">
        <v>139</v>
      </c>
      <c r="D65" s="21"/>
      <c r="E65" s="51">
        <f>'WK5'!D328</f>
        <v>29049.625465507495</v>
      </c>
      <c r="F65" s="260" t="s">
        <v>619</v>
      </c>
      <c r="G65" s="126"/>
      <c r="H65" s="126"/>
      <c r="I65" s="244" t="s">
        <v>48</v>
      </c>
      <c r="J65" s="21"/>
    </row>
    <row r="66" spans="1:10" ht="21">
      <c r="A66" s="21"/>
      <c r="B66" s="21"/>
      <c r="C66" s="21" t="s">
        <v>140</v>
      </c>
      <c r="D66" s="21"/>
      <c r="E66" s="147">
        <f>'WK5'!D329</f>
        <v>2.3664319132398464</v>
      </c>
      <c r="F66" s="260" t="s">
        <v>619</v>
      </c>
      <c r="G66" s="126"/>
      <c r="H66" s="126"/>
      <c r="I66" s="244" t="s">
        <v>49</v>
      </c>
      <c r="J66" s="21"/>
    </row>
    <row r="67" spans="1:10">
      <c r="A67" s="21"/>
      <c r="B67" s="21"/>
      <c r="C67" s="21"/>
      <c r="D67" s="21"/>
      <c r="E67" s="147"/>
      <c r="F67" s="126"/>
      <c r="G67" s="126"/>
      <c r="H67" s="126"/>
      <c r="I67" s="126"/>
      <c r="J67" s="8"/>
    </row>
    <row r="68" spans="1:10">
      <c r="A68" s="21"/>
      <c r="B68" s="7" t="s">
        <v>114</v>
      </c>
      <c r="C68" s="21"/>
      <c r="D68" s="21"/>
      <c r="E68" s="147"/>
      <c r="F68" s="126"/>
      <c r="G68" s="126"/>
      <c r="H68" s="126"/>
      <c r="I68" s="126"/>
      <c r="J68" s="8"/>
    </row>
    <row r="69" spans="1:10">
      <c r="A69" s="21"/>
      <c r="B69" s="7"/>
      <c r="C69" s="21"/>
      <c r="D69" s="21"/>
      <c r="E69" s="147"/>
      <c r="F69" s="126"/>
      <c r="G69" s="126"/>
      <c r="H69" s="126"/>
      <c r="I69" s="126"/>
      <c r="J69" s="8"/>
    </row>
    <row r="70" spans="1:10" ht="21">
      <c r="A70" s="21"/>
      <c r="B70" s="21"/>
      <c r="C70" s="3" t="s">
        <v>340</v>
      </c>
      <c r="D70" s="58"/>
      <c r="E70" s="126"/>
      <c r="F70" s="200">
        <f>'WK5'!E333</f>
        <v>3000</v>
      </c>
      <c r="G70" s="260" t="s">
        <v>620</v>
      </c>
      <c r="I70" s="142"/>
      <c r="J70" s="3"/>
    </row>
    <row r="71" spans="1:10" ht="18">
      <c r="A71" s="21"/>
      <c r="B71" s="21"/>
      <c r="C71" s="21" t="s">
        <v>115</v>
      </c>
      <c r="D71" s="59"/>
      <c r="F71" s="200">
        <f>'WK5'!E334</f>
        <v>15000</v>
      </c>
      <c r="G71" s="260" t="s">
        <v>621</v>
      </c>
      <c r="I71" s="142"/>
      <c r="J71" s="3"/>
    </row>
    <row r="72" spans="1:10" ht="18">
      <c r="A72" s="21"/>
      <c r="B72" s="21"/>
      <c r="C72" s="21" t="s">
        <v>116</v>
      </c>
      <c r="D72" s="59"/>
      <c r="F72" s="200">
        <f>'WK5'!E335</f>
        <v>32142.857142857141</v>
      </c>
      <c r="G72" s="260" t="s">
        <v>621</v>
      </c>
      <c r="I72" s="142"/>
      <c r="J72" s="3"/>
    </row>
    <row r="73" spans="1:10">
      <c r="A73" s="21"/>
      <c r="B73" s="21"/>
      <c r="C73" s="21"/>
      <c r="D73" s="18"/>
      <c r="E73" s="21"/>
      <c r="F73" s="21"/>
      <c r="G73" s="21"/>
      <c r="H73" s="21"/>
      <c r="I73" s="21"/>
      <c r="J73" s="3"/>
    </row>
    <row r="74" spans="1:10" ht="21">
      <c r="A74" s="21"/>
      <c r="B74" s="21"/>
      <c r="C74" s="21" t="s">
        <v>341</v>
      </c>
      <c r="D74" s="21"/>
      <c r="E74" s="21"/>
      <c r="F74" s="319">
        <v>0.9</v>
      </c>
      <c r="G74" s="21"/>
      <c r="H74" s="21"/>
      <c r="I74" s="8" t="s">
        <v>117</v>
      </c>
      <c r="J74" s="21"/>
    </row>
    <row r="75" spans="1:10" ht="21">
      <c r="A75" s="21"/>
      <c r="B75" s="21"/>
      <c r="C75" s="21" t="s">
        <v>342</v>
      </c>
      <c r="D75" s="21"/>
      <c r="E75" s="21"/>
      <c r="F75" s="319">
        <v>0.75</v>
      </c>
      <c r="G75" s="21"/>
      <c r="H75" s="21"/>
      <c r="I75" s="8" t="s">
        <v>117</v>
      </c>
      <c r="J75" s="21"/>
    </row>
    <row r="76" spans="1:10">
      <c r="A76" s="21"/>
      <c r="B76" s="21"/>
      <c r="C76" s="21"/>
      <c r="D76" s="21"/>
      <c r="E76" s="21"/>
      <c r="F76" s="21"/>
      <c r="G76" s="21"/>
      <c r="H76" s="21"/>
      <c r="I76" s="8"/>
      <c r="J76" s="21"/>
    </row>
    <row r="77" spans="1:10" ht="21">
      <c r="A77" s="21"/>
      <c r="B77" s="21"/>
      <c r="C77" s="62" t="s">
        <v>141</v>
      </c>
      <c r="D77" s="21"/>
      <c r="E77" s="21"/>
      <c r="F77" s="19" t="s">
        <v>142</v>
      </c>
      <c r="G77" s="18">
        <f>'WK5'!F340</f>
        <v>0.79749999999999999</v>
      </c>
      <c r="H77" s="21"/>
      <c r="I77" s="8" t="s">
        <v>118</v>
      </c>
      <c r="J77" s="21"/>
    </row>
    <row r="78" spans="1:10" ht="21">
      <c r="A78" s="21"/>
      <c r="B78" s="21"/>
      <c r="C78" s="35"/>
      <c r="D78" s="21"/>
      <c r="E78" s="21"/>
      <c r="F78" s="19" t="s">
        <v>143</v>
      </c>
      <c r="G78" s="18">
        <f>'WK5'!F341</f>
        <v>0.79749999999999999</v>
      </c>
      <c r="H78" s="21"/>
      <c r="I78" s="21"/>
      <c r="J78" s="21"/>
    </row>
    <row r="79" spans="1:10">
      <c r="A79" s="21"/>
      <c r="B79" s="21"/>
      <c r="C79" s="35"/>
      <c r="D79" s="21"/>
      <c r="E79" s="21"/>
      <c r="F79" s="19"/>
      <c r="G79" s="18"/>
      <c r="H79" s="21"/>
      <c r="I79" s="21"/>
      <c r="J79" s="21"/>
    </row>
    <row r="80" spans="1:10" ht="21">
      <c r="A80" s="21"/>
      <c r="B80" s="21"/>
      <c r="C80" s="62" t="s">
        <v>144</v>
      </c>
      <c r="D80" s="21"/>
      <c r="E80" s="21"/>
      <c r="F80" s="19" t="s">
        <v>145</v>
      </c>
      <c r="G80" s="18">
        <f>'WK5'!F343</f>
        <v>0.88249999999999995</v>
      </c>
      <c r="H80" s="21"/>
      <c r="I80" s="21"/>
      <c r="J80" s="21"/>
    </row>
    <row r="81" spans="1:10" ht="21">
      <c r="A81" s="21"/>
      <c r="B81" s="21"/>
      <c r="C81" s="35"/>
      <c r="D81" s="21"/>
      <c r="E81" s="21"/>
      <c r="F81" s="19" t="s">
        <v>146</v>
      </c>
      <c r="G81" s="18">
        <f>'WK5'!F344</f>
        <v>0.88249999999999995</v>
      </c>
      <c r="H81" s="21"/>
      <c r="I81" s="21"/>
      <c r="J81" s="21"/>
    </row>
    <row r="82" spans="1:10">
      <c r="A82" s="21"/>
      <c r="B82" s="21"/>
      <c r="C82" s="35"/>
      <c r="D82" s="21"/>
      <c r="E82" s="21"/>
      <c r="F82" s="19"/>
      <c r="G82" s="18"/>
      <c r="H82" s="21"/>
      <c r="I82" s="21"/>
      <c r="J82" s="21"/>
    </row>
    <row r="83" spans="1:10">
      <c r="A83" s="21"/>
      <c r="B83" s="58" t="s">
        <v>147</v>
      </c>
      <c r="C83" s="21"/>
      <c r="D83" s="21"/>
      <c r="E83" s="21"/>
      <c r="F83" s="18"/>
      <c r="G83" s="21"/>
      <c r="H83" s="21"/>
      <c r="I83" s="21"/>
      <c r="J83" s="21"/>
    </row>
    <row r="84" spans="1:10">
      <c r="A84" s="21"/>
      <c r="B84" s="12"/>
      <c r="C84" s="21"/>
      <c r="D84" s="21"/>
      <c r="E84" s="21"/>
      <c r="F84" s="18"/>
      <c r="G84" s="21"/>
      <c r="H84" s="21"/>
      <c r="I84" s="21"/>
      <c r="J84" s="21"/>
    </row>
    <row r="85" spans="1:10" ht="21">
      <c r="A85" s="21"/>
      <c r="B85" s="21"/>
      <c r="C85" s="63" t="s">
        <v>148</v>
      </c>
      <c r="D85" s="21"/>
      <c r="E85" s="61">
        <f>'WK5'!D354</f>
        <v>3095.3873712494405</v>
      </c>
      <c r="F85" s="260" t="s">
        <v>619</v>
      </c>
      <c r="G85" s="126"/>
      <c r="H85" s="126"/>
      <c r="I85" s="21"/>
      <c r="J85" s="21"/>
    </row>
    <row r="86" spans="1:10" ht="21">
      <c r="A86" s="21"/>
      <c r="B86" s="21"/>
      <c r="C86" s="63" t="s">
        <v>149</v>
      </c>
      <c r="D86" s="7"/>
      <c r="E86" s="61">
        <f>'WK5'!D355</f>
        <v>360</v>
      </c>
      <c r="F86" s="260" t="s">
        <v>619</v>
      </c>
      <c r="G86" s="126"/>
      <c r="H86" s="126"/>
      <c r="I86" s="21"/>
      <c r="J86" s="21"/>
    </row>
    <row r="87" spans="1:10" ht="18">
      <c r="A87" s="21"/>
      <c r="B87" s="21"/>
      <c r="C87" s="21" t="s">
        <v>150</v>
      </c>
      <c r="D87" s="7"/>
      <c r="E87" s="18">
        <f>'WK5'!D356</f>
        <v>21.904938016528927</v>
      </c>
      <c r="F87" s="260" t="s">
        <v>619</v>
      </c>
      <c r="G87" s="126"/>
      <c r="H87" s="126"/>
      <c r="I87" s="21"/>
      <c r="J87" s="21"/>
    </row>
    <row r="88" spans="1:10" ht="18">
      <c r="A88" s="21"/>
      <c r="B88" s="21"/>
      <c r="C88" s="21" t="s">
        <v>68</v>
      </c>
      <c r="D88" s="21"/>
      <c r="E88" s="68" t="e">
        <f>'WK5'!D358</f>
        <v>#NUM!</v>
      </c>
      <c r="F88" s="260" t="s">
        <v>620</v>
      </c>
      <c r="G88" s="126"/>
      <c r="H88" s="126"/>
      <c r="I88" s="21"/>
      <c r="J88" s="21"/>
    </row>
    <row r="89" spans="1:10">
      <c r="A89" s="21"/>
      <c r="B89" s="21"/>
      <c r="C89" s="21"/>
      <c r="D89" s="21"/>
      <c r="E89" s="21"/>
      <c r="F89" s="193"/>
      <c r="G89" s="126"/>
      <c r="H89" s="126"/>
      <c r="I89" s="21"/>
      <c r="J89" s="21"/>
    </row>
    <row r="90" spans="1:10" ht="21">
      <c r="A90" s="21"/>
      <c r="B90" s="21" t="s">
        <v>50</v>
      </c>
      <c r="C90" s="21" t="s">
        <v>343</v>
      </c>
      <c r="D90" s="21"/>
      <c r="E90" s="21"/>
      <c r="F90" s="126"/>
      <c r="G90" s="442">
        <v>0.87</v>
      </c>
      <c r="H90" s="260" t="s">
        <v>620</v>
      </c>
      <c r="I90" s="192"/>
      <c r="J90" s="21"/>
    </row>
    <row r="91" spans="1:10">
      <c r="A91" s="21"/>
      <c r="B91" s="12"/>
      <c r="C91" s="21"/>
      <c r="D91" s="21"/>
      <c r="E91" s="21"/>
      <c r="F91" s="147"/>
      <c r="G91" s="126"/>
      <c r="H91" s="126"/>
      <c r="I91" s="21"/>
      <c r="J91" s="21"/>
    </row>
    <row r="92" spans="1:10" ht="21">
      <c r="A92" s="21"/>
      <c r="B92" s="19"/>
      <c r="C92" s="21" t="s">
        <v>152</v>
      </c>
      <c r="D92" s="59"/>
      <c r="E92" s="18"/>
      <c r="F92" s="64"/>
      <c r="G92" s="126"/>
      <c r="H92" s="126"/>
      <c r="I92" s="8" t="s">
        <v>120</v>
      </c>
      <c r="J92" s="21"/>
    </row>
    <row r="93" spans="1:10">
      <c r="A93" s="21"/>
      <c r="B93" s="21"/>
      <c r="C93" s="21" t="s">
        <v>51</v>
      </c>
      <c r="D93" s="7"/>
      <c r="E93" s="68">
        <f>'WK5'!D363</f>
        <v>17.196596506941336</v>
      </c>
      <c r="F93" s="260" t="s">
        <v>550</v>
      </c>
      <c r="H93" s="126"/>
      <c r="I93" s="3"/>
      <c r="J93" s="21"/>
    </row>
    <row r="94" spans="1:10">
      <c r="A94" s="21"/>
      <c r="B94" s="21"/>
      <c r="C94" s="21"/>
      <c r="D94" s="61"/>
      <c r="E94" s="53"/>
      <c r="F94" s="65"/>
      <c r="G94" s="19"/>
      <c r="H94" s="21"/>
      <c r="I94" s="3"/>
      <c r="J94" s="21"/>
    </row>
    <row r="95" spans="1:10" ht="21">
      <c r="A95" s="21"/>
      <c r="B95" s="21"/>
      <c r="C95" s="19" t="s">
        <v>153</v>
      </c>
      <c r="D95" s="19"/>
      <c r="E95" s="61">
        <f>'WK5'!D365</f>
        <v>76.104612628750559</v>
      </c>
      <c r="F95" s="155" t="s">
        <v>548</v>
      </c>
      <c r="G95" s="121" t="str">
        <f>'WK5'!F365</f>
        <v>Mr &lt; M, ERROR</v>
      </c>
      <c r="H95" s="21"/>
      <c r="I95" s="3"/>
      <c r="J95" s="21"/>
    </row>
    <row r="96" spans="1:10">
      <c r="A96" s="21"/>
      <c r="B96" s="21"/>
      <c r="C96" s="19"/>
      <c r="D96" s="19"/>
      <c r="E96" s="19"/>
      <c r="F96" s="193"/>
      <c r="G96" s="19"/>
      <c r="H96" s="64"/>
      <c r="I96" s="3"/>
      <c r="J96" s="21"/>
    </row>
    <row r="97" spans="1:10" ht="21">
      <c r="A97" s="21"/>
      <c r="B97" s="21" t="s">
        <v>52</v>
      </c>
      <c r="C97" s="19"/>
      <c r="D97" s="19" t="s">
        <v>154</v>
      </c>
      <c r="E97" s="61">
        <f>'WK5'!D369</f>
        <v>35.496478698597691</v>
      </c>
      <c r="F97" s="155" t="s">
        <v>548</v>
      </c>
      <c r="G97" s="19"/>
      <c r="H97" s="64"/>
      <c r="I97" s="8" t="s">
        <v>53</v>
      </c>
      <c r="J97" s="21"/>
    </row>
    <row r="98" spans="1:10">
      <c r="A98" s="21"/>
      <c r="B98" s="21"/>
      <c r="C98" s="19"/>
      <c r="D98" s="19" t="s">
        <v>54</v>
      </c>
      <c r="E98" s="61">
        <f>'WK5'!D370</f>
        <v>42.595774438317228</v>
      </c>
      <c r="F98" s="155" t="s">
        <v>548</v>
      </c>
      <c r="G98" s="19"/>
      <c r="H98" s="64"/>
      <c r="I98" s="21"/>
      <c r="J98" s="21"/>
    </row>
    <row r="99" spans="1:10">
      <c r="A99" s="21"/>
      <c r="B99" s="21"/>
      <c r="C99" s="19"/>
      <c r="D99" s="120" t="str">
        <f>'WK5'!C371</f>
        <v>Mr ≥ 1.2*Mcr, therefore OK</v>
      </c>
      <c r="E99" s="19"/>
      <c r="F99" s="59"/>
      <c r="G99" s="19"/>
      <c r="H99" s="64"/>
      <c r="I99" s="21"/>
      <c r="J99" s="21"/>
    </row>
    <row r="100" spans="1:10">
      <c r="A100" s="21"/>
      <c r="B100" s="21"/>
      <c r="C100" s="19"/>
      <c r="D100" s="19"/>
      <c r="E100" s="19"/>
      <c r="F100" s="59"/>
      <c r="G100" s="19"/>
      <c r="H100" s="64"/>
      <c r="I100" s="21"/>
      <c r="J100" s="21"/>
    </row>
    <row r="101" spans="1:10">
      <c r="A101" s="21"/>
      <c r="B101" s="21"/>
      <c r="C101" s="19"/>
      <c r="D101" s="21" t="s">
        <v>55</v>
      </c>
      <c r="E101" s="123" t="str">
        <f>'WK5'!D373</f>
        <v>N/A</v>
      </c>
      <c r="F101" s="59"/>
      <c r="G101" s="19"/>
      <c r="H101" s="64"/>
      <c r="I101" s="21"/>
      <c r="J101" s="21"/>
    </row>
    <row r="102" spans="1:10">
      <c r="A102" s="21"/>
      <c r="B102" s="21"/>
      <c r="C102" s="19"/>
      <c r="D102" s="21"/>
      <c r="E102" s="123"/>
      <c r="F102" s="59"/>
      <c r="G102" s="19"/>
      <c r="H102" s="64"/>
      <c r="I102" s="21"/>
      <c r="J102" s="21"/>
    </row>
    <row r="103" spans="1:10" ht="22.5">
      <c r="A103" s="21"/>
      <c r="B103" s="126"/>
      <c r="D103" s="126"/>
      <c r="E103" s="261"/>
      <c r="F103" s="262" t="s">
        <v>575</v>
      </c>
      <c r="G103" s="147">
        <f>IF(Units=1,'WK5'!$F$375,"*")</f>
        <v>216.34615384615384</v>
      </c>
      <c r="H103" s="258" t="str">
        <f>IF('WK2'!$N$15=1,"mm2","*")</f>
        <v>mm2</v>
      </c>
      <c r="I103" s="244" t="s">
        <v>531</v>
      </c>
      <c r="J103" s="21"/>
    </row>
    <row r="104" spans="1:10" ht="18">
      <c r="A104" s="21"/>
      <c r="B104" s="126"/>
      <c r="D104" s="126"/>
      <c r="E104" s="126"/>
      <c r="F104" s="244" t="s">
        <v>622</v>
      </c>
      <c r="G104" s="147" t="str">
        <f>IF(Units=1,"*",'WK5'!$F$375)</f>
        <v>*</v>
      </c>
      <c r="H104" s="260" t="s">
        <v>620</v>
      </c>
      <c r="I104" s="126"/>
      <c r="J104" s="21"/>
    </row>
    <row r="105" spans="1:10">
      <c r="A105" s="21"/>
      <c r="B105" s="21"/>
      <c r="C105" s="19"/>
      <c r="D105" s="21"/>
      <c r="E105" s="21"/>
      <c r="F105" s="184"/>
      <c r="G105" s="182"/>
      <c r="H105" s="181"/>
      <c r="I105" s="21"/>
      <c r="J105" s="21"/>
    </row>
    <row r="106" spans="1:10">
      <c r="A106" s="21"/>
      <c r="B106" s="21" t="s">
        <v>56</v>
      </c>
      <c r="C106" s="19"/>
      <c r="D106" s="21" t="s">
        <v>155</v>
      </c>
      <c r="E106" s="25"/>
      <c r="F106" s="59"/>
      <c r="G106" s="19"/>
      <c r="H106" s="64"/>
      <c r="I106" s="8" t="s">
        <v>57</v>
      </c>
      <c r="J106" s="21"/>
    </row>
    <row r="107" spans="1:10" ht="21">
      <c r="A107" s="21"/>
      <c r="B107" s="21"/>
      <c r="C107" s="19"/>
      <c r="D107" s="19" t="s">
        <v>156</v>
      </c>
      <c r="E107" s="68">
        <f>'WK5'!D380</f>
        <v>19.486228336477435</v>
      </c>
      <c r="F107" s="260" t="s">
        <v>550</v>
      </c>
      <c r="G107" s="19"/>
      <c r="H107" s="64"/>
      <c r="I107" s="21"/>
      <c r="J107" s="21"/>
    </row>
    <row r="108" spans="1:10">
      <c r="A108" s="21"/>
      <c r="B108" s="21"/>
      <c r="C108" s="19"/>
      <c r="D108" s="19" t="s">
        <v>157</v>
      </c>
      <c r="E108" s="18">
        <f>'WK5'!D381</f>
        <v>8.857376516580652E-2</v>
      </c>
      <c r="F108" s="124" t="str">
        <f>'WK5'!E381</f>
        <v>c / d ≤ 0.5, therefore OK</v>
      </c>
      <c r="G108" s="19"/>
      <c r="H108" s="64"/>
      <c r="I108" s="21"/>
      <c r="J108" s="21"/>
    </row>
    <row r="109" spans="1:10">
      <c r="A109" s="21"/>
      <c r="B109" s="21"/>
      <c r="C109" s="19"/>
      <c r="D109" s="21"/>
      <c r="E109" s="21"/>
      <c r="F109" s="21"/>
      <c r="G109" s="19"/>
      <c r="H109" s="64"/>
      <c r="I109" s="21"/>
      <c r="J109" s="21"/>
    </row>
    <row r="110" spans="1:10">
      <c r="A110" s="21"/>
      <c r="B110" s="58" t="s">
        <v>158</v>
      </c>
      <c r="C110" s="58"/>
      <c r="D110" s="58"/>
      <c r="E110" s="67"/>
      <c r="F110" s="58"/>
      <c r="G110" s="58"/>
      <c r="H110" s="58"/>
      <c r="I110" s="56" t="s">
        <v>42</v>
      </c>
      <c r="J110" s="21"/>
    </row>
    <row r="111" spans="1:10">
      <c r="A111" s="21"/>
      <c r="B111" s="58"/>
      <c r="C111" s="58"/>
      <c r="D111" s="58"/>
      <c r="E111" s="67"/>
      <c r="F111" s="58"/>
      <c r="G111" s="58"/>
      <c r="H111" s="58"/>
      <c r="I111" s="56"/>
      <c r="J111" s="21"/>
    </row>
    <row r="112" spans="1:10">
      <c r="A112" s="21"/>
      <c r="B112" s="58"/>
      <c r="C112" s="126" t="s">
        <v>839</v>
      </c>
      <c r="D112" s="58"/>
      <c r="E112" s="67"/>
      <c r="F112" s="58"/>
      <c r="G112" s="58"/>
      <c r="H112" s="58"/>
      <c r="I112" s="21"/>
      <c r="J112" s="58"/>
    </row>
    <row r="113" spans="1:10" ht="18">
      <c r="A113" s="21"/>
      <c r="B113" s="58"/>
      <c r="C113" s="21" t="s">
        <v>121</v>
      </c>
      <c r="D113" s="21"/>
      <c r="E113" s="21"/>
      <c r="G113" s="147">
        <f>'WK5'!E386</f>
        <v>56.633333333333333</v>
      </c>
      <c r="H113" s="260" t="s">
        <v>619</v>
      </c>
      <c r="I113" s="21"/>
      <c r="J113" s="58"/>
    </row>
    <row r="114" spans="1:10" ht="18">
      <c r="A114" s="21"/>
      <c r="B114" s="58"/>
      <c r="C114" s="21" t="s">
        <v>159</v>
      </c>
      <c r="D114" s="21"/>
      <c r="E114" s="21"/>
      <c r="G114" s="147">
        <f>'WK5'!E387</f>
        <v>5.2666666666666671E-4</v>
      </c>
      <c r="H114" s="260" t="s">
        <v>619</v>
      </c>
      <c r="I114" s="21"/>
      <c r="J114" s="58"/>
    </row>
    <row r="115" spans="1:10" ht="18">
      <c r="A115" s="21"/>
      <c r="B115" s="58"/>
      <c r="C115" s="21" t="s">
        <v>38</v>
      </c>
      <c r="D115" s="21"/>
      <c r="G115" s="18">
        <f>'WK5'!D388</f>
        <v>56.632806666666667</v>
      </c>
      <c r="H115" s="260" t="s">
        <v>619</v>
      </c>
      <c r="I115" s="21"/>
      <c r="J115" s="58"/>
    </row>
    <row r="116" spans="1:10">
      <c r="A116" s="21"/>
      <c r="B116" s="21"/>
      <c r="G116" s="69"/>
      <c r="H116" s="126"/>
      <c r="I116" s="21"/>
      <c r="J116" s="21"/>
    </row>
    <row r="117" spans="1:10">
      <c r="A117" s="21"/>
      <c r="B117" s="21"/>
      <c r="C117" s="126" t="s">
        <v>842</v>
      </c>
      <c r="D117" s="21"/>
      <c r="E117" s="21"/>
      <c r="F117" s="21"/>
      <c r="G117" s="21"/>
      <c r="H117" s="320" t="s">
        <v>841</v>
      </c>
      <c r="I117" s="21"/>
      <c r="J117" s="21"/>
    </row>
    <row r="118" spans="1:10">
      <c r="A118" s="21"/>
      <c r="B118" s="21"/>
      <c r="C118" s="121" t="str">
        <f>'WK5'!B391</f>
        <v>since concrete tensile stress &gt; fcr; complete calculations below</v>
      </c>
      <c r="D118" s="21"/>
      <c r="E118" s="21"/>
      <c r="F118" s="21"/>
      <c r="G118" s="21"/>
      <c r="H118" s="21"/>
      <c r="I118" s="21"/>
      <c r="J118" s="21"/>
    </row>
    <row r="119" spans="1:10">
      <c r="A119" s="21"/>
      <c r="B119" s="21"/>
      <c r="C119" s="121"/>
      <c r="D119" s="21"/>
      <c r="E119" s="21"/>
      <c r="F119" s="21"/>
      <c r="G119" s="21"/>
      <c r="H119" s="21"/>
      <c r="I119" s="21"/>
      <c r="J119" s="21"/>
    </row>
    <row r="120" spans="1:10">
      <c r="A120" s="21"/>
      <c r="B120" s="21"/>
      <c r="C120" s="263" t="s">
        <v>524</v>
      </c>
      <c r="D120" s="126"/>
      <c r="E120" s="126"/>
      <c r="F120" s="126"/>
      <c r="G120" s="126"/>
      <c r="H120" s="126"/>
      <c r="I120" s="308" t="s">
        <v>525</v>
      </c>
      <c r="J120" s="21"/>
    </row>
    <row r="121" spans="1:10">
      <c r="A121" s="21"/>
      <c r="B121" s="21"/>
      <c r="C121" s="263"/>
      <c r="D121" s="126"/>
      <c r="E121" s="126"/>
      <c r="F121" s="126"/>
      <c r="G121" s="126"/>
      <c r="H121" s="126"/>
      <c r="I121" s="126"/>
      <c r="J121" s="21"/>
    </row>
    <row r="122" spans="1:10">
      <c r="A122" s="21"/>
      <c r="B122" s="21"/>
      <c r="C122" s="126" t="s">
        <v>899</v>
      </c>
      <c r="D122" s="126"/>
      <c r="E122" s="321" t="s">
        <v>389</v>
      </c>
      <c r="F122" s="126"/>
      <c r="G122" s="126"/>
      <c r="H122" s="126"/>
      <c r="I122" s="126"/>
      <c r="J122" s="21"/>
    </row>
    <row r="123" spans="1:10" ht="22.5">
      <c r="A123" s="21"/>
      <c r="B123" s="21"/>
      <c r="D123" s="126"/>
      <c r="F123" s="308" t="s">
        <v>906</v>
      </c>
      <c r="G123" s="51">
        <f>'WK5'!F395</f>
        <v>300</v>
      </c>
      <c r="H123" s="259" t="s">
        <v>904</v>
      </c>
      <c r="I123" s="126"/>
      <c r="J123" s="21"/>
    </row>
    <row r="124" spans="1:10" ht="22.5">
      <c r="A124" s="21"/>
      <c r="B124" s="21"/>
      <c r="D124" s="126"/>
      <c r="F124" s="308" t="s">
        <v>907</v>
      </c>
      <c r="G124" s="51">
        <f>'WK5'!F396</f>
        <v>300</v>
      </c>
      <c r="H124" s="259" t="s">
        <v>905</v>
      </c>
      <c r="I124" s="126"/>
      <c r="J124" s="21"/>
    </row>
    <row r="125" spans="1:10">
      <c r="A125" s="21"/>
      <c r="B125" s="21"/>
      <c r="D125" s="126"/>
      <c r="E125" s="308"/>
      <c r="F125" s="147"/>
      <c r="G125" s="142"/>
      <c r="I125" s="126"/>
      <c r="J125" s="21"/>
    </row>
    <row r="126" spans="1:10">
      <c r="A126" s="21"/>
      <c r="B126" s="21"/>
      <c r="C126" s="126" t="s">
        <v>526</v>
      </c>
      <c r="D126" s="126"/>
      <c r="F126" s="321" t="s">
        <v>528</v>
      </c>
      <c r="G126" s="126"/>
      <c r="H126" s="126"/>
      <c r="I126" s="126"/>
      <c r="J126" s="21"/>
    </row>
    <row r="127" spans="1:10">
      <c r="A127" s="21"/>
      <c r="B127" s="21"/>
      <c r="C127" s="126" t="s">
        <v>390</v>
      </c>
      <c r="D127" s="126"/>
      <c r="F127" s="317" t="s">
        <v>384</v>
      </c>
      <c r="H127" s="126"/>
      <c r="I127" s="126"/>
      <c r="J127" s="21"/>
    </row>
    <row r="128" spans="1:10" ht="21">
      <c r="A128" s="21"/>
      <c r="B128" s="21"/>
      <c r="C128" s="309" t="s">
        <v>639</v>
      </c>
      <c r="F128" s="51">
        <f>'WK5'!E400</f>
        <v>1</v>
      </c>
      <c r="G128" s="126"/>
      <c r="H128" s="126"/>
      <c r="I128" s="126"/>
      <c r="J128" s="21"/>
    </row>
    <row r="129" spans="1:10" ht="21">
      <c r="A129" s="21"/>
      <c r="B129" s="21"/>
      <c r="C129" s="126" t="s">
        <v>903</v>
      </c>
      <c r="D129" s="126"/>
      <c r="F129" s="442">
        <v>0.78739999999999999</v>
      </c>
      <c r="G129" s="258" t="s">
        <v>550</v>
      </c>
      <c r="H129" s="126"/>
      <c r="I129" s="126"/>
      <c r="J129" s="21"/>
    </row>
    <row r="130" spans="1:10">
      <c r="A130" s="21"/>
      <c r="B130" s="21"/>
      <c r="C130" s="126" t="s">
        <v>902</v>
      </c>
      <c r="D130" s="126"/>
      <c r="F130" s="318">
        <v>6</v>
      </c>
      <c r="G130" s="259" t="s">
        <v>550</v>
      </c>
      <c r="H130" s="126"/>
      <c r="I130" s="126"/>
      <c r="J130" s="21"/>
    </row>
    <row r="131" spans="1:10" ht="18">
      <c r="A131" s="21"/>
      <c r="B131" s="21"/>
      <c r="C131" s="264" t="s">
        <v>527</v>
      </c>
      <c r="D131" s="51"/>
      <c r="E131" s="126"/>
      <c r="F131" s="200">
        <f>'WK5'!E403</f>
        <v>257.41036026297718</v>
      </c>
      <c r="G131" s="273" t="s">
        <v>619</v>
      </c>
      <c r="H131" s="126"/>
      <c r="I131" s="126"/>
      <c r="J131" s="21"/>
    </row>
    <row r="132" spans="1:10">
      <c r="A132" s="21"/>
      <c r="B132" s="3"/>
      <c r="C132" s="126"/>
      <c r="D132" s="147"/>
      <c r="E132" s="126"/>
      <c r="F132" s="126"/>
      <c r="G132" s="126"/>
      <c r="H132" s="126"/>
      <c r="I132" s="126"/>
      <c r="J132" s="21"/>
    </row>
    <row r="133" spans="1:10">
      <c r="A133" s="21"/>
      <c r="B133" s="3"/>
      <c r="C133" s="263" t="s">
        <v>530</v>
      </c>
      <c r="D133" s="147"/>
      <c r="E133" s="126"/>
      <c r="F133" s="126"/>
      <c r="G133" s="126"/>
      <c r="H133" s="126"/>
      <c r="I133" s="126"/>
      <c r="J133" s="21"/>
    </row>
    <row r="134" spans="1:10">
      <c r="A134" s="21"/>
      <c r="B134" s="3"/>
      <c r="C134" s="126"/>
      <c r="D134" s="147"/>
      <c r="E134" s="126"/>
      <c r="F134" s="126"/>
      <c r="G134" s="126"/>
      <c r="H134" s="126"/>
      <c r="I134" s="126"/>
      <c r="J134" s="21"/>
    </row>
    <row r="135" spans="1:10">
      <c r="A135" s="21"/>
      <c r="B135" s="3"/>
      <c r="C135" s="21" t="s">
        <v>122</v>
      </c>
      <c r="D135" s="33">
        <f>'WK5'!C405</f>
        <v>0.45454545454545453</v>
      </c>
      <c r="E135" s="17" t="s">
        <v>43</v>
      </c>
      <c r="F135" s="21"/>
      <c r="G135" s="21"/>
      <c r="H135" s="21"/>
      <c r="I135" s="21"/>
      <c r="J135" s="21"/>
    </row>
    <row r="136" spans="1:10">
      <c r="A136" s="21"/>
      <c r="B136" s="3"/>
      <c r="C136" s="21" t="s">
        <v>39</v>
      </c>
      <c r="D136" s="18">
        <f>'WK5'!C406</f>
        <v>6.8847703471245429</v>
      </c>
      <c r="E136" s="17"/>
      <c r="F136" s="21"/>
      <c r="G136" s="21"/>
      <c r="H136" s="21"/>
      <c r="I136" s="21"/>
      <c r="J136" s="21"/>
    </row>
    <row r="137" spans="1:10">
      <c r="A137" s="21"/>
      <c r="B137" s="3"/>
      <c r="C137" s="21" t="s">
        <v>40</v>
      </c>
      <c r="D137" s="18">
        <f>'WK5'!C407</f>
        <v>0.22083286170891472</v>
      </c>
      <c r="E137" s="17"/>
      <c r="F137" s="21"/>
      <c r="G137" s="21"/>
      <c r="H137" s="21"/>
      <c r="I137" s="21"/>
      <c r="J137" s="21"/>
    </row>
    <row r="138" spans="1:10">
      <c r="A138" s="21"/>
      <c r="B138" s="21"/>
      <c r="C138" s="70" t="s">
        <v>41</v>
      </c>
      <c r="D138" s="18">
        <f>'WK5'!C408</f>
        <v>0.92638904609702843</v>
      </c>
      <c r="E138" s="21"/>
      <c r="F138" s="21"/>
      <c r="G138" s="21"/>
      <c r="H138" s="21"/>
      <c r="I138" s="21"/>
      <c r="J138" s="21"/>
    </row>
    <row r="139" spans="1:10">
      <c r="A139" s="21"/>
      <c r="B139" s="21"/>
      <c r="C139" s="70"/>
      <c r="D139" s="18"/>
      <c r="E139" s="21"/>
      <c r="F139" s="21"/>
      <c r="G139" s="21"/>
      <c r="H139" s="21"/>
      <c r="I139" s="21"/>
      <c r="J139" s="21"/>
    </row>
    <row r="140" spans="1:10" ht="21">
      <c r="A140" s="21"/>
      <c r="B140" s="21"/>
      <c r="C140" s="3" t="s">
        <v>160</v>
      </c>
      <c r="D140" s="3"/>
      <c r="E140" s="3"/>
      <c r="F140" s="3"/>
      <c r="G140" s="21"/>
      <c r="H140" s="21"/>
      <c r="I140" s="21"/>
      <c r="J140" s="21"/>
    </row>
    <row r="141" spans="1:10" ht="21">
      <c r="A141" s="21"/>
      <c r="B141" s="3"/>
      <c r="C141" s="3" t="s">
        <v>161</v>
      </c>
      <c r="D141" s="200">
        <f>'WK5'!C412</f>
        <v>4168.1842996359555</v>
      </c>
      <c r="E141" s="273" t="s">
        <v>619</v>
      </c>
      <c r="F141" s="124" t="str">
        <f>'WK5'!E412</f>
        <v>&gt; allowable fs, therefore NG</v>
      </c>
      <c r="G141" s="21"/>
      <c r="H141" s="72"/>
      <c r="I141" s="21"/>
      <c r="J141" s="21"/>
    </row>
    <row r="142" spans="1:10">
      <c r="A142" s="21"/>
      <c r="B142" s="3"/>
      <c r="C142" s="3"/>
      <c r="D142" s="71"/>
      <c r="E142" s="3"/>
      <c r="F142" s="21"/>
      <c r="G142" s="21"/>
      <c r="H142" s="72"/>
      <c r="I142" s="21"/>
      <c r="J142" s="21"/>
    </row>
    <row r="143" spans="1:10">
      <c r="A143" s="21"/>
      <c r="B143" s="21"/>
      <c r="C143" s="3"/>
      <c r="D143" s="59"/>
      <c r="E143" s="21"/>
      <c r="F143" s="68"/>
      <c r="G143" s="64"/>
      <c r="H143" s="21"/>
      <c r="I143" s="21"/>
      <c r="J143" s="56"/>
    </row>
    <row r="144" spans="1:10">
      <c r="A144" s="21"/>
      <c r="B144" s="21"/>
      <c r="C144" s="125" t="s">
        <v>385</v>
      </c>
      <c r="D144" s="59"/>
      <c r="E144" s="21"/>
      <c r="F144" s="68"/>
      <c r="G144" s="64"/>
      <c r="H144" s="21"/>
      <c r="I144" s="21"/>
      <c r="J144" s="56"/>
    </row>
    <row r="145" spans="1:10">
      <c r="A145" s="21"/>
      <c r="B145" s="21"/>
      <c r="C145" s="125"/>
      <c r="D145" s="59"/>
      <c r="E145" s="21"/>
      <c r="F145" s="68"/>
      <c r="G145" s="64"/>
      <c r="H145" s="21"/>
      <c r="I145" s="21"/>
      <c r="J145" s="56"/>
    </row>
    <row r="146" spans="1:10">
      <c r="A146" s="21"/>
      <c r="B146" s="21"/>
      <c r="C146" s="136" t="str">
        <f>'WK5'!B414</f>
        <v>Confirm rebar spacing &lt;/= 1.5 * section thickness or 450 mm as per</v>
      </c>
      <c r="D146" s="21"/>
      <c r="E146" s="7"/>
      <c r="F146" s="21"/>
      <c r="G146" s="21"/>
      <c r="H146" s="21"/>
      <c r="I146" s="21"/>
      <c r="J146" s="21"/>
    </row>
    <row r="147" spans="1:10">
      <c r="A147" s="21"/>
      <c r="B147" s="21"/>
      <c r="C147" s="136" t="str">
        <f>'WK5'!B415</f>
        <v>(cl.8.14.2.1.5), and 300 mm for shrinkage and temperature in concrete as per (cl.8.12.5)</v>
      </c>
      <c r="D147" s="21"/>
      <c r="E147" s="7"/>
      <c r="F147" s="21"/>
      <c r="G147" s="21"/>
      <c r="H147" s="21"/>
      <c r="I147" s="21"/>
      <c r="J147" s="21"/>
    </row>
    <row r="148" spans="1:10">
      <c r="A148" s="21"/>
      <c r="B148" s="21"/>
      <c r="C148" s="126" t="str">
        <f>'WK5'!B416</f>
        <v>on concrete faces where tension may occur.</v>
      </c>
      <c r="D148" s="21"/>
      <c r="E148" s="7"/>
      <c r="F148" s="21"/>
      <c r="G148" s="21"/>
      <c r="H148" s="21"/>
      <c r="I148" s="21"/>
      <c r="J148" s="21"/>
    </row>
    <row r="149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>
      <c r="A150" s="21"/>
      <c r="B150" s="21"/>
      <c r="C150" s="34"/>
      <c r="D150" s="21"/>
      <c r="E150" s="21"/>
      <c r="F150" s="21"/>
      <c r="G150" s="21"/>
      <c r="H150" s="21"/>
      <c r="I150" s="21"/>
      <c r="J150" s="21"/>
    </row>
    <row r="151" spans="1:10">
      <c r="A151" s="21"/>
      <c r="B151" s="4" t="s">
        <v>558</v>
      </c>
      <c r="C151" s="21"/>
      <c r="D151" s="21"/>
      <c r="E151" s="21"/>
      <c r="F151" s="21"/>
      <c r="G151" s="21"/>
      <c r="H151" s="21"/>
      <c r="I151" s="21"/>
      <c r="J151" s="21"/>
    </row>
    <row r="152" spans="1:10">
      <c r="A152" s="21"/>
      <c r="B152" s="3"/>
      <c r="C152" s="34"/>
      <c r="D152" s="21"/>
      <c r="E152" s="21"/>
      <c r="F152" s="21"/>
      <c r="G152" s="21"/>
      <c r="H152" s="21"/>
      <c r="I152" s="21"/>
      <c r="J152" s="21"/>
    </row>
    <row r="153" spans="1:10">
      <c r="A153" s="21"/>
      <c r="B153" s="3" t="s">
        <v>111</v>
      </c>
      <c r="C153" s="724" t="s">
        <v>392</v>
      </c>
      <c r="D153" s="725"/>
      <c r="E153" s="725"/>
      <c r="F153" s="725"/>
      <c r="G153" s="725"/>
      <c r="H153" s="21"/>
      <c r="I153" s="21"/>
      <c r="J153" s="21"/>
    </row>
    <row r="154" spans="1:10">
      <c r="A154" s="21"/>
      <c r="B154" s="74"/>
      <c r="C154" s="19"/>
      <c r="D154" s="19"/>
      <c r="E154" s="19"/>
      <c r="F154" s="19"/>
      <c r="G154" s="19"/>
      <c r="H154" s="19"/>
      <c r="I154" s="19"/>
      <c r="J154" s="21"/>
    </row>
    <row r="155" spans="1:10">
      <c r="A155" s="21"/>
      <c r="B155" s="58" t="s">
        <v>46</v>
      </c>
      <c r="C155" s="7"/>
      <c r="D155" s="7"/>
      <c r="E155" s="7"/>
      <c r="F155" s="7"/>
      <c r="G155" s="7"/>
      <c r="H155" s="19"/>
      <c r="I155" s="19"/>
      <c r="J155" s="21"/>
    </row>
    <row r="156" spans="1:10">
      <c r="A156" s="21"/>
      <c r="B156" s="7"/>
      <c r="C156" s="7"/>
      <c r="D156" s="7"/>
      <c r="E156" s="7"/>
      <c r="F156" s="7"/>
      <c r="G156" s="7"/>
      <c r="H156" s="19"/>
      <c r="I156" s="19"/>
      <c r="J156" s="21"/>
    </row>
    <row r="157" spans="1:10" ht="21">
      <c r="A157" s="21"/>
      <c r="B157" s="7"/>
      <c r="C157" s="21" t="s">
        <v>341</v>
      </c>
      <c r="D157" s="7"/>
      <c r="E157" s="7"/>
      <c r="F157" s="322">
        <v>0.9</v>
      </c>
      <c r="G157" s="19"/>
      <c r="H157" s="7"/>
      <c r="I157" s="6" t="s">
        <v>123</v>
      </c>
      <c r="J157" s="21"/>
    </row>
    <row r="158" spans="1:10" ht="21">
      <c r="A158" s="21"/>
      <c r="B158" s="7"/>
      <c r="C158" s="21" t="s">
        <v>342</v>
      </c>
      <c r="D158" s="7"/>
      <c r="E158" s="7"/>
      <c r="F158" s="322">
        <v>0.75</v>
      </c>
      <c r="G158" s="19"/>
      <c r="H158" s="7"/>
      <c r="I158" s="19"/>
      <c r="J158" s="21"/>
    </row>
    <row r="159" spans="1:10">
      <c r="A159" s="21"/>
      <c r="B159" s="7"/>
      <c r="C159" s="7"/>
      <c r="D159" s="7"/>
      <c r="E159" s="7"/>
      <c r="F159" s="7"/>
      <c r="G159" s="7"/>
      <c r="H159" s="7"/>
      <c r="I159" s="19"/>
      <c r="J159" s="21"/>
    </row>
    <row r="160" spans="1:10" ht="21">
      <c r="A160" s="21"/>
      <c r="B160" s="7"/>
      <c r="C160" s="21" t="s">
        <v>138</v>
      </c>
      <c r="D160" s="324">
        <v>58.015000000000001</v>
      </c>
      <c r="E160" s="273" t="s">
        <v>619</v>
      </c>
      <c r="H160" s="7"/>
      <c r="I160" s="19"/>
      <c r="J160" s="21"/>
    </row>
    <row r="161" spans="1:10">
      <c r="A161" s="21"/>
      <c r="B161" s="7"/>
      <c r="C161" s="7"/>
      <c r="I161" s="19"/>
      <c r="J161" s="21"/>
    </row>
    <row r="162" spans="1:10" ht="21">
      <c r="A162" s="21"/>
      <c r="B162" s="7"/>
      <c r="C162" s="7" t="s">
        <v>162</v>
      </c>
      <c r="E162" s="442">
        <v>5.0759999999999996</v>
      </c>
      <c r="F162" s="273" t="s">
        <v>619</v>
      </c>
      <c r="H162" s="7"/>
      <c r="J162" s="21"/>
    </row>
    <row r="163" spans="1:10" ht="21">
      <c r="A163" s="21"/>
      <c r="B163" s="7"/>
      <c r="C163" s="7" t="s">
        <v>163</v>
      </c>
      <c r="E163" s="442">
        <v>5.0759999999999996</v>
      </c>
      <c r="F163" s="273" t="s">
        <v>619</v>
      </c>
      <c r="H163" s="7"/>
      <c r="I163" s="19"/>
      <c r="J163" s="21"/>
    </row>
    <row r="164" spans="1:10">
      <c r="A164" s="21"/>
      <c r="B164" s="7"/>
      <c r="C164" s="7"/>
      <c r="H164" s="7"/>
      <c r="I164" s="19"/>
      <c r="J164" s="21"/>
    </row>
    <row r="165" spans="1:10">
      <c r="A165" s="21"/>
      <c r="B165" s="75" t="s">
        <v>147</v>
      </c>
      <c r="C165" s="7"/>
      <c r="H165" s="7"/>
      <c r="I165" s="19"/>
      <c r="J165" s="21"/>
    </row>
    <row r="166" spans="1:10">
      <c r="A166" s="21"/>
      <c r="B166" s="39"/>
      <c r="C166" s="7"/>
      <c r="H166" s="7"/>
      <c r="I166" s="19"/>
      <c r="J166" s="21"/>
    </row>
    <row r="167" spans="1:10">
      <c r="A167" s="21"/>
      <c r="B167" s="7" t="s">
        <v>164</v>
      </c>
      <c r="C167" s="60">
        <f>'WK5'!B435</f>
        <v>445</v>
      </c>
      <c r="D167" s="156" t="s">
        <v>537</v>
      </c>
      <c r="H167" s="7"/>
      <c r="I167" s="19"/>
      <c r="J167" s="21"/>
    </row>
    <row r="168" spans="1:10">
      <c r="A168" s="21"/>
      <c r="B168" s="7"/>
      <c r="C168" s="7"/>
      <c r="H168" s="7"/>
      <c r="I168" s="19"/>
      <c r="J168" s="21"/>
    </row>
    <row r="169" spans="1:10" ht="21">
      <c r="A169" s="21"/>
      <c r="B169" s="19" t="s">
        <v>344</v>
      </c>
      <c r="C169" s="19"/>
      <c r="F169" s="442">
        <v>0.87</v>
      </c>
      <c r="G169" s="273" t="s">
        <v>620</v>
      </c>
      <c r="H169" s="19"/>
      <c r="I169" s="19"/>
      <c r="J169" s="21"/>
    </row>
    <row r="170" spans="1:10" ht="21">
      <c r="A170" s="21"/>
      <c r="B170" s="19" t="s">
        <v>345</v>
      </c>
      <c r="C170" s="19"/>
      <c r="F170" s="324">
        <v>189</v>
      </c>
      <c r="G170" s="273" t="s">
        <v>620</v>
      </c>
      <c r="H170" s="19"/>
      <c r="I170" s="19"/>
      <c r="J170" s="21"/>
    </row>
    <row r="171" spans="1:10">
      <c r="A171" s="21"/>
      <c r="B171" s="19"/>
      <c r="C171" s="19"/>
      <c r="H171" s="19"/>
      <c r="I171" s="19"/>
      <c r="J171" s="21"/>
    </row>
    <row r="172" spans="1:10" ht="21">
      <c r="A172" s="21"/>
      <c r="B172" s="19" t="s">
        <v>346</v>
      </c>
      <c r="C172" s="21"/>
      <c r="D172" s="147">
        <f>'WK5'!B440</f>
        <v>6.8461538461538464E-4</v>
      </c>
      <c r="E172" s="273" t="s">
        <v>619</v>
      </c>
      <c r="H172" s="19"/>
      <c r="I172" s="19"/>
      <c r="J172" s="21"/>
    </row>
    <row r="173" spans="1:10" ht="21">
      <c r="A173" s="21"/>
      <c r="B173" s="62" t="s">
        <v>165</v>
      </c>
      <c r="C173" s="19"/>
      <c r="D173" s="147">
        <f>'WK5'!C442</f>
        <v>4.1030769230769228E-3</v>
      </c>
      <c r="E173" s="200"/>
      <c r="H173" s="19"/>
      <c r="I173" s="19"/>
      <c r="J173" s="21"/>
    </row>
    <row r="174" spans="1:10">
      <c r="A174" s="21"/>
      <c r="B174" s="19"/>
      <c r="C174" s="19"/>
      <c r="D174" s="19"/>
      <c r="E174" s="19"/>
      <c r="F174" s="19"/>
      <c r="G174" s="19"/>
      <c r="H174" s="19"/>
      <c r="I174" s="19"/>
      <c r="J174" s="21"/>
    </row>
    <row r="175" spans="1:10">
      <c r="A175" s="21"/>
      <c r="B175" s="19" t="s">
        <v>125</v>
      </c>
      <c r="C175" s="324">
        <v>2.8</v>
      </c>
      <c r="D175" s="156" t="s">
        <v>537</v>
      </c>
      <c r="E175" s="116" t="s">
        <v>370</v>
      </c>
      <c r="F175" s="19"/>
      <c r="G175" s="19"/>
      <c r="H175" s="19"/>
      <c r="I175" s="24" t="s">
        <v>650</v>
      </c>
      <c r="J175" s="21"/>
    </row>
    <row r="176" spans="1:10">
      <c r="A176" s="21"/>
      <c r="B176" s="19"/>
      <c r="C176" s="19"/>
      <c r="D176" s="19"/>
      <c r="E176" s="19"/>
      <c r="F176" s="19"/>
      <c r="G176" s="19"/>
      <c r="H176" s="19"/>
      <c r="I176" s="11"/>
      <c r="J176" s="21"/>
    </row>
    <row r="177" spans="1:10" ht="21">
      <c r="A177" s="21"/>
      <c r="B177" s="282" t="s">
        <v>640</v>
      </c>
      <c r="C177" s="164"/>
      <c r="D177" s="164"/>
      <c r="E177" s="164"/>
      <c r="F177" s="78"/>
      <c r="G177" s="132"/>
      <c r="H177" s="323">
        <v>90</v>
      </c>
      <c r="I177" s="9" t="s">
        <v>90</v>
      </c>
      <c r="J177" s="137" t="str">
        <f>IF(H177&gt;90,"WARNING: consider setting Avf = 0 since angle exceeds 90","*")</f>
        <v>*</v>
      </c>
    </row>
    <row r="178" spans="1:10">
      <c r="A178" s="21"/>
      <c r="F178" s="19"/>
      <c r="G178" s="19"/>
      <c r="H178" s="19"/>
      <c r="I178" s="11"/>
      <c r="J178" s="21"/>
    </row>
    <row r="179" spans="1:10" ht="21">
      <c r="A179" s="21"/>
      <c r="B179" s="62" t="s">
        <v>641</v>
      </c>
      <c r="D179" s="126"/>
      <c r="E179" s="147">
        <f>'WK5'!C449</f>
        <v>1.7532307692307691</v>
      </c>
      <c r="F179" s="273" t="s">
        <v>619</v>
      </c>
      <c r="G179" s="19"/>
      <c r="H179" s="19"/>
      <c r="I179" s="11"/>
      <c r="J179" s="21"/>
    </row>
    <row r="180" spans="1:10">
      <c r="A180" s="21"/>
      <c r="F180" s="19"/>
      <c r="G180" s="19"/>
      <c r="H180" s="19"/>
      <c r="I180" s="11"/>
      <c r="J180" s="21"/>
    </row>
    <row r="181" spans="1:10" ht="21">
      <c r="A181" s="21"/>
      <c r="B181" s="281" t="s">
        <v>642</v>
      </c>
      <c r="C181" s="324">
        <v>1</v>
      </c>
      <c r="E181" s="280" t="s">
        <v>643</v>
      </c>
      <c r="F181" s="19" t="s">
        <v>127</v>
      </c>
      <c r="G181" s="19"/>
      <c r="H181" s="19"/>
      <c r="I181" s="24" t="s">
        <v>126</v>
      </c>
      <c r="J181" s="21"/>
    </row>
    <row r="182" spans="1:10">
      <c r="A182" s="21"/>
      <c r="B182" s="19"/>
      <c r="C182" s="19"/>
      <c r="D182" s="19"/>
      <c r="E182" s="5" t="s">
        <v>128</v>
      </c>
      <c r="F182" s="19" t="s">
        <v>129</v>
      </c>
      <c r="G182" s="19"/>
      <c r="H182" s="19"/>
      <c r="I182" s="11"/>
      <c r="J182" s="21"/>
    </row>
    <row r="183" spans="1:10">
      <c r="A183" s="21"/>
      <c r="B183" s="19"/>
      <c r="C183" s="19"/>
      <c r="D183" s="19"/>
      <c r="E183" s="5" t="s">
        <v>130</v>
      </c>
      <c r="F183" s="19" t="s">
        <v>131</v>
      </c>
      <c r="G183" s="19"/>
      <c r="H183" s="19"/>
      <c r="I183" s="11"/>
      <c r="J183" s="21"/>
    </row>
    <row r="184" spans="1:10">
      <c r="A184" s="21"/>
      <c r="B184" s="11" t="s">
        <v>503</v>
      </c>
      <c r="C184" s="19"/>
      <c r="D184" s="19"/>
      <c r="E184" s="5"/>
      <c r="F184" s="19"/>
      <c r="G184" s="19"/>
      <c r="H184" s="19"/>
      <c r="I184" s="11"/>
      <c r="J184" s="21"/>
    </row>
    <row r="185" spans="1:10">
      <c r="A185" s="21"/>
      <c r="B185" s="56">
        <f>'WK4'!B3</f>
        <v>0.25</v>
      </c>
      <c r="C185" s="278" t="s">
        <v>504</v>
      </c>
      <c r="D185" s="19"/>
      <c r="E185" s="5"/>
      <c r="F185" s="19"/>
      <c r="G185" s="19"/>
      <c r="H185" s="19"/>
      <c r="I185" s="24" t="s">
        <v>651</v>
      </c>
      <c r="J185" s="21"/>
    </row>
    <row r="186" spans="1:10">
      <c r="A186" s="21"/>
      <c r="B186" s="56">
        <f>'WK4'!B4</f>
        <v>0.5</v>
      </c>
      <c r="C186" s="279" t="str">
        <f>IF(Units=1,"= conc. placed against hardened concr. with surface clean and roughened to 5mm","= conc. placed against hardened concr. with surface clean and roughened to 0.2 inches")</f>
        <v>= conc. placed against hardened concr. with surface clean and roughened to 5mm</v>
      </c>
      <c r="D186" s="19"/>
      <c r="E186" s="5"/>
      <c r="F186" s="19"/>
      <c r="G186" s="19"/>
      <c r="H186" s="19"/>
      <c r="I186" s="19"/>
      <c r="J186" s="21"/>
    </row>
    <row r="187" spans="1:10">
      <c r="A187" s="21"/>
      <c r="B187" s="56">
        <f>'WK4'!B5</f>
        <v>1</v>
      </c>
      <c r="C187" s="278" t="s">
        <v>505</v>
      </c>
      <c r="D187" s="19"/>
      <c r="E187" s="5"/>
      <c r="F187" s="19"/>
      <c r="G187" s="19"/>
      <c r="H187" s="19"/>
      <c r="I187" s="19"/>
      <c r="J187" s="21"/>
    </row>
    <row r="188" spans="1:10">
      <c r="A188" s="21"/>
      <c r="B188" s="19"/>
      <c r="C188" s="19"/>
      <c r="D188" s="19"/>
      <c r="E188" s="19"/>
      <c r="F188" s="19"/>
      <c r="G188" s="19"/>
      <c r="H188" s="19"/>
      <c r="I188" s="19"/>
      <c r="J188" s="21"/>
    </row>
    <row r="189" spans="1:10" ht="18">
      <c r="A189" s="21"/>
      <c r="B189" s="19" t="s">
        <v>132</v>
      </c>
      <c r="C189" s="325">
        <v>7.2999999999999995E-2</v>
      </c>
      <c r="D189" s="273" t="s">
        <v>619</v>
      </c>
      <c r="G189" s="19"/>
      <c r="H189" s="19"/>
      <c r="I189" s="19"/>
      <c r="J189" s="21"/>
    </row>
    <row r="190" spans="1:10" ht="15.75">
      <c r="A190" s="21"/>
      <c r="B190" s="62" t="s">
        <v>133</v>
      </c>
      <c r="C190" s="18">
        <f>'WK5'!B460</f>
        <v>0.6</v>
      </c>
      <c r="G190" s="19"/>
      <c r="H190" s="19"/>
      <c r="I190" s="7"/>
      <c r="J190" s="21"/>
    </row>
    <row r="191" spans="1:10">
      <c r="A191" s="21"/>
      <c r="B191" s="35"/>
      <c r="C191" s="76"/>
      <c r="G191" s="19"/>
      <c r="H191" s="19"/>
      <c r="I191" s="7"/>
      <c r="J191" s="21"/>
    </row>
    <row r="192" spans="1:10" ht="21">
      <c r="A192" s="21"/>
      <c r="B192" s="150" t="s">
        <v>644</v>
      </c>
      <c r="C192" s="19"/>
      <c r="G192" s="265">
        <f>'WK5'!E462</f>
        <v>6.5</v>
      </c>
      <c r="H192" s="273" t="s">
        <v>619</v>
      </c>
      <c r="I192" s="5" t="s">
        <v>134</v>
      </c>
      <c r="J192" s="21"/>
    </row>
    <row r="193" spans="1:10">
      <c r="A193" s="21"/>
      <c r="C193" s="19"/>
      <c r="E193" s="19"/>
      <c r="F193" s="19"/>
      <c r="G193" s="19"/>
      <c r="H193" s="19"/>
      <c r="I193" s="19"/>
      <c r="J193" s="21"/>
    </row>
    <row r="194" spans="1:10" ht="21">
      <c r="A194" s="21"/>
      <c r="B194" s="281" t="s">
        <v>645</v>
      </c>
      <c r="E194" s="18">
        <f>'WK5'!$D$464</f>
        <v>0.97645384615384623</v>
      </c>
      <c r="F194" s="273" t="s">
        <v>619</v>
      </c>
      <c r="G194" s="197"/>
      <c r="H194" s="19"/>
      <c r="I194" s="19"/>
      <c r="J194" s="21"/>
    </row>
    <row r="195" spans="1:10" ht="21">
      <c r="A195" s="21"/>
      <c r="B195" s="11" t="s">
        <v>630</v>
      </c>
      <c r="E195" s="18">
        <f>'WK5'!$D$465</f>
        <v>6.5625</v>
      </c>
      <c r="F195" s="273" t="s">
        <v>619</v>
      </c>
      <c r="G195" s="197"/>
      <c r="H195" s="19"/>
      <c r="I195" s="19"/>
      <c r="J195" s="21"/>
    </row>
    <row r="196" spans="1:10" ht="18">
      <c r="A196" s="21"/>
      <c r="E196" s="18">
        <f>'WK5'!$D$466</f>
        <v>6.5</v>
      </c>
      <c r="F196" s="273" t="s">
        <v>619</v>
      </c>
      <c r="G196" s="19"/>
      <c r="H196" s="19"/>
      <c r="I196" s="19"/>
      <c r="J196" s="21"/>
    </row>
    <row r="197" spans="1:10">
      <c r="A197" s="21"/>
      <c r="E197" s="18"/>
      <c r="F197" s="131"/>
      <c r="G197" s="120"/>
      <c r="H197" s="19"/>
      <c r="I197" s="19"/>
      <c r="J197" s="21"/>
    </row>
    <row r="198" spans="1:10" ht="21">
      <c r="A198" s="21"/>
      <c r="B198" s="11" t="s">
        <v>631</v>
      </c>
      <c r="E198" s="18">
        <f>'WK5'!$D$468</f>
        <v>0.97645384615384623</v>
      </c>
      <c r="F198" s="273" t="s">
        <v>619</v>
      </c>
      <c r="G198" s="21"/>
      <c r="H198" s="21"/>
      <c r="I198" s="21"/>
      <c r="J198" s="21"/>
    </row>
    <row r="199" spans="1:10">
      <c r="A199" s="21"/>
      <c r="B199" s="19"/>
      <c r="C199" s="68"/>
      <c r="D199" s="19"/>
      <c r="E199" s="19"/>
      <c r="F199" s="19"/>
      <c r="G199" s="19"/>
      <c r="H199" s="21"/>
      <c r="I199" s="21"/>
      <c r="J199" s="21"/>
    </row>
    <row r="200" spans="1:10" ht="21">
      <c r="B200" s="19"/>
      <c r="C200" s="128" t="s">
        <v>388</v>
      </c>
      <c r="D200" s="129" t="str">
        <f>'WK5'!$C$470</f>
        <v>&gt;</v>
      </c>
      <c r="E200" s="131" t="s">
        <v>393</v>
      </c>
      <c r="F200" s="120" t="str">
        <f>'WK5'!$E$470</f>
        <v>therefore OK</v>
      </c>
      <c r="G200" s="19"/>
    </row>
    <row r="201" spans="1:10">
      <c r="B201" s="21"/>
      <c r="C201" s="21"/>
      <c r="D201" s="21"/>
      <c r="E201" s="21"/>
      <c r="F201" s="21"/>
      <c r="G201" s="21"/>
    </row>
    <row r="202" spans="1:10">
      <c r="B202" s="276" t="s">
        <v>809</v>
      </c>
      <c r="C202" s="21"/>
      <c r="D202" s="21"/>
      <c r="E202" s="21"/>
      <c r="F202" s="21"/>
      <c r="G202" s="21"/>
    </row>
  </sheetData>
  <sheetProtection algorithmName="SHA-512" hashValue="Js4bQLoDPiaDcnmmuYxSOqtdbqxHcCMCrLX3flS40bHYdJwtq3FaO/OubsqVA4HpBOrd0DbOaoKt4f/sr3YCBg==" saltValue="AhxrV+GQ+NsKg/qN8P9tOA==" spinCount="100000" sheet="1" objects="1" scenarios="1"/>
  <protectedRanges>
    <protectedRange sqref="C189" name="Range18"/>
    <protectedRange sqref="C181" name="Range17"/>
    <protectedRange sqref="H177" name="Range16"/>
    <protectedRange sqref="C175" name="Range15"/>
    <protectedRange sqref="F129:F130" name="Range9"/>
    <protectedRange sqref="F126:F127" name="Range8"/>
    <protectedRange sqref="E122" name="Range7"/>
    <protectedRange sqref="H117" name="Range6"/>
    <protectedRange sqref="E61:E64" name="Range3"/>
    <protectedRange sqref="H57:H58" name="Range2"/>
    <protectedRange sqref="C47:G47" name="Range1"/>
    <protectedRange sqref="F74:F75" name="Range4"/>
    <protectedRange sqref="G90" name="Range5"/>
    <protectedRange sqref="C153:G153" name="Range10"/>
    <protectedRange sqref="F157:F158" name="Range11"/>
    <protectedRange sqref="D160" name="Range12"/>
    <protectedRange sqref="E162:E163" name="Range13"/>
    <protectedRange sqref="F169:F170" name="Range14"/>
  </protectedRanges>
  <mergeCells count="2">
    <mergeCell ref="C153:G153"/>
    <mergeCell ref="C47:G47"/>
  </mergeCells>
  <phoneticPr fontId="8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6" manualBreakCount="6">
    <brk id="43" max="16383" man="1"/>
    <brk id="67" max="16383" man="1"/>
    <brk id="82" max="16383" man="1"/>
    <brk id="109" max="16383" man="1"/>
    <brk id="150" max="16383" man="1"/>
    <brk id="180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900-000000000000}">
          <x14:formula1>
            <xm:f>'WK4'!$B$6:$B$7</xm:f>
          </x14:formula1>
          <xm:sqref>F126:F127</xm:sqref>
        </x14:dataValidation>
        <x14:dataValidation type="list" allowBlank="1" showInputMessage="1" showErrorMessage="1" xr:uid="{00000000-0002-0000-1900-000001000000}">
          <x14:formula1>
            <xm:f>'WK4'!$B$3:$B$5</xm:f>
          </x14:formula1>
          <xm:sqref>C189</xm:sqref>
        </x14:dataValidation>
        <x14:dataValidation type="list" allowBlank="1" showInputMessage="1" showErrorMessage="1" xr:uid="{00000000-0002-0000-1900-000002000000}">
          <x14:formula1>
            <xm:f>'WK5'!#REF!</xm:f>
          </x14:formula1>
          <xm:sqref>C181</xm:sqref>
        </x14:dataValidation>
        <x14:dataValidation type="list" allowBlank="1" showInputMessage="1" showErrorMessage="1" xr:uid="{00000000-0002-0000-1900-000003000000}">
          <x14:formula1>
            <xm:f>'WK4'!$B$9:$B$10</xm:f>
          </x14:formula1>
          <xm:sqref>H117</xm:sqref>
        </x14:dataValidation>
        <x14:dataValidation type="list" allowBlank="1" showInputMessage="1" showErrorMessage="1" xr:uid="{00000000-0002-0000-1900-000004000000}">
          <x14:formula1>
            <xm:f>'WK4'!$B$1:$B$2</xm:f>
          </x14:formula1>
          <xm:sqref>E122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P159"/>
  <sheetViews>
    <sheetView zoomScale="87" zoomScaleNormal="87" workbookViewId="0">
      <selection activeCell="G5" sqref="G5"/>
    </sheetView>
  </sheetViews>
  <sheetFormatPr defaultColWidth="9.140625" defaultRowHeight="12.75"/>
  <cols>
    <col min="1" max="1" width="2.140625" style="327" customWidth="1"/>
    <col min="2" max="2" width="10.7109375" style="327" customWidth="1"/>
    <col min="3" max="3" width="11.7109375" style="327" customWidth="1"/>
    <col min="4" max="4" width="10.28515625" style="327" customWidth="1"/>
    <col min="5" max="5" width="12.42578125" style="327" customWidth="1"/>
    <col min="6" max="7" width="12.7109375" style="327" customWidth="1"/>
    <col min="8" max="8" width="9.5703125" style="327" customWidth="1"/>
    <col min="9" max="16384" width="9.140625" style="327"/>
  </cols>
  <sheetData>
    <row r="1" spans="2:16">
      <c r="B1" s="326" t="s">
        <v>990</v>
      </c>
      <c r="P1" s="328">
        <v>9</v>
      </c>
    </row>
    <row r="2" spans="2:16">
      <c r="P2" s="328">
        <v>161</v>
      </c>
    </row>
    <row r="3" spans="2:16">
      <c r="B3" s="329" t="s">
        <v>179</v>
      </c>
      <c r="D3" s="332"/>
      <c r="E3" s="332"/>
      <c r="G3" s="330"/>
    </row>
    <row r="5" spans="2:16">
      <c r="C5" s="331" t="s">
        <v>830</v>
      </c>
    </row>
    <row r="6" spans="2:16">
      <c r="C6" s="332" t="s">
        <v>831</v>
      </c>
    </row>
    <row r="12" spans="2:16">
      <c r="B12" s="327" t="s">
        <v>180</v>
      </c>
    </row>
    <row r="13" spans="2:16">
      <c r="B13" s="327" t="s">
        <v>181</v>
      </c>
    </row>
    <row r="16" spans="2:16">
      <c r="F16" s="332" t="s">
        <v>827</v>
      </c>
    </row>
    <row r="17" spans="2:10">
      <c r="E17" s="333" t="s">
        <v>182</v>
      </c>
      <c r="F17" s="332" t="s">
        <v>826</v>
      </c>
    </row>
    <row r="18" spans="2:10">
      <c r="E18" s="333"/>
    </row>
    <row r="19" spans="2:10">
      <c r="F19" s="334" t="s">
        <v>774</v>
      </c>
    </row>
    <row r="20" spans="2:10">
      <c r="B20" s="329" t="s">
        <v>183</v>
      </c>
    </row>
    <row r="21" spans="2:10" ht="13.5" thickBot="1"/>
    <row r="22" spans="2:10" ht="14.25">
      <c r="C22" s="335" t="s">
        <v>231</v>
      </c>
      <c r="D22" s="336" t="s">
        <v>184</v>
      </c>
      <c r="E22" s="337" t="s">
        <v>185</v>
      </c>
      <c r="F22" s="338" t="s">
        <v>625</v>
      </c>
      <c r="G22" s="339"/>
    </row>
    <row r="23" spans="2:10" ht="13.5" thickBot="1">
      <c r="C23" s="340" t="s">
        <v>186</v>
      </c>
      <c r="D23" s="341" t="s">
        <v>553</v>
      </c>
      <c r="E23" s="341" t="s">
        <v>554</v>
      </c>
      <c r="F23" s="342" t="s">
        <v>626</v>
      </c>
      <c r="G23" s="339"/>
    </row>
    <row r="24" spans="2:10">
      <c r="C24" s="388">
        <v>1</v>
      </c>
      <c r="D24" s="389">
        <v>1.64</v>
      </c>
      <c r="E24" s="343">
        <f>'WK5'!D502</f>
        <v>0.45</v>
      </c>
      <c r="F24" s="344">
        <f>'WK5'!E502</f>
        <v>0.21160000000000012</v>
      </c>
      <c r="G24" s="339"/>
      <c r="H24" s="339"/>
    </row>
    <row r="25" spans="2:10">
      <c r="C25" s="390">
        <v>1</v>
      </c>
      <c r="D25" s="389">
        <v>1.64</v>
      </c>
      <c r="E25" s="345">
        <f>'WK5'!D503</f>
        <v>0.45</v>
      </c>
      <c r="F25" s="346">
        <f>'WK5'!E503</f>
        <v>0.21160000000000012</v>
      </c>
      <c r="G25" s="339"/>
      <c r="J25" s="347"/>
    </row>
    <row r="26" spans="2:10">
      <c r="C26" s="390">
        <v>1</v>
      </c>
      <c r="D26" s="389">
        <v>1.64</v>
      </c>
      <c r="E26" s="345">
        <f>'WK5'!D504</f>
        <v>0.45</v>
      </c>
      <c r="F26" s="346">
        <f>'WK5'!E504</f>
        <v>0.21160000000000012</v>
      </c>
      <c r="G26" s="339"/>
    </row>
    <row r="27" spans="2:10">
      <c r="C27" s="390">
        <v>1</v>
      </c>
      <c r="D27" s="391">
        <v>4.9210000000000003</v>
      </c>
      <c r="E27" s="345">
        <f>'WK5'!D505</f>
        <v>1.6</v>
      </c>
      <c r="F27" s="346">
        <f>'WK5'!E505</f>
        <v>0.47609999999999991</v>
      </c>
      <c r="G27" s="339"/>
    </row>
    <row r="28" spans="2:10">
      <c r="C28" s="390">
        <v>1</v>
      </c>
      <c r="D28" s="391">
        <v>4.9210000000000003</v>
      </c>
      <c r="E28" s="345">
        <f>'WK5'!D506</f>
        <v>1.6</v>
      </c>
      <c r="F28" s="346">
        <f>'WK5'!E506</f>
        <v>0.47609999999999991</v>
      </c>
      <c r="G28" s="339"/>
    </row>
    <row r="29" spans="2:10">
      <c r="C29" s="390"/>
      <c r="D29" s="391"/>
      <c r="E29" s="345" t="str">
        <f>'WK5'!D507</f>
        <v/>
      </c>
      <c r="F29" s="346" t="str">
        <f>'WK5'!E507</f>
        <v/>
      </c>
      <c r="G29" s="339"/>
    </row>
    <row r="30" spans="2:10">
      <c r="C30" s="390"/>
      <c r="D30" s="391"/>
      <c r="E30" s="345" t="str">
        <f>'WK5'!D508</f>
        <v/>
      </c>
      <c r="F30" s="346" t="str">
        <f>'WK5'!E508</f>
        <v/>
      </c>
      <c r="G30" s="339"/>
    </row>
    <row r="31" spans="2:10">
      <c r="C31" s="390"/>
      <c r="D31" s="391"/>
      <c r="E31" s="345" t="str">
        <f>'WK5'!D509</f>
        <v/>
      </c>
      <c r="F31" s="346" t="str">
        <f>'WK5'!E509</f>
        <v/>
      </c>
      <c r="G31" s="339"/>
    </row>
    <row r="32" spans="2:10">
      <c r="C32" s="390"/>
      <c r="D32" s="391"/>
      <c r="E32" s="345" t="str">
        <f>'WK5'!D510</f>
        <v/>
      </c>
      <c r="F32" s="346" t="str">
        <f>'WK5'!E510</f>
        <v/>
      </c>
      <c r="G32" s="339"/>
    </row>
    <row r="33" spans="2:8">
      <c r="C33" s="390"/>
      <c r="D33" s="391"/>
      <c r="E33" s="345" t="str">
        <f>'WK5'!D511</f>
        <v/>
      </c>
      <c r="F33" s="346" t="str">
        <f>'WK5'!E511</f>
        <v/>
      </c>
      <c r="G33" s="339"/>
    </row>
    <row r="34" spans="2:8">
      <c r="C34" s="390"/>
      <c r="D34" s="391"/>
      <c r="E34" s="345" t="str">
        <f>'WK5'!D512</f>
        <v/>
      </c>
      <c r="F34" s="346" t="str">
        <f>'WK5'!E512</f>
        <v/>
      </c>
      <c r="G34" s="339"/>
    </row>
    <row r="35" spans="2:8">
      <c r="C35" s="390"/>
      <c r="D35" s="391"/>
      <c r="E35" s="345" t="str">
        <f>'WK5'!D513</f>
        <v/>
      </c>
      <c r="F35" s="346" t="str">
        <f>'WK5'!E513</f>
        <v/>
      </c>
      <c r="G35" s="339"/>
    </row>
    <row r="36" spans="2:8">
      <c r="C36" s="390"/>
      <c r="D36" s="391"/>
      <c r="E36" s="345" t="str">
        <f>'WK5'!D514</f>
        <v/>
      </c>
      <c r="F36" s="346" t="str">
        <f>'WK5'!E514</f>
        <v/>
      </c>
      <c r="G36" s="339"/>
    </row>
    <row r="37" spans="2:8">
      <c r="C37" s="390"/>
      <c r="D37" s="391"/>
      <c r="E37" s="345" t="str">
        <f>'WK5'!D515</f>
        <v/>
      </c>
      <c r="F37" s="346" t="str">
        <f>'WK5'!E515</f>
        <v/>
      </c>
      <c r="G37" s="339"/>
    </row>
    <row r="38" spans="2:8">
      <c r="C38" s="390"/>
      <c r="D38" s="391"/>
      <c r="E38" s="345" t="str">
        <f>'WK5'!D516</f>
        <v/>
      </c>
      <c r="F38" s="346" t="str">
        <f>'WK5'!E516</f>
        <v/>
      </c>
      <c r="G38" s="339"/>
    </row>
    <row r="39" spans="2:8">
      <c r="C39" s="390"/>
      <c r="D39" s="391"/>
      <c r="E39" s="345" t="str">
        <f>'WK5'!D517</f>
        <v/>
      </c>
      <c r="F39" s="346" t="str">
        <f>'WK5'!E517</f>
        <v/>
      </c>
      <c r="G39" s="339"/>
    </row>
    <row r="40" spans="2:8">
      <c r="C40" s="390"/>
      <c r="D40" s="391"/>
      <c r="E40" s="345" t="str">
        <f>'WK5'!D518</f>
        <v/>
      </c>
      <c r="F40" s="346" t="str">
        <f>'WK5'!E518</f>
        <v/>
      </c>
      <c r="G40" s="339"/>
    </row>
    <row r="41" spans="2:8">
      <c r="C41" s="390"/>
      <c r="D41" s="391"/>
      <c r="E41" s="345" t="str">
        <f>'WK5'!D519</f>
        <v/>
      </c>
      <c r="F41" s="346" t="str">
        <f>'WK5'!E519</f>
        <v/>
      </c>
      <c r="G41" s="339"/>
    </row>
    <row r="42" spans="2:8">
      <c r="C42" s="390"/>
      <c r="D42" s="391"/>
      <c r="E42" s="345" t="str">
        <f>'WK5'!D520</f>
        <v/>
      </c>
      <c r="F42" s="346" t="str">
        <f>'WK5'!E520</f>
        <v/>
      </c>
      <c r="G42" s="339"/>
    </row>
    <row r="43" spans="2:8">
      <c r="C43" s="390"/>
      <c r="D43" s="391"/>
      <c r="E43" s="345" t="str">
        <f>'WK5'!D521</f>
        <v/>
      </c>
      <c r="F43" s="346" t="str">
        <f>'WK5'!E521</f>
        <v/>
      </c>
      <c r="G43" s="339"/>
    </row>
    <row r="44" spans="2:8" ht="13.5" thickBot="1">
      <c r="C44" s="392"/>
      <c r="D44" s="393"/>
      <c r="E44" s="348" t="str">
        <f>'WK5'!D522</f>
        <v/>
      </c>
      <c r="F44" s="349" t="str">
        <f>'WK5'!E522</f>
        <v/>
      </c>
      <c r="G44" s="339"/>
    </row>
    <row r="45" spans="2:8">
      <c r="B45" s="327" t="s">
        <v>187</v>
      </c>
      <c r="C45" s="350">
        <f>'WK5'!B523</f>
        <v>5</v>
      </c>
      <c r="D45" s="327" t="s">
        <v>188</v>
      </c>
      <c r="E45" s="339"/>
      <c r="F45" s="339"/>
      <c r="G45" s="339"/>
    </row>
    <row r="46" spans="2:8">
      <c r="E46" s="339"/>
      <c r="F46" s="339"/>
      <c r="G46" s="339"/>
    </row>
    <row r="47" spans="2:8" ht="15">
      <c r="C47" s="327" t="s">
        <v>244</v>
      </c>
      <c r="F47" s="447"/>
      <c r="G47" s="429">
        <f>'WK5'!F525</f>
        <v>0.91000000000000014</v>
      </c>
      <c r="H47" s="266" t="s">
        <v>411</v>
      </c>
    </row>
    <row r="48" spans="2:8" ht="21">
      <c r="C48" s="327" t="s">
        <v>232</v>
      </c>
      <c r="F48" s="447"/>
      <c r="G48" s="447"/>
      <c r="H48" s="334"/>
    </row>
    <row r="49" spans="2:11" ht="21">
      <c r="C49" s="327" t="s">
        <v>233</v>
      </c>
      <c r="F49" s="447"/>
      <c r="G49" s="447"/>
      <c r="H49" s="334"/>
    </row>
    <row r="50" spans="2:11" ht="18">
      <c r="C50" s="327" t="s">
        <v>189</v>
      </c>
      <c r="F50" s="429">
        <f>'WK5'!E528</f>
        <v>1.5870000000000002</v>
      </c>
      <c r="G50" s="202" t="s">
        <v>628</v>
      </c>
      <c r="H50" s="334"/>
    </row>
    <row r="53" spans="2:11">
      <c r="B53" s="326" t="s">
        <v>507</v>
      </c>
    </row>
    <row r="54" spans="2:11">
      <c r="B54" s="326"/>
    </row>
    <row r="55" spans="2:11">
      <c r="B55" s="329" t="s">
        <v>190</v>
      </c>
    </row>
    <row r="56" spans="2:11">
      <c r="B56" s="329"/>
    </row>
    <row r="57" spans="2:11" ht="21">
      <c r="B57" s="267" t="s">
        <v>810</v>
      </c>
      <c r="C57" s="332"/>
    </row>
    <row r="58" spans="2:11">
      <c r="B58" s="326"/>
      <c r="C58" s="332"/>
    </row>
    <row r="59" spans="2:11">
      <c r="B59" s="332" t="s">
        <v>191</v>
      </c>
      <c r="C59" s="332" t="s">
        <v>192</v>
      </c>
      <c r="E59" s="416">
        <f>'WK5'!D539</f>
        <v>66.992999999999995</v>
      </c>
      <c r="F59" s="272" t="s">
        <v>537</v>
      </c>
      <c r="G59" s="443"/>
      <c r="H59" s="443"/>
      <c r="J59" s="362" t="s">
        <v>193</v>
      </c>
      <c r="K59" s="369" t="s">
        <v>405</v>
      </c>
    </row>
    <row r="60" spans="2:11">
      <c r="B60" s="332"/>
      <c r="C60" s="332"/>
      <c r="E60" s="443"/>
      <c r="F60" s="443"/>
      <c r="G60" s="443"/>
      <c r="H60" s="443"/>
    </row>
    <row r="61" spans="2:11" ht="21">
      <c r="B61" s="332" t="s">
        <v>811</v>
      </c>
      <c r="C61" s="332"/>
      <c r="E61" s="443"/>
      <c r="F61" s="443"/>
      <c r="G61" s="443"/>
      <c r="H61" s="443"/>
    </row>
    <row r="62" spans="2:11">
      <c r="B62" s="332"/>
      <c r="C62" s="332"/>
      <c r="E62" s="443"/>
      <c r="F62" s="443"/>
      <c r="G62" s="443"/>
      <c r="H62" s="443"/>
    </row>
    <row r="63" spans="2:11" ht="21">
      <c r="B63" s="332" t="s">
        <v>816</v>
      </c>
      <c r="C63" s="332" t="s">
        <v>194</v>
      </c>
      <c r="E63" s="443"/>
      <c r="F63" s="443"/>
      <c r="G63" s="416">
        <f>'WK5'!F543</f>
        <v>-27.876000000000001</v>
      </c>
      <c r="H63" s="272" t="s">
        <v>537</v>
      </c>
      <c r="J63" s="362" t="s">
        <v>249</v>
      </c>
      <c r="K63" s="369" t="s">
        <v>404</v>
      </c>
    </row>
    <row r="64" spans="2:11">
      <c r="B64" s="332"/>
      <c r="C64" s="332"/>
      <c r="E64" s="443"/>
      <c r="F64" s="443"/>
      <c r="G64" s="443"/>
      <c r="H64" s="443"/>
      <c r="J64" s="362"/>
    </row>
    <row r="65" spans="2:12" ht="21">
      <c r="B65" s="332" t="s">
        <v>195</v>
      </c>
      <c r="C65" s="332" t="s">
        <v>812</v>
      </c>
      <c r="E65" s="443"/>
      <c r="F65" s="443"/>
      <c r="G65" s="443"/>
      <c r="H65" s="443"/>
      <c r="J65" s="362"/>
    </row>
    <row r="66" spans="2:12">
      <c r="B66" s="332"/>
      <c r="C66" s="332" t="s">
        <v>196</v>
      </c>
      <c r="E66" s="443"/>
      <c r="F66" s="443"/>
      <c r="G66" s="443"/>
      <c r="H66" s="443"/>
      <c r="J66" s="362"/>
    </row>
    <row r="67" spans="2:12">
      <c r="B67" s="326"/>
      <c r="E67" s="443"/>
      <c r="F67" s="443"/>
      <c r="G67" s="443"/>
      <c r="H67" s="443"/>
      <c r="J67" s="362"/>
    </row>
    <row r="68" spans="2:12" ht="21">
      <c r="B68" s="327" t="s">
        <v>235</v>
      </c>
      <c r="C68" s="327" t="s">
        <v>197</v>
      </c>
      <c r="E68" s="443"/>
      <c r="F68" s="443"/>
      <c r="G68" s="443"/>
      <c r="H68" s="352">
        <f>'WK5'!G548</f>
        <v>1045.8630000000001</v>
      </c>
      <c r="I68" s="266" t="s">
        <v>510</v>
      </c>
      <c r="J68" s="362" t="s">
        <v>193</v>
      </c>
      <c r="K68" s="369" t="s">
        <v>406</v>
      </c>
    </row>
    <row r="69" spans="2:12">
      <c r="E69" s="443"/>
      <c r="F69" s="443"/>
      <c r="G69" s="443"/>
      <c r="H69" s="355"/>
      <c r="I69" s="334"/>
      <c r="J69" s="362"/>
    </row>
    <row r="70" spans="2:12" ht="21">
      <c r="B70" s="327" t="s">
        <v>236</v>
      </c>
      <c r="C70" s="327" t="s">
        <v>198</v>
      </c>
      <c r="E70" s="443"/>
      <c r="F70" s="443"/>
      <c r="G70" s="443"/>
      <c r="H70" s="352">
        <f>'WK5'!G550</f>
        <v>-650.5</v>
      </c>
      <c r="I70" s="266" t="s">
        <v>510</v>
      </c>
      <c r="J70" s="362" t="s">
        <v>249</v>
      </c>
      <c r="K70" s="369" t="s">
        <v>407</v>
      </c>
    </row>
    <row r="71" spans="2:12">
      <c r="E71" s="443"/>
      <c r="F71" s="443"/>
      <c r="G71" s="443"/>
      <c r="H71" s="444"/>
      <c r="I71" s="334"/>
    </row>
    <row r="72" spans="2:12" ht="21">
      <c r="B72" s="327" t="s">
        <v>237</v>
      </c>
      <c r="E72" s="443"/>
      <c r="F72" s="443"/>
      <c r="G72" s="417">
        <f>'WK5'!F552</f>
        <v>395.36300000000006</v>
      </c>
      <c r="H72" s="275" t="s">
        <v>510</v>
      </c>
      <c r="I72" s="334"/>
    </row>
    <row r="73" spans="2:12">
      <c r="G73" s="358"/>
      <c r="H73" s="334"/>
      <c r="I73" s="334"/>
      <c r="L73" s="356"/>
    </row>
    <row r="74" spans="2:12" ht="21">
      <c r="B74" s="327" t="s">
        <v>238</v>
      </c>
      <c r="G74" s="446">
        <f>'WK5'!F554</f>
        <v>5.9015568790769199</v>
      </c>
      <c r="H74" s="266" t="s">
        <v>411</v>
      </c>
      <c r="I74" s="334"/>
    </row>
    <row r="77" spans="2:12">
      <c r="B77" s="329" t="s">
        <v>199</v>
      </c>
      <c r="C77" s="334"/>
      <c r="D77" s="357" t="s">
        <v>377</v>
      </c>
      <c r="E77" s="728" t="s">
        <v>201</v>
      </c>
      <c r="F77" s="727"/>
      <c r="G77" s="727"/>
      <c r="H77" s="727"/>
    </row>
    <row r="79" spans="2:12">
      <c r="B79" s="329" t="s">
        <v>202</v>
      </c>
      <c r="C79" s="327" t="s">
        <v>203</v>
      </c>
      <c r="D79" s="333" t="s">
        <v>204</v>
      </c>
    </row>
    <row r="80" spans="2:12">
      <c r="C80" s="333"/>
    </row>
    <row r="81" spans="2:11">
      <c r="B81" s="327" t="s">
        <v>205</v>
      </c>
      <c r="C81" s="333"/>
      <c r="F81" s="394">
        <v>90</v>
      </c>
      <c r="G81" s="155" t="s">
        <v>537</v>
      </c>
    </row>
    <row r="82" spans="2:11">
      <c r="B82" s="327" t="s">
        <v>206</v>
      </c>
      <c r="C82" s="333"/>
      <c r="F82" s="394">
        <v>90</v>
      </c>
      <c r="G82" s="155" t="s">
        <v>537</v>
      </c>
    </row>
    <row r="83" spans="2:11">
      <c r="C83" s="333"/>
      <c r="F83" s="358"/>
    </row>
    <row r="84" spans="2:11">
      <c r="B84" s="327" t="s">
        <v>207</v>
      </c>
      <c r="C84" s="334"/>
      <c r="D84" s="334"/>
      <c r="E84" s="334"/>
      <c r="F84" s="395" t="s">
        <v>389</v>
      </c>
      <c r="G84" s="334"/>
    </row>
    <row r="85" spans="2:11">
      <c r="B85" s="334" t="s">
        <v>208</v>
      </c>
      <c r="C85" s="334"/>
      <c r="D85" s="334"/>
      <c r="E85" s="334"/>
      <c r="F85" s="396">
        <v>3</v>
      </c>
      <c r="G85" s="327" t="s">
        <v>209</v>
      </c>
      <c r="J85" s="369" t="s">
        <v>937</v>
      </c>
    </row>
    <row r="86" spans="2:11">
      <c r="F86" s="358"/>
      <c r="J86" s="359" t="s">
        <v>402</v>
      </c>
    </row>
    <row r="87" spans="2:11">
      <c r="J87" s="359" t="s">
        <v>403</v>
      </c>
    </row>
    <row r="88" spans="2:11">
      <c r="B88" s="329" t="s">
        <v>210</v>
      </c>
      <c r="J88" s="353"/>
    </row>
    <row r="89" spans="2:11">
      <c r="B89" s="347"/>
      <c r="C89" s="347"/>
      <c r="D89" s="347"/>
      <c r="E89" s="347"/>
      <c r="F89" s="347"/>
      <c r="G89" s="347"/>
      <c r="H89" s="347"/>
    </row>
    <row r="90" spans="2:11" ht="21">
      <c r="B90" s="347" t="s">
        <v>247</v>
      </c>
      <c r="C90" s="347"/>
      <c r="D90" s="347"/>
      <c r="E90" s="347"/>
      <c r="F90" s="347"/>
      <c r="G90" s="347"/>
      <c r="H90" s="347"/>
      <c r="K90" s="360"/>
    </row>
    <row r="91" spans="2:11">
      <c r="B91" s="347"/>
      <c r="C91" s="347"/>
      <c r="D91" s="347"/>
      <c r="E91" s="361" t="s">
        <v>248</v>
      </c>
      <c r="F91" s="347"/>
      <c r="G91" s="347"/>
      <c r="H91" s="347"/>
    </row>
    <row r="92" spans="2:11">
      <c r="B92" s="347"/>
      <c r="C92" s="347"/>
      <c r="D92" s="347"/>
      <c r="E92" s="347"/>
      <c r="F92" s="347"/>
      <c r="G92" s="347"/>
      <c r="H92" s="347"/>
    </row>
    <row r="93" spans="2:11" ht="14.25">
      <c r="B93" s="333" t="s">
        <v>239</v>
      </c>
    </row>
    <row r="94" spans="2:11">
      <c r="B94" s="327" t="s">
        <v>211</v>
      </c>
    </row>
    <row r="96" spans="2:11">
      <c r="B96" s="327" t="s">
        <v>212</v>
      </c>
      <c r="E96" s="394">
        <v>65</v>
      </c>
      <c r="F96" s="155" t="s">
        <v>537</v>
      </c>
      <c r="G96" s="332"/>
      <c r="J96" s="362"/>
    </row>
    <row r="97" spans="2:11">
      <c r="E97" s="358"/>
      <c r="F97" s="332"/>
      <c r="G97" s="332"/>
    </row>
    <row r="98" spans="2:11">
      <c r="B98" s="327" t="s">
        <v>213</v>
      </c>
      <c r="E98" s="397">
        <v>1.64</v>
      </c>
      <c r="F98" s="202" t="s">
        <v>411</v>
      </c>
      <c r="G98" s="332"/>
    </row>
    <row r="99" spans="2:11">
      <c r="E99" s="445"/>
      <c r="F99" s="448"/>
      <c r="G99" s="332"/>
    </row>
    <row r="100" spans="2:11" ht="21">
      <c r="B100" s="327" t="s">
        <v>382</v>
      </c>
      <c r="E100" s="445"/>
      <c r="F100" s="363">
        <f>'WK5'!E581</f>
        <v>334.39937000000009</v>
      </c>
      <c r="G100" s="155" t="s">
        <v>510</v>
      </c>
    </row>
    <row r="101" spans="2:11">
      <c r="E101" s="445"/>
      <c r="F101" s="449"/>
      <c r="G101" s="332"/>
    </row>
    <row r="102" spans="2:11" ht="21">
      <c r="B102" s="327" t="s">
        <v>240</v>
      </c>
      <c r="E102" s="445"/>
      <c r="F102" s="449">
        <f>'WK5'!E583</f>
        <v>-0.46000000000000013</v>
      </c>
      <c r="G102" s="155" t="s">
        <v>411</v>
      </c>
    </row>
    <row r="103" spans="2:11">
      <c r="E103" s="445"/>
      <c r="F103" s="449"/>
      <c r="G103" s="332"/>
    </row>
    <row r="104" spans="2:11" ht="21">
      <c r="B104" s="327" t="s">
        <v>241</v>
      </c>
      <c r="D104" s="443"/>
      <c r="E104" s="443"/>
      <c r="F104" s="363">
        <f>'WK5'!E585</f>
        <v>-96.927353623188438</v>
      </c>
      <c r="G104" s="155" t="s">
        <v>537</v>
      </c>
    </row>
    <row r="105" spans="2:11">
      <c r="D105" s="443"/>
      <c r="E105" s="443"/>
      <c r="F105" s="363"/>
      <c r="G105" s="365"/>
      <c r="H105" s="366"/>
    </row>
    <row r="106" spans="2:11" ht="21">
      <c r="B106" s="327" t="s">
        <v>251</v>
      </c>
      <c r="D106" s="443"/>
      <c r="E106" s="443"/>
      <c r="F106" s="363">
        <f>'WK5'!E587</f>
        <v>169.07264637681158</v>
      </c>
      <c r="G106" s="155" t="s">
        <v>537</v>
      </c>
      <c r="H106" s="366"/>
      <c r="K106" s="360"/>
    </row>
    <row r="107" spans="2:11">
      <c r="D107" s="443"/>
      <c r="E107" s="443"/>
      <c r="F107" s="363"/>
      <c r="G107" s="332"/>
      <c r="K107" s="367"/>
    </row>
    <row r="108" spans="2:11">
      <c r="B108" s="327" t="s">
        <v>214</v>
      </c>
      <c r="D108" s="443"/>
      <c r="E108" s="443"/>
      <c r="F108" s="363">
        <f>'WK5'!E589</f>
        <v>56.357548792270528</v>
      </c>
      <c r="G108" s="155" t="s">
        <v>537</v>
      </c>
    </row>
    <row r="109" spans="2:11">
      <c r="D109" s="443"/>
      <c r="E109" s="443"/>
      <c r="F109" s="443"/>
    </row>
    <row r="110" spans="2:11">
      <c r="D110" s="443"/>
      <c r="E110" s="443"/>
      <c r="F110" s="443"/>
    </row>
    <row r="111" spans="2:11">
      <c r="B111" s="329" t="s">
        <v>215</v>
      </c>
      <c r="D111" s="443"/>
      <c r="E111" s="443"/>
      <c r="F111" s="443"/>
    </row>
    <row r="112" spans="2:11">
      <c r="B112" s="329"/>
      <c r="D112" s="443"/>
      <c r="E112" s="443"/>
      <c r="F112" s="443"/>
    </row>
    <row r="113" spans="2:12">
      <c r="B113" s="334" t="s">
        <v>216</v>
      </c>
      <c r="D113" s="355">
        <f>'WK5'!C594</f>
        <v>178.21821752764652</v>
      </c>
      <c r="E113" s="272" t="s">
        <v>537</v>
      </c>
      <c r="F113" s="452" t="str">
        <f>IF(D113&lt;0,"WARNING!, Vertical Ld is &lt; 0",IF(D113=0,"*",IF(F84="yes",IF(F82&gt;D113,"&lt; compr. resist of pile, therefore OK","&gt; compr. resist of pile, therefore NG"),IF(F81&gt;D113,"&lt; compr. resist of pile, therefore OK","&gt; compr. resist of pile, therefore NG"))))</f>
        <v>&gt; compr. resist of pile, therefore NG</v>
      </c>
    </row>
    <row r="114" spans="2:12">
      <c r="D114" s="356"/>
      <c r="E114" s="356"/>
    </row>
    <row r="115" spans="2:12">
      <c r="B115" s="330"/>
      <c r="C115" s="369"/>
      <c r="D115" s="370"/>
      <c r="E115" s="330"/>
      <c r="F115" s="371"/>
    </row>
    <row r="116" spans="2:12">
      <c r="B116" s="329" t="s">
        <v>217</v>
      </c>
      <c r="C116" s="369"/>
      <c r="D116" s="370"/>
      <c r="E116" s="330"/>
      <c r="F116" s="371"/>
    </row>
    <row r="117" spans="2:12">
      <c r="B117" s="329"/>
      <c r="C117" s="369"/>
      <c r="D117" s="370"/>
      <c r="E117" s="330"/>
      <c r="F117" s="371"/>
    </row>
    <row r="118" spans="2:12">
      <c r="B118" s="334" t="s">
        <v>218</v>
      </c>
      <c r="C118" s="369"/>
      <c r="D118" s="443"/>
      <c r="F118" s="417">
        <f>'WK5'!E599</f>
        <v>56.357548792270528</v>
      </c>
      <c r="G118" s="272" t="s">
        <v>537</v>
      </c>
      <c r="H118" s="332"/>
    </row>
    <row r="119" spans="2:12">
      <c r="B119" s="327" t="s">
        <v>219</v>
      </c>
      <c r="D119" s="443"/>
      <c r="F119" s="394">
        <v>24.7</v>
      </c>
      <c r="G119" s="272" t="s">
        <v>537</v>
      </c>
      <c r="H119" s="332"/>
    </row>
    <row r="120" spans="2:12">
      <c r="B120" s="334" t="s">
        <v>957</v>
      </c>
      <c r="C120" s="334"/>
      <c r="D120" s="334"/>
      <c r="E120" s="334"/>
      <c r="F120" s="398"/>
      <c r="G120" s="275" t="s">
        <v>537</v>
      </c>
      <c r="H120" s="332"/>
    </row>
    <row r="121" spans="2:12">
      <c r="D121" s="443"/>
      <c r="F121" s="417">
        <f>'WK5'!E602</f>
        <v>106.35754879227053</v>
      </c>
      <c r="G121" s="272" t="s">
        <v>537</v>
      </c>
      <c r="H121" s="332"/>
    </row>
    <row r="122" spans="2:12">
      <c r="B122" s="334"/>
      <c r="C122" s="369"/>
      <c r="D122" s="355"/>
      <c r="E122" s="444"/>
      <c r="F122" s="450"/>
      <c r="G122" s="451"/>
      <c r="H122" s="332"/>
      <c r="L122" s="362"/>
    </row>
    <row r="123" spans="2:12" ht="21">
      <c r="B123" s="327" t="s">
        <v>374</v>
      </c>
      <c r="D123" s="443"/>
      <c r="E123" s="443"/>
      <c r="F123" s="462">
        <v>33</v>
      </c>
      <c r="G123" s="332" t="s">
        <v>43</v>
      </c>
      <c r="K123" s="362"/>
    </row>
    <row r="124" spans="2:12" ht="21">
      <c r="B124" s="327" t="s">
        <v>375</v>
      </c>
      <c r="D124" s="443"/>
      <c r="E124" s="443"/>
      <c r="F124" s="418">
        <f>'WK5'!F605</f>
        <v>9.1990800000000004</v>
      </c>
      <c r="G124" s="155" t="s">
        <v>537</v>
      </c>
    </row>
    <row r="125" spans="2:12">
      <c r="D125" s="443"/>
      <c r="E125" s="443"/>
      <c r="F125" s="443"/>
      <c r="G125" s="417"/>
    </row>
    <row r="126" spans="2:12">
      <c r="B126" s="330"/>
      <c r="D126" s="355">
        <f>'WK5'!C609</f>
        <v>106.35754879227053</v>
      </c>
      <c r="E126" s="432" t="str">
        <f>IF(D126&gt;=F126,"kip &gt;/=","kip &lt;")</f>
        <v>kip &gt;/=</v>
      </c>
      <c r="F126" s="355">
        <f>'WK5'!E609</f>
        <v>9.1990800000000004</v>
      </c>
      <c r="G126" s="272" t="s">
        <v>537</v>
      </c>
      <c r="H126" s="368" t="str">
        <f>IF(D126&gt;=F126,"therefore OK","therefore NG")</f>
        <v>therefore OK</v>
      </c>
    </row>
    <row r="127" spans="2:12">
      <c r="B127" s="330"/>
      <c r="D127" s="372"/>
      <c r="E127" s="354"/>
      <c r="F127" s="372"/>
      <c r="G127" s="334"/>
      <c r="H127" s="375"/>
    </row>
    <row r="128" spans="2:12">
      <c r="B128" s="330"/>
      <c r="D128" s="372"/>
      <c r="E128" s="354"/>
      <c r="F128" s="372"/>
      <c r="G128" s="334"/>
      <c r="H128" s="375"/>
    </row>
    <row r="129" spans="2:12">
      <c r="B129" s="326" t="s">
        <v>372</v>
      </c>
      <c r="E129" s="333" t="s">
        <v>373</v>
      </c>
    </row>
    <row r="130" spans="2:12">
      <c r="B130" s="376"/>
      <c r="C130" s="377"/>
      <c r="D130" s="377"/>
      <c r="E130" s="377"/>
      <c r="F130" s="334"/>
      <c r="G130" s="334"/>
      <c r="H130" s="334"/>
      <c r="I130" s="334"/>
      <c r="J130" s="334"/>
      <c r="K130" s="334"/>
      <c r="L130" s="334"/>
    </row>
    <row r="131" spans="2:12">
      <c r="B131" s="377"/>
      <c r="C131" s="377"/>
      <c r="E131" s="378" t="s">
        <v>221</v>
      </c>
      <c r="F131" s="379">
        <f>'WK5'!E614</f>
        <v>178.21821752764652</v>
      </c>
      <c r="G131" s="155" t="s">
        <v>537</v>
      </c>
      <c r="H131" s="332"/>
      <c r="I131" s="334"/>
      <c r="J131" s="334"/>
      <c r="K131" s="334"/>
      <c r="L131" s="334"/>
    </row>
    <row r="132" spans="2:12">
      <c r="B132" s="376"/>
      <c r="C132" s="377"/>
      <c r="D132" s="377"/>
      <c r="E132" s="377"/>
      <c r="F132" s="377"/>
      <c r="G132" s="380"/>
      <c r="H132" s="380"/>
      <c r="I132" s="334"/>
      <c r="J132" s="334"/>
      <c r="K132" s="334"/>
      <c r="L132" s="334"/>
    </row>
    <row r="133" spans="2:12">
      <c r="B133" s="377" t="s">
        <v>222</v>
      </c>
      <c r="C133" s="377"/>
      <c r="D133" s="377"/>
      <c r="E133" s="377"/>
      <c r="F133" s="334"/>
      <c r="G133" s="332"/>
      <c r="H133" s="332"/>
      <c r="I133" s="334"/>
      <c r="J133" s="334"/>
      <c r="K133" s="334"/>
      <c r="L133" s="334"/>
    </row>
    <row r="134" spans="2:12">
      <c r="B134" s="376"/>
      <c r="C134" s="377"/>
      <c r="D134" s="377"/>
      <c r="E134" s="377"/>
      <c r="F134" s="334"/>
      <c r="G134" s="332"/>
      <c r="H134" s="332"/>
      <c r="I134" s="334"/>
      <c r="J134" s="334"/>
      <c r="K134" s="334"/>
      <c r="L134" s="334"/>
    </row>
    <row r="135" spans="2:12" ht="21">
      <c r="B135" s="376"/>
      <c r="C135" s="377" t="s">
        <v>347</v>
      </c>
      <c r="D135" s="334"/>
      <c r="E135" s="334"/>
      <c r="F135" s="334"/>
      <c r="G135" s="401">
        <v>58</v>
      </c>
      <c r="H135" s="310" t="s">
        <v>619</v>
      </c>
      <c r="I135" s="334"/>
      <c r="J135" s="334"/>
      <c r="K135" s="334"/>
      <c r="L135" s="334"/>
    </row>
    <row r="136" spans="2:12" ht="21">
      <c r="B136" s="334"/>
      <c r="C136" s="381" t="s">
        <v>348</v>
      </c>
      <c r="D136" s="377"/>
      <c r="E136" s="377"/>
      <c r="F136" s="334"/>
      <c r="G136" s="401">
        <v>0.7</v>
      </c>
      <c r="H136" s="332"/>
      <c r="I136" s="469" t="s">
        <v>941</v>
      </c>
      <c r="J136" s="334"/>
      <c r="K136" s="369"/>
    </row>
    <row r="137" spans="2:12" ht="21">
      <c r="B137" s="334"/>
      <c r="C137" s="381" t="s">
        <v>349</v>
      </c>
      <c r="D137" s="334"/>
      <c r="E137" s="334"/>
      <c r="F137" s="334"/>
      <c r="G137" s="470">
        <v>29007.5</v>
      </c>
      <c r="H137" s="310" t="s">
        <v>619</v>
      </c>
      <c r="I137" s="334"/>
      <c r="J137" s="334"/>
      <c r="K137" s="334"/>
    </row>
    <row r="139" spans="2:12">
      <c r="B139" s="327" t="s">
        <v>223</v>
      </c>
      <c r="D139" s="327" t="s">
        <v>376</v>
      </c>
      <c r="I139" s="382" t="s">
        <v>224</v>
      </c>
    </row>
    <row r="140" spans="2:12">
      <c r="B140" s="334"/>
      <c r="C140" s="334"/>
      <c r="D140" s="334"/>
      <c r="E140" s="334"/>
      <c r="F140" s="334"/>
      <c r="G140" s="334"/>
      <c r="H140" s="334"/>
      <c r="I140" s="357" t="s">
        <v>225</v>
      </c>
      <c r="J140" s="334"/>
      <c r="K140" s="334"/>
    </row>
    <row r="141" spans="2:12">
      <c r="B141" s="334" t="s">
        <v>226</v>
      </c>
      <c r="C141" s="334"/>
      <c r="D141" s="334"/>
      <c r="E141" s="334"/>
      <c r="F141" s="383"/>
      <c r="G141" s="334"/>
      <c r="H141" s="383"/>
      <c r="I141" s="334"/>
      <c r="J141" s="334"/>
      <c r="K141" s="334"/>
      <c r="L141" s="334"/>
    </row>
    <row r="142" spans="2:12">
      <c r="B142" s="334"/>
      <c r="C142" s="334"/>
      <c r="D142" s="334"/>
      <c r="E142" s="334"/>
      <c r="F142" s="383"/>
      <c r="G142" s="334"/>
      <c r="H142" s="383"/>
      <c r="I142" s="334"/>
      <c r="J142" s="334"/>
      <c r="K142" s="334"/>
      <c r="L142" s="334"/>
    </row>
    <row r="143" spans="2:12">
      <c r="B143" s="334"/>
      <c r="E143" s="334"/>
      <c r="F143" s="357" t="s">
        <v>227</v>
      </c>
      <c r="G143" s="403" t="s">
        <v>514</v>
      </c>
      <c r="H143" s="383"/>
      <c r="I143" s="334"/>
      <c r="J143" s="334"/>
      <c r="K143" s="369" t="s">
        <v>938</v>
      </c>
      <c r="L143" s="334"/>
    </row>
    <row r="144" spans="2:12">
      <c r="B144" s="334"/>
      <c r="C144" s="334"/>
      <c r="D144" s="334"/>
      <c r="E144" s="334"/>
      <c r="F144" s="383"/>
      <c r="G144" s="383"/>
      <c r="H144" s="383"/>
      <c r="I144" s="334"/>
      <c r="J144" s="334"/>
      <c r="K144" s="369"/>
      <c r="L144" s="334"/>
    </row>
    <row r="145" spans="2:12" ht="21">
      <c r="B145" s="334"/>
      <c r="C145" s="334"/>
      <c r="D145" s="334" t="s">
        <v>350</v>
      </c>
      <c r="E145" s="334"/>
      <c r="F145" s="334"/>
      <c r="G145" s="384" t="str">
        <f>'WK5'!F628</f>
        <v>9980</v>
      </c>
      <c r="H145" s="310" t="s">
        <v>620</v>
      </c>
      <c r="I145" s="334"/>
      <c r="J145" s="334"/>
      <c r="K145" s="334"/>
      <c r="L145" s="334"/>
    </row>
    <row r="146" spans="2:12" ht="21">
      <c r="B146" s="334"/>
      <c r="C146" s="334"/>
      <c r="D146" s="334" t="s">
        <v>351</v>
      </c>
      <c r="E146" s="334"/>
      <c r="F146" s="334"/>
      <c r="G146" s="396">
        <v>196.9</v>
      </c>
      <c r="H146" s="310" t="s">
        <v>550</v>
      </c>
      <c r="I146" s="334"/>
      <c r="J146" s="334"/>
      <c r="K146" s="334"/>
      <c r="L146" s="334"/>
    </row>
    <row r="147" spans="2:12">
      <c r="B147" s="334"/>
      <c r="C147" s="334"/>
      <c r="D147" s="334" t="s">
        <v>327</v>
      </c>
      <c r="E147" s="334"/>
      <c r="F147" s="334"/>
      <c r="G147" s="405">
        <v>1</v>
      </c>
      <c r="H147" s="332"/>
      <c r="I147" s="357" t="s">
        <v>245</v>
      </c>
      <c r="J147" s="334"/>
      <c r="K147" s="334"/>
      <c r="L147" s="334"/>
    </row>
    <row r="148" spans="2:12">
      <c r="B148" s="334"/>
      <c r="C148" s="334"/>
      <c r="D148" s="334"/>
      <c r="E148" s="334"/>
      <c r="F148" s="334"/>
      <c r="G148" s="334"/>
      <c r="H148" s="332"/>
      <c r="I148" s="334"/>
      <c r="J148" s="334"/>
      <c r="K148" s="334"/>
      <c r="L148" s="334"/>
    </row>
    <row r="149" spans="2:12" ht="21">
      <c r="B149" s="334"/>
      <c r="C149" s="334"/>
      <c r="D149" s="334" t="s">
        <v>352</v>
      </c>
      <c r="E149" s="334"/>
      <c r="G149" s="416" t="str">
        <f>'WK5'!F632</f>
        <v>52600000</v>
      </c>
      <c r="H149" s="310" t="s">
        <v>623</v>
      </c>
      <c r="I149" s="385"/>
      <c r="J149" s="334"/>
    </row>
    <row r="150" spans="2:12">
      <c r="B150" s="334"/>
      <c r="C150" s="334"/>
      <c r="D150" s="334"/>
      <c r="E150" s="334"/>
      <c r="F150" s="334"/>
      <c r="G150" s="334"/>
      <c r="H150" s="332"/>
      <c r="I150" s="334"/>
      <c r="J150" s="334"/>
      <c r="K150" s="334"/>
      <c r="L150" s="334"/>
    </row>
    <row r="151" spans="2:12">
      <c r="B151" s="334"/>
      <c r="C151" s="334"/>
      <c r="D151" s="334" t="s">
        <v>328</v>
      </c>
      <c r="E151" s="334"/>
      <c r="G151" s="383">
        <f>'WK5'!F634</f>
        <v>72.598492285751561</v>
      </c>
      <c r="H151" s="310" t="s">
        <v>550</v>
      </c>
      <c r="I151" s="334"/>
      <c r="J151" s="334"/>
      <c r="K151" s="334"/>
      <c r="L151" s="334"/>
    </row>
    <row r="152" spans="2:12">
      <c r="B152" s="334"/>
      <c r="C152" s="334"/>
      <c r="D152" s="334"/>
      <c r="E152" s="334"/>
      <c r="G152" s="334"/>
      <c r="H152" s="356"/>
      <c r="I152" s="334"/>
      <c r="J152" s="334"/>
      <c r="K152" s="334"/>
      <c r="L152" s="334"/>
    </row>
    <row r="153" spans="2:12" ht="21">
      <c r="B153" s="334"/>
      <c r="C153" s="334"/>
      <c r="D153" s="386" t="s">
        <v>242</v>
      </c>
      <c r="E153" s="334"/>
      <c r="G153" s="383">
        <f>'WK5'!F636</f>
        <v>1.1005069779094734</v>
      </c>
      <c r="H153" s="334"/>
      <c r="I153" s="334"/>
      <c r="J153" s="334"/>
      <c r="K153" s="334"/>
      <c r="L153" s="334"/>
    </row>
    <row r="154" spans="2:12">
      <c r="B154" s="334"/>
      <c r="C154" s="334"/>
      <c r="D154" s="334"/>
      <c r="E154" s="334"/>
      <c r="F154" s="334"/>
      <c r="G154" s="334"/>
      <c r="H154" s="334"/>
      <c r="I154" s="334"/>
      <c r="J154" s="334"/>
      <c r="K154" s="334"/>
      <c r="L154" s="334"/>
    </row>
    <row r="155" spans="2:12">
      <c r="B155" s="334"/>
      <c r="C155" s="334"/>
      <c r="D155" s="334" t="s">
        <v>39</v>
      </c>
      <c r="E155" s="405">
        <v>1.34</v>
      </c>
      <c r="F155" s="334"/>
      <c r="G155" s="334"/>
      <c r="H155" s="334"/>
      <c r="I155" s="334"/>
      <c r="J155" s="357"/>
      <c r="K155" s="369" t="s">
        <v>228</v>
      </c>
    </row>
    <row r="156" spans="2:12">
      <c r="B156" s="334"/>
      <c r="C156" s="334"/>
      <c r="D156" s="334"/>
      <c r="E156" s="334"/>
      <c r="F156" s="334"/>
      <c r="G156" s="334"/>
      <c r="H156" s="334"/>
      <c r="I156" s="334"/>
      <c r="J156" s="334"/>
      <c r="K156" s="369" t="s">
        <v>229</v>
      </c>
    </row>
    <row r="157" spans="2:12" ht="21">
      <c r="B157" s="334"/>
      <c r="D157" s="334"/>
      <c r="E157" s="334"/>
      <c r="F157" s="334"/>
      <c r="G157" s="357" t="s">
        <v>243</v>
      </c>
      <c r="H157" s="355">
        <f>'WK5'!G640</f>
        <v>1692.5342719177477</v>
      </c>
      <c r="I157" s="155" t="s">
        <v>537</v>
      </c>
      <c r="K157" s="334"/>
      <c r="L157" s="334"/>
    </row>
    <row r="158" spans="2:12">
      <c r="B158" s="334"/>
      <c r="C158" s="334"/>
      <c r="D158" s="334"/>
      <c r="E158" s="334"/>
      <c r="F158" s="334"/>
      <c r="G158" s="334"/>
      <c r="H158" s="334"/>
      <c r="I158" s="355"/>
      <c r="J158" s="334"/>
      <c r="K158" s="334"/>
      <c r="L158" s="334"/>
    </row>
    <row r="159" spans="2:12">
      <c r="B159" s="334"/>
      <c r="C159" s="334"/>
      <c r="D159" s="387" t="str">
        <f>IF(F131=0,"N/A",IF(H157&lt;F131,"&lt; Compression Load, ERROR","≥ Compression Load, therefore OK"))</f>
        <v>≥ Compression Load, therefore OK</v>
      </c>
      <c r="E159" s="334"/>
      <c r="F159" s="334"/>
      <c r="G159" s="334"/>
      <c r="H159" s="334"/>
      <c r="I159" s="355"/>
      <c r="J159" s="334"/>
      <c r="K159" s="334"/>
      <c r="L159" s="334"/>
    </row>
  </sheetData>
  <sheetProtection algorithmName="SHA-512" hashValue="RVjxY5MAhnUy8GOhlCgfmxButG64c1wUHM1UbAfKc4JKhOZSdje02HZAKSSPYJQqGnMX7AQ9T8lZK1rlcIvVdw==" saltValue="l1OrVH1qEypnSpaGsaOI3Q==" spinCount="100000" sheet="1" objects="1" scenarios="1"/>
  <protectedRanges>
    <protectedRange sqref="E155" name="Range13"/>
    <protectedRange sqref="G146:G147" name="Range12"/>
    <protectedRange sqref="G143" name="Range11"/>
    <protectedRange sqref="E98" name="Range6"/>
    <protectedRange sqref="E96" name="Range5"/>
    <protectedRange sqref="F84:F85" name="Range4"/>
    <protectedRange sqref="F81:F82" name="Range3"/>
    <protectedRange sqref="E77" name="Range2"/>
    <protectedRange sqref="C24:D44" name="Range1"/>
    <protectedRange sqref="F119" name="Range7"/>
    <protectedRange sqref="F123" name="Range8"/>
    <protectedRange sqref="G135:G137" name="Range10"/>
    <protectedRange sqref="F120" name="Range7_1"/>
  </protectedRanges>
  <mergeCells count="1">
    <mergeCell ref="E77:H77"/>
  </mergeCells>
  <pageMargins left="0.75" right="0.5" top="1.1499999999999999" bottom="0.75" header="0.4" footer="0.4"/>
  <pageSetup scale="99" fitToWidth="0" fitToHeight="0" orientation="portrait" blackAndWhite="1" horizontalDpi="360" verticalDpi="360" r:id="rId1"/>
  <headerFooter alignWithMargins="0">
    <oddHeader>&amp;L&amp;F
&amp;A&amp;RSimplified Bridge Solutions Ltd.
705-446-9694
Licensed (12:00:00 AM)</oddHeader>
    <oddFooter>&amp;L&amp;F&amp;RPage &amp;P of &amp;N</oddFooter>
  </headerFooter>
  <rowBreaks count="3" manualBreakCount="3">
    <brk id="52" max="8" man="1"/>
    <brk id="87" max="16383" man="1"/>
    <brk id="12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A00-000000000000}">
          <x14:formula1>
            <xm:f>Sections!$B$2:$B$51</xm:f>
          </x14:formula1>
          <xm:sqref>G143</xm:sqref>
        </x14:dataValidation>
        <x14:dataValidation type="list" allowBlank="1" showInputMessage="1" showErrorMessage="1" xr:uid="{00000000-0002-0000-1A00-000001000000}">
          <x14:formula1>
            <xm:f>'WK4'!$B$1:$B$2</xm:f>
          </x14:formula1>
          <xm:sqref>F84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189"/>
  <sheetViews>
    <sheetView showOutlineSymbols="0" zoomScale="87" zoomScaleNormal="87" workbookViewId="0">
      <selection activeCell="Z34" sqref="Z34"/>
    </sheetView>
  </sheetViews>
  <sheetFormatPr defaultColWidth="9.5703125" defaultRowHeight="12.75"/>
  <cols>
    <col min="1" max="1" width="2.140625" style="11" customWidth="1"/>
    <col min="2" max="2" width="10.7109375" style="11" customWidth="1"/>
    <col min="3" max="3" width="12.28515625" style="11" customWidth="1"/>
    <col min="4" max="4" width="12.7109375" style="11" customWidth="1"/>
    <col min="5" max="5" width="11.28515625" style="11" customWidth="1"/>
    <col min="6" max="7" width="10.7109375" style="11" customWidth="1"/>
    <col min="8" max="8" width="11.28515625" style="11" customWidth="1"/>
    <col min="9" max="9" width="5.7109375" style="24" customWidth="1"/>
    <col min="10" max="12" width="10.7109375" style="11" customWidth="1"/>
    <col min="13" max="16384" width="9.5703125" style="11"/>
  </cols>
  <sheetData>
    <row r="1" spans="2:16">
      <c r="B1" s="4" t="s">
        <v>178</v>
      </c>
      <c r="E1" s="64" t="s">
        <v>543</v>
      </c>
      <c r="P1" s="22">
        <v>9</v>
      </c>
    </row>
    <row r="2" spans="2:16">
      <c r="P2" s="22">
        <v>190</v>
      </c>
    </row>
    <row r="6" spans="2:16">
      <c r="F6" s="17" t="s">
        <v>100</v>
      </c>
    </row>
    <row r="9" spans="2:16">
      <c r="C9" s="18" t="s">
        <v>103</v>
      </c>
    </row>
    <row r="10" spans="2:16">
      <c r="G10" s="21" t="s">
        <v>101</v>
      </c>
    </row>
    <row r="12" spans="2:16">
      <c r="G12" s="47" t="s">
        <v>104</v>
      </c>
    </row>
    <row r="14" spans="2:16">
      <c r="D14" s="21"/>
      <c r="E14" s="21"/>
    </row>
    <row r="15" spans="2:16">
      <c r="D15" s="21"/>
      <c r="E15" s="21"/>
      <c r="G15" s="21" t="s">
        <v>102</v>
      </c>
    </row>
    <row r="16" spans="2:16">
      <c r="D16" s="48" t="s">
        <v>105</v>
      </c>
      <c r="E16" s="49" t="s">
        <v>106</v>
      </c>
      <c r="J16" s="23"/>
    </row>
    <row r="17" spans="2:10">
      <c r="D17" s="48"/>
      <c r="E17" s="49"/>
      <c r="J17" s="23"/>
    </row>
    <row r="18" spans="2:10">
      <c r="B18" s="174" t="s">
        <v>834</v>
      </c>
      <c r="D18" s="48"/>
      <c r="E18" s="49"/>
      <c r="J18" s="23"/>
    </row>
    <row r="19" spans="2:10" ht="21">
      <c r="B19" s="174" t="s">
        <v>835</v>
      </c>
      <c r="D19" s="48"/>
      <c r="E19" s="49"/>
      <c r="J19" s="23"/>
    </row>
    <row r="20" spans="2:10">
      <c r="D20" s="48"/>
      <c r="E20" s="49"/>
      <c r="J20" s="23"/>
    </row>
    <row r="21" spans="2:10">
      <c r="B21" s="50" t="s">
        <v>308</v>
      </c>
      <c r="D21" s="48"/>
      <c r="E21" s="49"/>
      <c r="J21" s="23"/>
    </row>
    <row r="22" spans="2:10" ht="9" customHeight="1">
      <c r="D22" s="48"/>
      <c r="E22" s="49"/>
      <c r="J22" s="23"/>
    </row>
    <row r="23" spans="2:10">
      <c r="C23" s="21" t="s">
        <v>107</v>
      </c>
      <c r="E23" s="51">
        <f>'WK5'!E292</f>
        <v>68.256892009983176</v>
      </c>
      <c r="F23" s="155" t="s">
        <v>548</v>
      </c>
      <c r="G23" s="32"/>
      <c r="J23" s="23"/>
    </row>
    <row r="24" spans="2:10">
      <c r="B24" s="21"/>
      <c r="C24" s="21" t="s">
        <v>108</v>
      </c>
      <c r="E24" s="51">
        <f>'WK5'!E293</f>
        <v>-128.1920618902233</v>
      </c>
      <c r="F24" s="155" t="s">
        <v>548</v>
      </c>
      <c r="G24" s="51">
        <f>'WK5'!G293</f>
        <v>0</v>
      </c>
      <c r="H24" s="155" t="s">
        <v>548</v>
      </c>
      <c r="J24" s="23"/>
    </row>
    <row r="25" spans="2:10">
      <c r="B25" s="21"/>
      <c r="C25" s="142" t="s">
        <v>297</v>
      </c>
      <c r="E25" s="51">
        <f>'WK5'!E294</f>
        <v>211.3415</v>
      </c>
      <c r="F25" s="155" t="s">
        <v>548</v>
      </c>
      <c r="G25" s="187" t="str">
        <f>'WK5'!G294</f>
        <v>*</v>
      </c>
      <c r="J25" s="23"/>
    </row>
    <row r="26" spans="2:10">
      <c r="B26" s="21"/>
      <c r="C26" s="126" t="s">
        <v>109</v>
      </c>
      <c r="E26" s="140">
        <f>'WK5'!E295</f>
        <v>40.32</v>
      </c>
      <c r="F26" s="155" t="s">
        <v>537</v>
      </c>
      <c r="H26" s="256" t="s">
        <v>110</v>
      </c>
      <c r="J26" s="23"/>
    </row>
    <row r="27" spans="2:10">
      <c r="B27" s="21"/>
      <c r="C27" s="126"/>
      <c r="E27" s="140"/>
      <c r="F27" s="142"/>
      <c r="J27" s="23"/>
    </row>
    <row r="28" spans="2:10">
      <c r="B28" s="21"/>
      <c r="C28" s="126" t="s">
        <v>70</v>
      </c>
      <c r="E28" s="51">
        <f>'WK5'!E297</f>
        <v>257.63330000000002</v>
      </c>
      <c r="F28" s="155" t="s">
        <v>537</v>
      </c>
      <c r="J28" s="23"/>
    </row>
    <row r="29" spans="2:10">
      <c r="B29" s="21"/>
      <c r="C29" s="126" t="s">
        <v>71</v>
      </c>
      <c r="E29" s="51">
        <f>'WK5'!E298</f>
        <v>134.1009</v>
      </c>
      <c r="F29" s="155" t="s">
        <v>537</v>
      </c>
      <c r="J29" s="23"/>
    </row>
    <row r="30" spans="2:10">
      <c r="B30" s="21"/>
      <c r="C30" s="126" t="s">
        <v>72</v>
      </c>
      <c r="E30" s="140">
        <f>'WK5'!E299</f>
        <v>138.74350000000001</v>
      </c>
      <c r="F30" s="155" t="s">
        <v>537</v>
      </c>
      <c r="J30" s="23"/>
    </row>
    <row r="31" spans="2:10">
      <c r="B31" s="21"/>
      <c r="C31" s="126"/>
      <c r="E31" s="140"/>
      <c r="F31" s="155"/>
      <c r="J31" s="23"/>
    </row>
    <row r="32" spans="2:10">
      <c r="B32" s="21"/>
      <c r="C32" s="126" t="s">
        <v>1114</v>
      </c>
      <c r="E32" s="140"/>
      <c r="F32" s="593">
        <v>11.483000000000001</v>
      </c>
      <c r="G32" s="150" t="s">
        <v>411</v>
      </c>
      <c r="H32" s="120" t="str">
        <f>IF(F32&lt;0,"ERROR",IF(F32&gt;Dimensions,"ERROR","*"))</f>
        <v>ERROR</v>
      </c>
      <c r="J32" s="23"/>
    </row>
    <row r="33" spans="1:10">
      <c r="B33" s="21"/>
      <c r="C33" s="142" t="s">
        <v>1115</v>
      </c>
      <c r="E33" s="51">
        <f>'WK5'!$Q$292</f>
        <v>148.16290000000001</v>
      </c>
      <c r="F33" s="155" t="s">
        <v>548</v>
      </c>
      <c r="G33" s="187" t="str">
        <f>'WK5'!$S$292</f>
        <v>*</v>
      </c>
      <c r="H33" s="572"/>
      <c r="J33" s="23"/>
    </row>
    <row r="34" spans="1:10">
      <c r="B34" s="21"/>
      <c r="C34" s="126" t="s">
        <v>109</v>
      </c>
      <c r="E34" s="140">
        <f>'WK5'!$Q$293</f>
        <v>33.325716</v>
      </c>
      <c r="F34" s="155" t="s">
        <v>537</v>
      </c>
      <c r="H34" s="256" t="s">
        <v>110</v>
      </c>
      <c r="J34" s="23"/>
    </row>
    <row r="35" spans="1:10">
      <c r="B35" s="21"/>
      <c r="C35" s="126" t="s">
        <v>1116</v>
      </c>
      <c r="E35" s="140">
        <f>'WK5'!$Q$294</f>
        <v>109.50239999999999</v>
      </c>
      <c r="F35" s="155" t="s">
        <v>537</v>
      </c>
      <c r="H35" s="572"/>
      <c r="J35" s="23"/>
    </row>
    <row r="36" spans="1:10">
      <c r="B36" s="21"/>
      <c r="C36" s="126"/>
      <c r="E36" s="140"/>
      <c r="F36" s="126"/>
      <c r="J36" s="23"/>
    </row>
    <row r="37" spans="1:10">
      <c r="B37" s="50" t="s">
        <v>309</v>
      </c>
      <c r="C37" s="126"/>
      <c r="E37" s="140"/>
      <c r="F37" s="126"/>
      <c r="J37" s="23"/>
    </row>
    <row r="38" spans="1:10" ht="9" customHeight="1">
      <c r="B38" s="21"/>
      <c r="C38" s="126"/>
      <c r="E38" s="140"/>
      <c r="F38" s="126"/>
      <c r="J38" s="23"/>
    </row>
    <row r="39" spans="1:10">
      <c r="C39" s="126" t="s">
        <v>107</v>
      </c>
      <c r="E39" s="51">
        <f>'WK5'!E301</f>
        <v>33.035621936064324</v>
      </c>
      <c r="F39" s="155" t="s">
        <v>548</v>
      </c>
      <c r="J39" s="23"/>
    </row>
    <row r="40" spans="1:10">
      <c r="C40" s="126" t="s">
        <v>108</v>
      </c>
      <c r="E40" s="51">
        <f>'WK5'!E302</f>
        <v>-101.53398488015876</v>
      </c>
      <c r="F40" s="155" t="s">
        <v>548</v>
      </c>
      <c r="G40" s="51">
        <f>'WK5'!G302</f>
        <v>0</v>
      </c>
      <c r="H40" s="155" t="s">
        <v>548</v>
      </c>
    </row>
    <row r="41" spans="1:10">
      <c r="C41" s="142" t="s">
        <v>297</v>
      </c>
      <c r="E41" s="51">
        <f>'WK5'!E303</f>
        <v>150.76660000000001</v>
      </c>
      <c r="F41" s="155" t="s">
        <v>548</v>
      </c>
      <c r="G41" s="187" t="str">
        <f>'WK5'!G303</f>
        <v>*</v>
      </c>
    </row>
    <row r="42" spans="1:10">
      <c r="C42" s="126" t="s">
        <v>109</v>
      </c>
      <c r="E42" s="51">
        <f>'WK5'!E304</f>
        <v>33.6</v>
      </c>
      <c r="F42" s="155" t="s">
        <v>537</v>
      </c>
      <c r="H42" s="256" t="s">
        <v>110</v>
      </c>
    </row>
    <row r="43" spans="1:10">
      <c r="C43" s="126"/>
      <c r="E43" s="51"/>
      <c r="F43" s="155"/>
      <c r="H43" s="256"/>
    </row>
    <row r="44" spans="1:10">
      <c r="C44" s="142" t="s">
        <v>1115</v>
      </c>
      <c r="E44" s="51">
        <f>'WK5'!$Q$301</f>
        <v>104.9</v>
      </c>
      <c r="F44" s="155" t="s">
        <v>548</v>
      </c>
      <c r="G44" s="187" t="str">
        <f>'WK5'!$S$301</f>
        <v>*</v>
      </c>
    </row>
    <row r="45" spans="1:10">
      <c r="C45" s="126" t="s">
        <v>109</v>
      </c>
      <c r="E45" s="51">
        <f>'WK5'!$Q$302</f>
        <v>27.771430000000002</v>
      </c>
      <c r="F45" s="155" t="s">
        <v>537</v>
      </c>
      <c r="H45" s="256" t="s">
        <v>110</v>
      </c>
    </row>
    <row r="46" spans="1:10">
      <c r="C46" s="126"/>
      <c r="E46" s="51"/>
      <c r="F46" s="155"/>
      <c r="H46" s="256"/>
    </row>
    <row r="48" spans="1:10">
      <c r="A48" s="21"/>
      <c r="B48" s="4" t="s">
        <v>292</v>
      </c>
      <c r="C48" s="7"/>
      <c r="D48" s="7"/>
      <c r="E48" s="7"/>
      <c r="F48" s="7"/>
      <c r="G48" s="7"/>
      <c r="H48" s="7"/>
      <c r="I48" s="7"/>
      <c r="J48" s="7"/>
    </row>
    <row r="49" spans="1:10">
      <c r="A49" s="21"/>
      <c r="B49" s="64" t="s">
        <v>543</v>
      </c>
      <c r="C49" s="7"/>
      <c r="D49" s="7"/>
      <c r="E49" s="7"/>
      <c r="F49" s="7"/>
      <c r="G49" s="7"/>
      <c r="H49" s="7"/>
      <c r="I49" s="7"/>
      <c r="J49" s="7"/>
    </row>
    <row r="50" spans="1:10">
      <c r="A50" s="21"/>
      <c r="B50" s="3"/>
      <c r="C50" s="3"/>
      <c r="D50" s="3"/>
      <c r="E50" s="3"/>
      <c r="F50" s="3"/>
      <c r="G50" s="3"/>
      <c r="H50" s="7"/>
      <c r="I50" s="7"/>
      <c r="J50" s="7"/>
    </row>
    <row r="51" spans="1:10">
      <c r="A51" s="21"/>
      <c r="B51" s="3" t="s">
        <v>111</v>
      </c>
      <c r="C51" s="726" t="s">
        <v>392</v>
      </c>
      <c r="D51" s="727"/>
      <c r="E51" s="727"/>
      <c r="F51" s="727"/>
      <c r="G51" s="727"/>
      <c r="H51" s="7"/>
      <c r="I51" s="7"/>
      <c r="J51" s="7"/>
    </row>
    <row r="52" spans="1:10">
      <c r="A52" s="21"/>
      <c r="B52" s="3"/>
      <c r="C52" s="3"/>
      <c r="D52" s="3"/>
      <c r="E52" s="3"/>
      <c r="F52" s="3"/>
      <c r="G52" s="3"/>
      <c r="H52" s="3"/>
      <c r="I52" s="7"/>
      <c r="J52" s="7"/>
    </row>
    <row r="53" spans="1:10">
      <c r="A53" s="21"/>
      <c r="B53" s="79" t="s">
        <v>246</v>
      </c>
      <c r="C53" s="21"/>
      <c r="D53" s="21"/>
      <c r="E53" s="21"/>
      <c r="F53" s="19"/>
      <c r="G53" s="18"/>
      <c r="H53" s="21"/>
      <c r="I53" s="21"/>
      <c r="J53" s="7"/>
    </row>
    <row r="54" spans="1:10">
      <c r="A54" s="21"/>
      <c r="B54" s="7"/>
      <c r="C54" s="7"/>
      <c r="D54" s="7"/>
      <c r="E54" s="7"/>
      <c r="F54" s="7"/>
      <c r="G54" s="7"/>
      <c r="H54" s="7"/>
      <c r="I54" s="7"/>
      <c r="J54" s="7"/>
    </row>
    <row r="55" spans="1:10" ht="19.5">
      <c r="A55" s="21"/>
      <c r="B55" s="54"/>
      <c r="C55" s="55" t="s">
        <v>353</v>
      </c>
      <c r="D55" s="61">
        <f>'WK5'!B652</f>
        <v>1060.1990000000001</v>
      </c>
      <c r="E55" s="155" t="s">
        <v>548</v>
      </c>
      <c r="F55" s="244" t="s">
        <v>586</v>
      </c>
      <c r="G55" s="51">
        <f>'WK5'!F652</f>
        <v>849.5</v>
      </c>
      <c r="H55" s="155" t="s">
        <v>548</v>
      </c>
      <c r="J55" s="7"/>
    </row>
    <row r="56" spans="1:10" ht="19.5">
      <c r="A56" s="21"/>
      <c r="B56" s="54"/>
      <c r="C56" s="55" t="s">
        <v>354</v>
      </c>
      <c r="D56" s="61">
        <f>'WK5'!B653</f>
        <v>0.192</v>
      </c>
      <c r="E56" s="272" t="s">
        <v>549</v>
      </c>
      <c r="F56" s="188" t="s">
        <v>588</v>
      </c>
      <c r="G56" s="51">
        <f>'WK5'!F653</f>
        <v>0.158</v>
      </c>
      <c r="H56" s="155" t="s">
        <v>549</v>
      </c>
      <c r="J56" s="7"/>
    </row>
    <row r="57" spans="1:10">
      <c r="A57" s="21"/>
      <c r="B57" s="3"/>
      <c r="C57" s="3"/>
      <c r="D57" s="3"/>
      <c r="E57" s="3"/>
      <c r="F57" s="3"/>
      <c r="G57" s="3"/>
      <c r="H57" s="3"/>
      <c r="I57" s="7"/>
      <c r="J57" s="7"/>
    </row>
    <row r="58" spans="1:10">
      <c r="A58" s="21"/>
      <c r="B58" s="58" t="s">
        <v>46</v>
      </c>
      <c r="C58" s="21"/>
      <c r="D58" s="21"/>
      <c r="E58" s="21"/>
      <c r="F58" s="21"/>
      <c r="G58" s="21"/>
      <c r="H58" s="21"/>
      <c r="I58" s="17"/>
      <c r="J58" s="21"/>
    </row>
    <row r="59" spans="1:10">
      <c r="A59" s="21"/>
      <c r="B59" s="58"/>
      <c r="C59" s="21"/>
      <c r="D59" s="21"/>
      <c r="E59" s="21"/>
      <c r="F59" s="21"/>
      <c r="G59" s="21"/>
      <c r="H59" s="21"/>
      <c r="I59" s="17"/>
      <c r="J59" s="21"/>
    </row>
    <row r="60" spans="1:10">
      <c r="A60" s="21"/>
      <c r="B60" s="58"/>
      <c r="C60" s="126" t="s">
        <v>324</v>
      </c>
      <c r="D60" s="126"/>
      <c r="E60" s="126"/>
      <c r="F60" s="126"/>
      <c r="G60" s="126"/>
      <c r="H60" s="145">
        <f>'WK5'!G657</f>
        <v>1000</v>
      </c>
      <c r="I60" s="305" t="s">
        <v>550</v>
      </c>
      <c r="J60" s="21"/>
    </row>
    <row r="61" spans="1:10">
      <c r="A61" s="21"/>
      <c r="B61" s="50"/>
      <c r="C61" s="126" t="s">
        <v>325</v>
      </c>
      <c r="D61" s="193"/>
      <c r="E61" s="126"/>
      <c r="F61" s="126"/>
      <c r="G61" s="126"/>
      <c r="H61" s="442">
        <v>15.75</v>
      </c>
      <c r="I61" s="305" t="s">
        <v>550</v>
      </c>
      <c r="J61" s="21"/>
    </row>
    <row r="62" spans="1:10" ht="21">
      <c r="A62" s="21"/>
      <c r="B62" s="50"/>
      <c r="C62" s="126" t="s">
        <v>589</v>
      </c>
      <c r="D62" s="193"/>
      <c r="E62" s="126"/>
      <c r="F62" s="126"/>
      <c r="G62" s="126"/>
      <c r="H62" s="442">
        <v>3.15</v>
      </c>
      <c r="I62" s="305" t="s">
        <v>550</v>
      </c>
      <c r="J62" s="21"/>
    </row>
    <row r="63" spans="1:10" ht="21">
      <c r="A63" s="21"/>
      <c r="B63" s="21"/>
      <c r="C63" s="126" t="s">
        <v>590</v>
      </c>
      <c r="D63" s="193"/>
      <c r="E63" s="126"/>
      <c r="F63" s="126"/>
      <c r="G63" s="126"/>
      <c r="H63" s="200">
        <f>'WK5'!G660</f>
        <v>320</v>
      </c>
      <c r="I63" s="305" t="s">
        <v>550</v>
      </c>
      <c r="J63" s="21"/>
    </row>
    <row r="64" spans="1:10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spans="1:10">
      <c r="A65" s="21"/>
      <c r="B65" s="21"/>
      <c r="C65" s="21" t="s">
        <v>37</v>
      </c>
      <c r="D65" s="21"/>
      <c r="E65" s="325">
        <v>0.153</v>
      </c>
      <c r="F65" s="305" t="s">
        <v>418</v>
      </c>
      <c r="G65" s="177" t="str">
        <f>'WK5'!F662</f>
        <v>*</v>
      </c>
      <c r="H65" s="21"/>
      <c r="I65" s="56"/>
      <c r="J65" s="21"/>
    </row>
    <row r="66" spans="1:10" ht="21">
      <c r="A66" s="21"/>
      <c r="B66" s="21"/>
      <c r="C66" s="21" t="s">
        <v>137</v>
      </c>
      <c r="D66" s="21"/>
      <c r="E66" s="325">
        <v>5.0759999999999996</v>
      </c>
      <c r="F66" s="310" t="s">
        <v>619</v>
      </c>
      <c r="G66" s="21"/>
      <c r="H66" s="21"/>
      <c r="I66" s="21"/>
      <c r="J66" s="21"/>
    </row>
    <row r="67" spans="1:10" ht="21">
      <c r="A67" s="21"/>
      <c r="B67" s="21"/>
      <c r="C67" s="21" t="s">
        <v>138</v>
      </c>
      <c r="D67" s="21"/>
      <c r="E67" s="319">
        <v>58.015000000000001</v>
      </c>
      <c r="F67" s="310" t="s">
        <v>619</v>
      </c>
      <c r="G67" s="21"/>
      <c r="H67" s="21"/>
      <c r="I67" s="21"/>
      <c r="J67" s="21"/>
    </row>
    <row r="68" spans="1:10" ht="21">
      <c r="A68" s="21"/>
      <c r="B68" s="21"/>
      <c r="C68" s="21" t="s">
        <v>339</v>
      </c>
      <c r="D68" s="21"/>
      <c r="E68" s="412">
        <v>29007.5</v>
      </c>
      <c r="F68" s="310" t="s">
        <v>619</v>
      </c>
      <c r="G68" s="21"/>
      <c r="H68" s="21"/>
      <c r="I68" s="56" t="s">
        <v>299</v>
      </c>
      <c r="J68" s="21"/>
    </row>
    <row r="69" spans="1:10" ht="21">
      <c r="A69" s="21"/>
      <c r="B69" s="21"/>
      <c r="C69" s="21" t="s">
        <v>355</v>
      </c>
      <c r="D69" s="21" t="s">
        <v>356</v>
      </c>
      <c r="E69" s="413">
        <v>1</v>
      </c>
      <c r="G69" s="21"/>
      <c r="H69" s="21"/>
      <c r="I69" s="56" t="s">
        <v>300</v>
      </c>
      <c r="J69" s="21"/>
    </row>
    <row r="70" spans="1:10" ht="18">
      <c r="A70" s="21"/>
      <c r="B70" s="21"/>
      <c r="C70" s="19"/>
      <c r="D70" s="19"/>
      <c r="E70" s="61">
        <f>'WK5'!D667</f>
        <v>30849.746828377673</v>
      </c>
      <c r="F70" s="310" t="s">
        <v>619</v>
      </c>
      <c r="G70" s="19"/>
      <c r="H70" s="19"/>
      <c r="I70" s="19"/>
      <c r="J70" s="21"/>
    </row>
    <row r="71" spans="1:10" ht="21">
      <c r="A71" s="21"/>
      <c r="B71" s="21"/>
      <c r="C71" s="126" t="s">
        <v>556</v>
      </c>
      <c r="D71" s="21"/>
      <c r="E71" s="18">
        <f>'WK5'!D668</f>
        <v>3.7271302633527581</v>
      </c>
      <c r="F71" s="310" t="s">
        <v>619</v>
      </c>
      <c r="G71" s="21"/>
      <c r="H71" s="21"/>
      <c r="I71" s="56" t="s">
        <v>301</v>
      </c>
      <c r="J71" s="21"/>
    </row>
    <row r="72" spans="1:10" ht="21">
      <c r="A72" s="21"/>
      <c r="B72" s="21"/>
      <c r="C72" s="126" t="s">
        <v>557</v>
      </c>
      <c r="D72" s="19"/>
      <c r="E72" s="18">
        <f>'WK5'!D669</f>
        <v>5.7385973896066274</v>
      </c>
      <c r="F72" s="310" t="s">
        <v>619</v>
      </c>
      <c r="G72" s="19"/>
      <c r="H72" s="19"/>
      <c r="I72" s="56" t="s">
        <v>301</v>
      </c>
      <c r="J72" s="21"/>
    </row>
    <row r="73" spans="1:10">
      <c r="A73" s="21"/>
      <c r="B73" s="21"/>
      <c r="C73" s="21"/>
      <c r="D73" s="21"/>
      <c r="E73" s="18"/>
      <c r="F73" s="21"/>
      <c r="G73" s="21"/>
      <c r="H73" s="21"/>
      <c r="I73" s="21"/>
      <c r="J73" s="8"/>
    </row>
    <row r="74" spans="1:10">
      <c r="A74" s="21"/>
      <c r="B74" s="7" t="s">
        <v>114</v>
      </c>
      <c r="C74" s="21"/>
      <c r="D74" s="21"/>
      <c r="E74" s="18"/>
      <c r="F74" s="21"/>
      <c r="G74" s="21"/>
      <c r="H74" s="21"/>
      <c r="I74" s="21"/>
      <c r="J74" s="8"/>
    </row>
    <row r="75" spans="1:10">
      <c r="A75" s="21"/>
      <c r="B75" s="7"/>
      <c r="C75" s="21"/>
      <c r="D75" s="21"/>
      <c r="E75" s="18"/>
      <c r="F75" s="21"/>
      <c r="G75" s="21"/>
      <c r="H75" s="21"/>
      <c r="I75" s="21"/>
      <c r="J75" s="8"/>
    </row>
    <row r="76" spans="1:10" ht="21">
      <c r="A76" s="21"/>
      <c r="B76" s="21"/>
      <c r="C76" s="3" t="s">
        <v>340</v>
      </c>
      <c r="D76" s="58"/>
      <c r="E76" s="21"/>
      <c r="F76" s="98">
        <f>'WK5'!E673</f>
        <v>4000</v>
      </c>
      <c r="G76" s="310" t="s">
        <v>620</v>
      </c>
      <c r="H76" s="20"/>
      <c r="I76" s="17"/>
      <c r="J76" s="3"/>
    </row>
    <row r="77" spans="1:10" ht="18">
      <c r="A77" s="21"/>
      <c r="B77" s="21"/>
      <c r="C77" s="21" t="s">
        <v>115</v>
      </c>
      <c r="D77" s="59"/>
      <c r="E77" s="19"/>
      <c r="F77" s="68">
        <f>'WK5'!E674</f>
        <v>26666.666666666668</v>
      </c>
      <c r="G77" s="310" t="s">
        <v>621</v>
      </c>
      <c r="H77" s="20"/>
      <c r="I77" s="17"/>
      <c r="J77" s="3"/>
    </row>
    <row r="78" spans="1:10">
      <c r="A78" s="21"/>
      <c r="B78" s="21"/>
      <c r="C78" s="21"/>
      <c r="D78" s="18"/>
      <c r="E78" s="21"/>
      <c r="F78" s="21"/>
      <c r="G78" s="21"/>
      <c r="H78" s="21"/>
      <c r="I78" s="21"/>
      <c r="J78" s="3"/>
    </row>
    <row r="79" spans="1:10">
      <c r="A79" s="21"/>
      <c r="B79" s="21"/>
      <c r="C79" s="126" t="s">
        <v>592</v>
      </c>
      <c r="D79" s="21"/>
      <c r="E79" s="21"/>
      <c r="G79" s="319">
        <v>0.9</v>
      </c>
      <c r="H79" s="21"/>
      <c r="I79" s="84" t="s">
        <v>298</v>
      </c>
      <c r="J79" s="21"/>
    </row>
    <row r="80" spans="1:10">
      <c r="A80" s="21"/>
      <c r="B80" s="21"/>
      <c r="C80" s="21"/>
      <c r="D80" s="21"/>
      <c r="E80" s="21"/>
      <c r="F80" s="21"/>
      <c r="G80" s="21"/>
      <c r="H80" s="21"/>
      <c r="I80" s="84"/>
      <c r="J80" s="21"/>
    </row>
    <row r="81" spans="1:10" ht="21">
      <c r="A81" s="21"/>
      <c r="B81" s="21"/>
      <c r="C81" s="62" t="s">
        <v>419</v>
      </c>
      <c r="D81" s="21"/>
      <c r="E81" s="161">
        <f>IF('WK2'!$N$15=1,28,28*'WK2'!O33)</f>
        <v>28</v>
      </c>
      <c r="F81" s="310" t="s">
        <v>619</v>
      </c>
      <c r="G81" s="147"/>
      <c r="H81" s="126"/>
      <c r="I81" s="244" t="s">
        <v>303</v>
      </c>
    </row>
    <row r="82" spans="1:10" ht="21">
      <c r="A82" s="21"/>
      <c r="B82" s="21"/>
      <c r="C82" s="62" t="s">
        <v>358</v>
      </c>
      <c r="D82" s="21"/>
      <c r="E82" s="126"/>
      <c r="G82" s="147"/>
      <c r="H82" s="126"/>
      <c r="I82" s="126"/>
      <c r="J82" s="21"/>
    </row>
    <row r="83" spans="1:10" ht="21">
      <c r="A83" s="21"/>
      <c r="B83" s="21"/>
      <c r="C83" s="62" t="s">
        <v>421</v>
      </c>
      <c r="D83" s="21"/>
      <c r="E83" s="161">
        <f>IF('WK2'!$N$15=1,28,28*'WK2'!O33)</f>
        <v>28</v>
      </c>
      <c r="F83" s="11" t="s">
        <v>420</v>
      </c>
      <c r="G83" s="147"/>
      <c r="H83" s="161">
        <f>IF('WK2'!$N$15=1,28,28*'WK2'!O33)</f>
        <v>28</v>
      </c>
      <c r="I83" s="310" t="s">
        <v>619</v>
      </c>
      <c r="J83" s="21"/>
    </row>
    <row r="84" spans="1:10" ht="21">
      <c r="A84" s="21"/>
      <c r="B84" s="21"/>
      <c r="C84" s="62" t="s">
        <v>359</v>
      </c>
      <c r="D84" s="18">
        <f>'WK5'!C681</f>
        <v>0.79999999999999993</v>
      </c>
      <c r="E84" s="302"/>
      <c r="F84" s="19"/>
      <c r="G84" s="18"/>
      <c r="H84" s="21"/>
      <c r="I84" s="21"/>
      <c r="J84" s="21"/>
    </row>
    <row r="85" spans="1:10">
      <c r="A85" s="21"/>
      <c r="B85" s="21"/>
      <c r="C85" s="35"/>
      <c r="E85" s="21"/>
      <c r="F85" s="19"/>
      <c r="G85" s="18"/>
      <c r="H85" s="21"/>
      <c r="I85" s="21"/>
      <c r="J85" s="21"/>
    </row>
    <row r="86" spans="1:10">
      <c r="A86" s="21"/>
      <c r="B86" s="21"/>
      <c r="C86" s="35"/>
      <c r="D86" s="21"/>
      <c r="E86" s="21"/>
      <c r="F86" s="19"/>
      <c r="G86" s="18"/>
      <c r="H86" s="21"/>
      <c r="I86" s="21"/>
      <c r="J86" s="21"/>
    </row>
    <row r="87" spans="1:10">
      <c r="A87" s="21"/>
      <c r="B87" s="58" t="s">
        <v>307</v>
      </c>
      <c r="C87" s="21"/>
      <c r="D87" s="21"/>
      <c r="E87" s="21"/>
      <c r="F87" s="18"/>
      <c r="G87" s="21"/>
      <c r="H87" s="21"/>
      <c r="I87" s="21"/>
      <c r="J87" s="21"/>
    </row>
    <row r="88" spans="1:10">
      <c r="A88" s="21"/>
      <c r="B88" s="12"/>
      <c r="C88" s="21"/>
      <c r="D88" s="21"/>
      <c r="E88" s="21"/>
      <c r="F88" s="18"/>
      <c r="G88" s="21"/>
      <c r="H88" s="21"/>
      <c r="I88" s="21"/>
      <c r="J88" s="21"/>
    </row>
    <row r="89" spans="1:10" ht="21">
      <c r="A89" s="21"/>
      <c r="B89" s="21"/>
      <c r="C89" s="63" t="s">
        <v>597</v>
      </c>
      <c r="D89" s="126"/>
      <c r="E89" s="51">
        <f>'WK5'!D688</f>
        <v>2.4201680672268906</v>
      </c>
      <c r="F89" s="310" t="s">
        <v>619</v>
      </c>
      <c r="G89" s="126"/>
      <c r="H89" s="126"/>
      <c r="I89" s="21"/>
      <c r="J89" s="21"/>
    </row>
    <row r="90" spans="1:10" ht="21">
      <c r="A90" s="21"/>
      <c r="B90" s="21"/>
      <c r="C90" s="63" t="s">
        <v>598</v>
      </c>
      <c r="E90" s="51">
        <f>'WK5'!D689</f>
        <v>115200</v>
      </c>
      <c r="F90" s="155" t="s">
        <v>548</v>
      </c>
      <c r="G90" s="126"/>
      <c r="H90" s="126"/>
      <c r="I90" s="21"/>
      <c r="J90" s="21"/>
    </row>
    <row r="91" spans="1:10" ht="21">
      <c r="A91" s="21"/>
      <c r="B91" s="21"/>
      <c r="C91" s="126" t="s">
        <v>599</v>
      </c>
      <c r="D91" s="126"/>
      <c r="E91" s="126"/>
      <c r="F91" s="126"/>
      <c r="G91" s="126"/>
      <c r="H91" s="126"/>
      <c r="I91" s="21"/>
      <c r="J91" s="21"/>
    </row>
    <row r="92" spans="1:10" ht="18">
      <c r="A92" s="21"/>
      <c r="B92" s="21"/>
      <c r="C92" s="126" t="s">
        <v>506</v>
      </c>
      <c r="D92" s="126"/>
      <c r="F92" s="200">
        <f>'WK5'!E691</f>
        <v>12469.8780591538</v>
      </c>
      <c r="G92" s="310" t="s">
        <v>620</v>
      </c>
      <c r="H92" s="126"/>
      <c r="I92" s="21"/>
      <c r="J92" s="21"/>
    </row>
    <row r="93" spans="1:10">
      <c r="A93" s="21"/>
      <c r="B93" s="21"/>
      <c r="C93" s="126"/>
      <c r="D93" s="126"/>
      <c r="E93" s="126"/>
      <c r="F93" s="193"/>
      <c r="G93" s="126"/>
      <c r="H93" s="126"/>
      <c r="I93" s="21"/>
      <c r="J93" s="21"/>
    </row>
    <row r="94" spans="1:10" ht="21">
      <c r="A94" s="21"/>
      <c r="B94" s="21" t="s">
        <v>50</v>
      </c>
      <c r="C94" s="126" t="s">
        <v>600</v>
      </c>
      <c r="D94" s="126"/>
      <c r="E94" s="126"/>
      <c r="F94" s="126"/>
      <c r="G94" s="442">
        <v>0.62</v>
      </c>
      <c r="H94" s="310" t="s">
        <v>620</v>
      </c>
      <c r="I94" s="21"/>
      <c r="J94" s="21"/>
    </row>
    <row r="95" spans="1:10">
      <c r="A95" s="21"/>
      <c r="B95" s="12"/>
      <c r="C95" s="126"/>
      <c r="D95" s="126"/>
      <c r="E95" s="126"/>
      <c r="F95" s="147"/>
      <c r="G95" s="126"/>
      <c r="H95" s="126"/>
      <c r="I95" s="21"/>
      <c r="J95" s="21"/>
    </row>
    <row r="96" spans="1:10" ht="21">
      <c r="A96" s="21"/>
      <c r="B96" s="19"/>
      <c r="C96" s="126" t="s">
        <v>601</v>
      </c>
      <c r="D96" s="193"/>
      <c r="E96" s="200">
        <f>'WK5'!D695</f>
        <v>22.453781512605044</v>
      </c>
      <c r="F96" s="310" t="s">
        <v>550</v>
      </c>
      <c r="G96" s="126"/>
      <c r="H96" s="126"/>
      <c r="I96" s="84" t="s">
        <v>305</v>
      </c>
      <c r="J96" s="21"/>
    </row>
    <row r="97" spans="1:10" ht="19.5">
      <c r="A97" s="21"/>
      <c r="B97" s="19"/>
      <c r="C97" s="146" t="s">
        <v>602</v>
      </c>
      <c r="D97" s="241"/>
      <c r="E97" s="145">
        <f>'WK5'!D696</f>
        <v>28.067226890756306</v>
      </c>
      <c r="F97" s="310" t="s">
        <v>550</v>
      </c>
      <c r="G97" s="126"/>
      <c r="H97" s="126"/>
      <c r="I97" s="84"/>
      <c r="J97" s="21"/>
    </row>
    <row r="98" spans="1:10" ht="19.5">
      <c r="A98" s="21"/>
      <c r="B98" s="19"/>
      <c r="C98" s="407" t="s">
        <v>603</v>
      </c>
      <c r="D98" s="241"/>
      <c r="E98" s="257"/>
      <c r="F98" s="305"/>
      <c r="G98" s="126"/>
      <c r="H98" s="126"/>
      <c r="I98" s="84"/>
      <c r="J98" s="21"/>
    </row>
    <row r="99" spans="1:10" ht="19.5">
      <c r="A99" s="21"/>
      <c r="B99" s="19"/>
      <c r="C99" s="150"/>
      <c r="D99" s="146" t="s">
        <v>604</v>
      </c>
      <c r="E99" s="241"/>
      <c r="F99" s="145">
        <f>'WK5'!E698</f>
        <v>2.2101796407185628</v>
      </c>
      <c r="G99" s="126"/>
      <c r="H99" s="126"/>
      <c r="I99" s="84"/>
      <c r="J99" s="21"/>
    </row>
    <row r="100" spans="1:10" ht="15.75">
      <c r="A100" s="21"/>
      <c r="B100" s="19"/>
      <c r="C100" s="148"/>
      <c r="D100" s="190" t="s">
        <v>605</v>
      </c>
      <c r="E100" s="257"/>
      <c r="F100" s="408">
        <f>'WK5'!E699</f>
        <v>0.9</v>
      </c>
      <c r="G100" s="126"/>
      <c r="H100" s="126"/>
      <c r="I100" s="84"/>
      <c r="J100" s="21"/>
    </row>
    <row r="101" spans="1:10">
      <c r="A101" s="21"/>
      <c r="B101" s="21"/>
      <c r="C101" s="21"/>
      <c r="D101" s="61"/>
      <c r="E101" s="53"/>
      <c r="F101" s="65"/>
      <c r="G101" s="19"/>
      <c r="H101" s="21"/>
      <c r="I101" s="84" t="s">
        <v>306</v>
      </c>
      <c r="J101" s="21"/>
    </row>
    <row r="102" spans="1:10" ht="21">
      <c r="A102" s="21"/>
      <c r="B102" s="21"/>
      <c r="C102" s="11" t="s">
        <v>606</v>
      </c>
      <c r="E102" s="51">
        <f>'WK5'!D701</f>
        <v>185.63439327731092</v>
      </c>
      <c r="F102" s="155" t="s">
        <v>548</v>
      </c>
      <c r="G102" s="121" t="str">
        <f>'WK5'!F701</f>
        <v>Mr &lt; M, ERROR</v>
      </c>
      <c r="H102" s="21"/>
      <c r="J102" s="21"/>
    </row>
    <row r="103" spans="1:10">
      <c r="A103" s="21"/>
      <c r="B103" s="21"/>
      <c r="F103" s="193"/>
      <c r="G103" s="19"/>
      <c r="H103" s="64"/>
      <c r="I103" s="3"/>
      <c r="J103" s="21"/>
    </row>
    <row r="104" spans="1:10" ht="21">
      <c r="A104" s="21"/>
      <c r="B104" s="21" t="s">
        <v>52</v>
      </c>
      <c r="D104" s="11" t="s">
        <v>607</v>
      </c>
      <c r="E104" s="51">
        <f>'WK5'!D705</f>
        <v>153.02926372284341</v>
      </c>
      <c r="F104" s="155" t="s">
        <v>548</v>
      </c>
      <c r="G104" s="19"/>
      <c r="H104" s="64"/>
      <c r="I104" s="8" t="s">
        <v>302</v>
      </c>
      <c r="J104" s="21"/>
    </row>
    <row r="105" spans="1:10">
      <c r="A105" s="21"/>
      <c r="B105" s="21"/>
      <c r="D105" s="11" t="s">
        <v>54</v>
      </c>
      <c r="E105" s="51">
        <f>'WK5'!D706</f>
        <v>183.63511646741208</v>
      </c>
      <c r="F105" s="155" t="s">
        <v>548</v>
      </c>
      <c r="G105" s="19"/>
      <c r="H105" s="64"/>
      <c r="I105" s="21"/>
      <c r="J105" s="21"/>
    </row>
    <row r="106" spans="1:10">
      <c r="A106" s="21"/>
      <c r="B106" s="21"/>
      <c r="C106" s="19"/>
      <c r="D106" s="120" t="str">
        <f>'WK5'!C707</f>
        <v>Mr ≥ 1.2*Mcr, therefore OK</v>
      </c>
      <c r="E106" s="19"/>
      <c r="F106" s="59"/>
      <c r="G106" s="19"/>
      <c r="H106" s="64"/>
      <c r="I106" s="21"/>
      <c r="J106" s="21"/>
    </row>
    <row r="107" spans="1:10">
      <c r="A107" s="21"/>
      <c r="B107" s="21"/>
      <c r="C107" s="19"/>
      <c r="D107" s="19"/>
      <c r="E107" s="19"/>
      <c r="F107" s="59"/>
      <c r="G107" s="19"/>
      <c r="H107" s="64"/>
      <c r="I107" s="21"/>
      <c r="J107" s="21"/>
    </row>
    <row r="108" spans="1:10">
      <c r="A108" s="21"/>
      <c r="B108" s="21"/>
      <c r="C108" s="19"/>
      <c r="D108" s="21" t="s">
        <v>55</v>
      </c>
      <c r="E108" s="123" t="str">
        <f>'WK5'!D709</f>
        <v>N/A</v>
      </c>
      <c r="F108" s="59"/>
      <c r="G108" s="19"/>
      <c r="H108" s="64"/>
      <c r="I108" s="21"/>
      <c r="J108" s="80"/>
    </row>
    <row r="109" spans="1:10">
      <c r="A109" s="21"/>
      <c r="B109" s="21"/>
      <c r="C109" s="19"/>
      <c r="D109" s="21"/>
      <c r="E109" s="21"/>
      <c r="F109" s="21"/>
      <c r="G109" s="19"/>
      <c r="H109" s="64"/>
      <c r="I109" s="21"/>
      <c r="J109" s="21"/>
    </row>
    <row r="110" spans="1:10">
      <c r="A110" s="21"/>
      <c r="B110" s="21"/>
      <c r="C110" s="19"/>
      <c r="D110" s="21"/>
      <c r="E110" s="21"/>
      <c r="F110" s="21"/>
      <c r="G110" s="19"/>
      <c r="H110" s="64"/>
      <c r="I110" s="21"/>
      <c r="J110" s="21"/>
    </row>
    <row r="111" spans="1:10">
      <c r="A111" s="21"/>
      <c r="B111" s="58" t="s">
        <v>310</v>
      </c>
      <c r="C111" s="58"/>
      <c r="D111" s="58"/>
      <c r="E111" s="67"/>
      <c r="F111" s="58"/>
      <c r="G111" s="58"/>
      <c r="H111" s="58"/>
      <c r="I111" s="56" t="s">
        <v>311</v>
      </c>
      <c r="J111" s="21"/>
    </row>
    <row r="112" spans="1:10">
      <c r="A112" s="21"/>
      <c r="B112" s="58"/>
      <c r="C112" s="58"/>
      <c r="D112" s="58"/>
      <c r="E112" s="67"/>
      <c r="F112" s="58"/>
      <c r="G112" s="58"/>
      <c r="H112" s="58"/>
      <c r="I112" s="56"/>
      <c r="J112" s="21"/>
    </row>
    <row r="113" spans="1:10">
      <c r="A113" s="21"/>
      <c r="B113" s="58"/>
      <c r="C113" s="126" t="s">
        <v>839</v>
      </c>
      <c r="D113" s="58"/>
      <c r="E113" s="67"/>
      <c r="F113" s="58"/>
      <c r="G113" s="58"/>
      <c r="H113" s="58"/>
      <c r="I113" s="21"/>
      <c r="J113" s="58"/>
    </row>
    <row r="114" spans="1:10" ht="18">
      <c r="A114" s="21"/>
      <c r="B114" s="58"/>
      <c r="C114" s="21" t="s">
        <v>121</v>
      </c>
      <c r="D114" s="21"/>
      <c r="E114" s="21"/>
      <c r="G114" s="147">
        <f>'WK5'!E714</f>
        <v>31.856249999999999</v>
      </c>
      <c r="H114" s="310" t="s">
        <v>619</v>
      </c>
      <c r="I114" s="21"/>
      <c r="J114" s="58"/>
    </row>
    <row r="115" spans="1:10" ht="18">
      <c r="A115" s="21"/>
      <c r="B115" s="58"/>
      <c r="C115" s="21" t="s">
        <v>159</v>
      </c>
      <c r="D115" s="21"/>
      <c r="E115" s="21"/>
      <c r="G115" s="147">
        <f>'WK5'!E715</f>
        <v>3.9499999999999995E-4</v>
      </c>
      <c r="H115" s="310" t="s">
        <v>619</v>
      </c>
      <c r="I115" s="21"/>
      <c r="J115" s="58"/>
    </row>
    <row r="116" spans="1:10" ht="18">
      <c r="A116" s="21"/>
      <c r="B116" s="58"/>
      <c r="C116" s="21" t="s">
        <v>38</v>
      </c>
      <c r="D116" s="21"/>
      <c r="G116" s="18">
        <f>'WK5'!D716</f>
        <v>31.855854999999998</v>
      </c>
      <c r="H116" s="310" t="s">
        <v>619</v>
      </c>
      <c r="I116" s="21"/>
      <c r="J116" s="58"/>
    </row>
    <row r="117" spans="1:10">
      <c r="A117" s="21"/>
      <c r="B117" s="21"/>
      <c r="G117" s="69"/>
      <c r="H117" s="126"/>
      <c r="I117" s="21"/>
      <c r="J117" s="21"/>
    </row>
    <row r="118" spans="1:10">
      <c r="A118" s="21"/>
      <c r="B118" s="21"/>
      <c r="C118" s="126" t="s">
        <v>842</v>
      </c>
      <c r="D118" s="21"/>
      <c r="E118" s="21"/>
      <c r="F118" s="21"/>
      <c r="G118" s="21"/>
      <c r="H118" s="320" t="s">
        <v>841</v>
      </c>
      <c r="I118" s="21"/>
      <c r="J118" s="21"/>
    </row>
    <row r="119" spans="1:10">
      <c r="A119" s="21"/>
      <c r="B119" s="21"/>
      <c r="C119" s="121" t="str">
        <f>'WK5'!B719</f>
        <v>since concrete tensile stress &gt; fcr; complete calculations below</v>
      </c>
      <c r="D119" s="21"/>
      <c r="E119" s="21"/>
      <c r="F119" s="21"/>
      <c r="G119" s="21"/>
      <c r="H119" s="21"/>
      <c r="I119" s="21"/>
      <c r="J119" s="21"/>
    </row>
    <row r="120" spans="1:10">
      <c r="A120" s="21"/>
      <c r="B120" s="21"/>
      <c r="C120" s="64"/>
      <c r="D120" s="21"/>
      <c r="E120" s="21"/>
      <c r="F120" s="21"/>
      <c r="G120" s="21"/>
      <c r="H120" s="21"/>
      <c r="I120" s="21"/>
      <c r="J120" s="21"/>
    </row>
    <row r="121" spans="1:10">
      <c r="A121" s="21"/>
      <c r="B121" s="3" t="s">
        <v>317</v>
      </c>
      <c r="C121" s="21"/>
      <c r="D121" s="18"/>
      <c r="E121" s="21"/>
      <c r="F121" s="21"/>
      <c r="G121" s="21"/>
      <c r="H121" s="21"/>
      <c r="I121" s="21"/>
      <c r="J121" s="21"/>
    </row>
    <row r="122" spans="1:10">
      <c r="A122" s="21"/>
      <c r="B122" s="13"/>
      <c r="C122" s="21"/>
      <c r="D122" s="18"/>
      <c r="E122" s="21"/>
      <c r="F122" s="21"/>
      <c r="G122" s="21"/>
      <c r="H122" s="21"/>
      <c r="I122" s="21"/>
      <c r="J122" s="21"/>
    </row>
    <row r="123" spans="1:10">
      <c r="A123" s="21"/>
      <c r="B123" s="13"/>
      <c r="C123" s="21" t="s">
        <v>122</v>
      </c>
      <c r="D123" s="38">
        <f>'WK5'!C721</f>
        <v>0.52187499999999998</v>
      </c>
      <c r="E123" s="17" t="s">
        <v>43</v>
      </c>
      <c r="F123" s="21"/>
      <c r="G123" s="21"/>
      <c r="H123" s="21"/>
      <c r="I123" s="21"/>
      <c r="J123" s="21"/>
    </row>
    <row r="124" spans="1:10">
      <c r="A124" s="21"/>
      <c r="B124" s="13"/>
      <c r="C124" s="21" t="s">
        <v>39</v>
      </c>
      <c r="D124" s="38">
        <f>'WK5'!C722</f>
        <v>6.4830353750594334</v>
      </c>
      <c r="E124" s="17"/>
      <c r="F124" s="21"/>
      <c r="G124" s="21"/>
      <c r="H124" s="21"/>
      <c r="I124" s="21"/>
      <c r="J124" s="21"/>
    </row>
    <row r="125" spans="1:10">
      <c r="A125" s="21"/>
      <c r="B125" s="13"/>
      <c r="C125" s="21" t="s">
        <v>40</v>
      </c>
      <c r="D125" s="38">
        <f>'WK5'!C723</f>
        <v>0.22848588580722434</v>
      </c>
      <c r="E125" s="17"/>
      <c r="F125" s="21"/>
      <c r="G125" s="21"/>
      <c r="H125" s="21"/>
      <c r="I125" s="21"/>
      <c r="J125" s="21"/>
    </row>
    <row r="126" spans="1:10">
      <c r="A126" s="21"/>
      <c r="B126" s="21"/>
      <c r="C126" s="70" t="s">
        <v>41</v>
      </c>
      <c r="D126" s="38">
        <f>'WK5'!C724</f>
        <v>0.92383803806425857</v>
      </c>
      <c r="E126" s="21"/>
      <c r="F126" s="21"/>
      <c r="G126" s="21"/>
      <c r="H126" s="21"/>
      <c r="I126" s="21"/>
      <c r="J126" s="21"/>
    </row>
    <row r="127" spans="1:10">
      <c r="A127" s="21"/>
      <c r="B127" s="21"/>
      <c r="C127" s="70"/>
      <c r="D127" s="18"/>
      <c r="E127" s="21"/>
      <c r="F127" s="21"/>
      <c r="G127" s="21"/>
      <c r="H127" s="21"/>
      <c r="I127" s="21"/>
      <c r="J127" s="21"/>
    </row>
    <row r="128" spans="1:10" ht="21">
      <c r="A128" s="21"/>
      <c r="B128" s="21"/>
      <c r="C128" s="126" t="s">
        <v>608</v>
      </c>
      <c r="D128" s="126"/>
      <c r="E128" s="126"/>
      <c r="F128" s="13"/>
      <c r="G128" s="21"/>
      <c r="H128" s="21"/>
      <c r="I128" s="21"/>
      <c r="J128" s="21"/>
    </row>
    <row r="129" spans="1:10">
      <c r="A129" s="21"/>
      <c r="B129" s="21"/>
      <c r="C129" s="126"/>
      <c r="D129" s="126"/>
      <c r="E129" s="126"/>
      <c r="F129" s="13"/>
      <c r="G129" s="21"/>
      <c r="H129" s="21"/>
      <c r="I129" s="21"/>
      <c r="J129" s="21"/>
    </row>
    <row r="130" spans="1:10" ht="21">
      <c r="A130" s="21"/>
      <c r="B130" s="13"/>
      <c r="C130" s="126" t="s">
        <v>624</v>
      </c>
      <c r="D130" s="200">
        <f>'WK5'!C728</f>
        <v>1720.6813340358112</v>
      </c>
      <c r="E130" s="310" t="s">
        <v>619</v>
      </c>
      <c r="F130" s="124"/>
      <c r="G130" s="21"/>
      <c r="H130" s="113"/>
      <c r="I130" s="21"/>
      <c r="J130" s="21"/>
    </row>
    <row r="131" spans="1:10">
      <c r="A131" s="21"/>
      <c r="B131" s="13"/>
      <c r="C131" s="13"/>
      <c r="D131" s="114"/>
      <c r="E131" s="13"/>
      <c r="F131" s="21"/>
      <c r="G131" s="21"/>
      <c r="H131" s="113"/>
      <c r="I131" s="21"/>
      <c r="J131" s="21"/>
    </row>
    <row r="132" spans="1:10" ht="21">
      <c r="A132" s="21"/>
      <c r="B132" s="13"/>
      <c r="C132" s="13" t="s">
        <v>361</v>
      </c>
      <c r="D132" s="114"/>
      <c r="E132" s="414">
        <v>1</v>
      </c>
      <c r="F132" s="20"/>
      <c r="G132" s="13" t="s">
        <v>315</v>
      </c>
      <c r="H132" s="113"/>
      <c r="I132" s="20"/>
      <c r="J132" s="21"/>
    </row>
    <row r="133" spans="1:10">
      <c r="A133" s="21"/>
      <c r="B133" s="38"/>
      <c r="C133" s="13"/>
      <c r="D133" s="114"/>
      <c r="E133" s="13"/>
      <c r="F133" s="20"/>
      <c r="G133" s="13" t="s">
        <v>316</v>
      </c>
      <c r="H133" s="113"/>
      <c r="I133" s="20"/>
      <c r="J133" s="21"/>
    </row>
    <row r="134" spans="1:10" ht="21">
      <c r="A134" s="21"/>
      <c r="B134" s="13"/>
      <c r="C134" s="35" t="s">
        <v>362</v>
      </c>
      <c r="D134" s="114"/>
      <c r="E134" s="13">
        <f>'WK5'!D732</f>
        <v>1.3571428571428572</v>
      </c>
      <c r="F134" s="20"/>
      <c r="G134" s="21"/>
      <c r="H134" s="113"/>
      <c r="I134" s="21"/>
      <c r="J134" s="21"/>
    </row>
    <row r="135" spans="1:10">
      <c r="A135" s="21"/>
      <c r="B135" s="13"/>
      <c r="C135" s="13"/>
      <c r="D135" s="114"/>
      <c r="E135" s="13"/>
      <c r="F135" s="20"/>
      <c r="G135" s="21"/>
      <c r="H135" s="113"/>
      <c r="I135" s="21"/>
      <c r="J135" s="21"/>
    </row>
    <row r="136" spans="1:10" ht="21">
      <c r="A136" s="21"/>
      <c r="B136" s="13"/>
      <c r="C136" s="21" t="s">
        <v>363</v>
      </c>
      <c r="D136" s="21"/>
      <c r="E136" s="21"/>
      <c r="F136" s="21"/>
      <c r="G136" s="21"/>
      <c r="H136" s="441">
        <f>'WK5'!G734</f>
        <v>-107.32808617456521</v>
      </c>
      <c r="I136" s="310" t="s">
        <v>550</v>
      </c>
      <c r="J136" s="21"/>
    </row>
    <row r="137" spans="1:10">
      <c r="A137" s="21"/>
      <c r="B137" s="13"/>
      <c r="C137" s="115"/>
      <c r="D137" s="21"/>
      <c r="E137" s="21"/>
      <c r="F137" s="21"/>
      <c r="G137" s="59"/>
      <c r="H137" s="21"/>
      <c r="I137" s="66"/>
      <c r="J137" s="21"/>
    </row>
    <row r="138" spans="1:10">
      <c r="A138" s="21"/>
      <c r="B138" s="21"/>
      <c r="C138" s="125" t="s">
        <v>385</v>
      </c>
      <c r="D138" s="21"/>
      <c r="E138" s="21"/>
      <c r="F138" s="21"/>
      <c r="G138" s="13"/>
      <c r="H138" s="21"/>
      <c r="I138" s="21"/>
      <c r="J138" s="21"/>
    </row>
    <row r="139" spans="1:10">
      <c r="A139" s="21"/>
      <c r="B139" s="21"/>
      <c r="C139" s="125"/>
      <c r="D139" s="21"/>
      <c r="E139" s="21"/>
      <c r="F139" s="21"/>
      <c r="G139" s="13"/>
      <c r="H139" s="21"/>
      <c r="I139" s="21"/>
      <c r="J139" s="21"/>
    </row>
    <row r="140" spans="1:10">
      <c r="A140" s="21"/>
      <c r="B140" s="21"/>
      <c r="C140" s="126" t="s">
        <v>314</v>
      </c>
      <c r="D140" s="21"/>
      <c r="E140" s="20"/>
      <c r="F140" s="21"/>
      <c r="G140" s="21"/>
      <c r="H140" s="21"/>
      <c r="I140" s="73"/>
      <c r="J140" s="21"/>
    </row>
    <row r="141" spans="1:10">
      <c r="A141" s="21"/>
      <c r="B141" s="21"/>
      <c r="C141" s="126"/>
      <c r="D141" s="21"/>
      <c r="E141" s="20"/>
      <c r="F141" s="21"/>
      <c r="G141" s="21"/>
      <c r="H141" s="21"/>
      <c r="I141" s="21"/>
      <c r="J141" s="21"/>
    </row>
    <row r="142" spans="1:10">
      <c r="A142" s="21"/>
      <c r="B142" s="21"/>
      <c r="C142" s="126" t="s">
        <v>312</v>
      </c>
      <c r="D142" s="21"/>
      <c r="E142" s="20"/>
      <c r="F142" s="21"/>
      <c r="G142" s="21"/>
      <c r="H142" s="21"/>
      <c r="I142" s="21"/>
      <c r="J142" s="21"/>
    </row>
    <row r="143" spans="1:10">
      <c r="A143" s="21"/>
      <c r="B143" s="21"/>
      <c r="C143" s="126" t="s">
        <v>313</v>
      </c>
      <c r="D143" s="21"/>
      <c r="E143" s="20"/>
      <c r="F143" s="21"/>
      <c r="G143" s="21"/>
      <c r="H143" s="21"/>
      <c r="I143" s="21"/>
      <c r="J143" s="21"/>
    </row>
    <row r="144" spans="1:10">
      <c r="A144" s="21"/>
      <c r="B144" s="21"/>
      <c r="C144" s="34"/>
      <c r="D144" s="21"/>
      <c r="E144" s="7"/>
      <c r="F144" s="21"/>
      <c r="G144" s="21"/>
      <c r="H144" s="21"/>
      <c r="I144" s="21"/>
      <c r="J144" s="21"/>
    </row>
    <row r="145" spans="1:10">
      <c r="A145" s="21"/>
      <c r="B145" s="21"/>
      <c r="C145" s="34"/>
      <c r="D145" s="21"/>
      <c r="E145" s="21"/>
      <c r="F145" s="21"/>
      <c r="G145" s="21"/>
      <c r="H145" s="21"/>
      <c r="I145" s="21"/>
      <c r="J145" s="21"/>
    </row>
    <row r="146" spans="1:10">
      <c r="A146" s="21"/>
      <c r="B146" s="12" t="s">
        <v>329</v>
      </c>
      <c r="C146" s="21"/>
      <c r="D146" s="21"/>
      <c r="E146" s="21"/>
      <c r="F146" s="21"/>
      <c r="G146" s="21"/>
      <c r="H146" s="21"/>
      <c r="I146" s="21"/>
      <c r="J146" s="21"/>
    </row>
    <row r="147" spans="1:10">
      <c r="A147" s="21"/>
      <c r="B147" s="13"/>
      <c r="C147" s="34"/>
      <c r="D147" s="21"/>
      <c r="E147" s="21"/>
      <c r="F147" s="21"/>
      <c r="G147" s="21"/>
      <c r="H147" s="21"/>
      <c r="I147" s="21"/>
      <c r="J147" s="21"/>
    </row>
    <row r="148" spans="1:10">
      <c r="A148" s="21"/>
      <c r="B148" s="13" t="s">
        <v>111</v>
      </c>
      <c r="C148" s="762" t="s">
        <v>254</v>
      </c>
      <c r="D148" s="759"/>
      <c r="E148" s="759"/>
      <c r="F148" s="759"/>
      <c r="G148" s="759"/>
      <c r="H148" s="21"/>
      <c r="I148" s="21"/>
      <c r="J148" s="21"/>
    </row>
    <row r="149" spans="1:10">
      <c r="A149" s="21"/>
      <c r="B149" s="74"/>
      <c r="C149" s="19"/>
      <c r="D149" s="19"/>
      <c r="E149" s="19"/>
      <c r="F149" s="19"/>
      <c r="G149" s="19"/>
      <c r="H149" s="19"/>
      <c r="I149" s="19"/>
      <c r="J149" s="21"/>
    </row>
    <row r="150" spans="1:10">
      <c r="A150" s="21"/>
      <c r="B150" s="58" t="s">
        <v>46</v>
      </c>
      <c r="C150" s="43"/>
      <c r="D150" s="43"/>
      <c r="E150" s="43"/>
      <c r="F150" s="43"/>
      <c r="G150" s="43"/>
      <c r="H150" s="19"/>
      <c r="I150" s="19"/>
      <c r="J150" s="21"/>
    </row>
    <row r="151" spans="1:10">
      <c r="A151" s="21"/>
      <c r="B151" s="20"/>
      <c r="C151" s="20"/>
      <c r="D151" s="20"/>
      <c r="E151" s="20"/>
      <c r="F151" s="20"/>
      <c r="G151" s="20"/>
      <c r="H151" s="19"/>
      <c r="I151" s="19"/>
      <c r="J151" s="21"/>
    </row>
    <row r="152" spans="1:10">
      <c r="A152" s="21"/>
      <c r="B152" s="20"/>
      <c r="C152" s="21" t="s">
        <v>357</v>
      </c>
      <c r="D152" s="20"/>
      <c r="E152" s="20"/>
      <c r="F152" s="415">
        <v>0.9</v>
      </c>
      <c r="G152" s="19"/>
      <c r="H152" s="20"/>
      <c r="I152" s="84" t="s">
        <v>298</v>
      </c>
      <c r="J152" s="21"/>
    </row>
    <row r="153" spans="1:10">
      <c r="A153" s="21"/>
      <c r="B153" s="20"/>
      <c r="C153" s="20"/>
      <c r="D153" s="20"/>
      <c r="E153" s="20"/>
      <c r="F153" s="20"/>
      <c r="G153" s="20"/>
      <c r="H153" s="20"/>
      <c r="I153" s="19"/>
      <c r="J153" s="21"/>
    </row>
    <row r="154" spans="1:10" ht="21">
      <c r="A154" s="21"/>
      <c r="B154" s="20"/>
      <c r="C154" s="21" t="s">
        <v>138</v>
      </c>
      <c r="D154" s="324">
        <v>58</v>
      </c>
      <c r="E154" s="273" t="s">
        <v>619</v>
      </c>
      <c r="H154" s="20"/>
      <c r="I154" s="19"/>
      <c r="J154" s="21"/>
    </row>
    <row r="155" spans="1:10">
      <c r="A155" s="21"/>
      <c r="B155" s="20"/>
      <c r="C155" s="20"/>
      <c r="H155" s="20"/>
      <c r="I155" s="19"/>
      <c r="J155" s="21"/>
    </row>
    <row r="156" spans="1:10" ht="21">
      <c r="A156" s="21"/>
      <c r="B156" s="20"/>
      <c r="C156" s="20" t="s">
        <v>162</v>
      </c>
      <c r="E156" s="442">
        <v>5.0750000000000002</v>
      </c>
      <c r="F156" s="273" t="s">
        <v>619</v>
      </c>
      <c r="H156" s="20"/>
      <c r="I156" s="89"/>
      <c r="J156" s="21"/>
    </row>
    <row r="157" spans="1:10" ht="21">
      <c r="A157" s="21"/>
      <c r="B157" s="20"/>
      <c r="C157" s="20" t="s">
        <v>163</v>
      </c>
      <c r="E157" s="442">
        <v>5.0750000000000002</v>
      </c>
      <c r="F157" s="273" t="s">
        <v>619</v>
      </c>
      <c r="H157" s="20"/>
      <c r="I157" s="19"/>
      <c r="J157" s="21"/>
    </row>
    <row r="158" spans="1:10">
      <c r="A158" s="21"/>
      <c r="B158" s="20"/>
      <c r="C158" s="20"/>
      <c r="H158" s="20"/>
      <c r="I158" s="19"/>
      <c r="J158" s="21"/>
    </row>
    <row r="159" spans="1:10">
      <c r="A159" s="21"/>
      <c r="B159" s="75" t="s">
        <v>307</v>
      </c>
      <c r="C159" s="20"/>
      <c r="H159" s="20"/>
      <c r="I159" s="19"/>
      <c r="J159" s="21"/>
    </row>
    <row r="160" spans="1:10">
      <c r="A160" s="21"/>
      <c r="B160" s="39"/>
      <c r="C160" s="20"/>
      <c r="H160" s="20"/>
      <c r="I160" s="19"/>
      <c r="J160" s="21"/>
    </row>
    <row r="161" spans="1:10" ht="21">
      <c r="A161" s="21"/>
      <c r="B161" s="20" t="s">
        <v>364</v>
      </c>
      <c r="C161" s="14">
        <f>'WK5'!B759</f>
        <v>445</v>
      </c>
      <c r="D161" s="156" t="s">
        <v>537</v>
      </c>
      <c r="H161" s="20"/>
      <c r="I161" s="19"/>
      <c r="J161" s="21"/>
    </row>
    <row r="162" spans="1:10">
      <c r="A162" s="21"/>
      <c r="B162" s="20"/>
      <c r="C162" s="20"/>
      <c r="H162" s="20"/>
      <c r="I162" s="19"/>
      <c r="J162" s="21"/>
    </row>
    <row r="163" spans="1:10" ht="21">
      <c r="A163" s="21"/>
      <c r="B163" s="19" t="s">
        <v>344</v>
      </c>
      <c r="C163" s="19"/>
      <c r="F163" s="442">
        <v>0.62</v>
      </c>
      <c r="G163" s="273" t="s">
        <v>620</v>
      </c>
      <c r="H163" s="19"/>
      <c r="I163" s="19"/>
      <c r="J163" s="21"/>
    </row>
    <row r="164" spans="1:10" ht="21">
      <c r="A164" s="21"/>
      <c r="B164" s="19" t="s">
        <v>365</v>
      </c>
      <c r="C164" s="19"/>
      <c r="F164" s="324">
        <v>189</v>
      </c>
      <c r="G164" s="273" t="s">
        <v>620</v>
      </c>
      <c r="H164" s="19"/>
      <c r="I164" s="19"/>
      <c r="J164" s="21"/>
    </row>
    <row r="165" spans="1:10">
      <c r="A165" s="21"/>
      <c r="B165" s="19"/>
      <c r="C165" s="19"/>
      <c r="H165" s="19"/>
      <c r="I165" s="19"/>
      <c r="J165" s="21"/>
    </row>
    <row r="166" spans="1:10" ht="21">
      <c r="A166" s="21"/>
      <c r="B166" s="19" t="s">
        <v>366</v>
      </c>
      <c r="C166" s="21"/>
      <c r="D166" s="147">
        <f>'WK5'!C764</f>
        <v>1.1125E-3</v>
      </c>
      <c r="E166" s="273" t="s">
        <v>619</v>
      </c>
      <c r="H166" s="19"/>
      <c r="I166" s="19"/>
      <c r="J166" s="21"/>
    </row>
    <row r="167" spans="1:10" ht="21">
      <c r="A167" s="21"/>
      <c r="B167" s="62" t="s">
        <v>165</v>
      </c>
      <c r="C167" s="19"/>
      <c r="D167" s="76">
        <f>'WK5'!C766</f>
        <v>4.1749999999999999E-3</v>
      </c>
      <c r="E167" s="68"/>
      <c r="F167" s="19"/>
      <c r="G167" s="19"/>
      <c r="H167" s="19"/>
      <c r="I167" s="19"/>
      <c r="J167" s="21"/>
    </row>
    <row r="168" spans="1:10">
      <c r="A168" s="21"/>
      <c r="B168" s="19"/>
      <c r="C168" s="19"/>
      <c r="D168" s="19"/>
      <c r="E168" s="19"/>
      <c r="F168" s="19"/>
      <c r="G168" s="19"/>
      <c r="H168" s="19"/>
      <c r="I168" s="19"/>
      <c r="J168" s="21"/>
    </row>
    <row r="169" spans="1:10" ht="21">
      <c r="A169" s="21"/>
      <c r="B169" s="19" t="s">
        <v>367</v>
      </c>
      <c r="C169" s="319">
        <v>2.9</v>
      </c>
      <c r="D169" s="156" t="s">
        <v>537</v>
      </c>
      <c r="E169" s="116" t="s">
        <v>370</v>
      </c>
      <c r="F169" s="19"/>
      <c r="G169" s="19"/>
      <c r="H169" s="19"/>
      <c r="I169" s="89"/>
      <c r="J169" s="21"/>
    </row>
    <row r="170" spans="1:10">
      <c r="A170" s="21"/>
      <c r="B170" s="19"/>
      <c r="C170" s="19"/>
      <c r="D170" s="19"/>
      <c r="E170" s="19"/>
      <c r="F170" s="19"/>
      <c r="G170" s="19"/>
      <c r="H170" s="19"/>
      <c r="I170" s="19"/>
      <c r="J170" s="21"/>
    </row>
    <row r="171" spans="1:10" ht="21">
      <c r="A171" s="21"/>
      <c r="B171" s="253" t="s">
        <v>640</v>
      </c>
      <c r="C171" s="7"/>
      <c r="D171" s="7"/>
      <c r="E171" s="7"/>
      <c r="F171" s="7"/>
      <c r="G171" s="24"/>
      <c r="H171" s="257" t="s">
        <v>278</v>
      </c>
      <c r="I171" s="9" t="s">
        <v>90</v>
      </c>
      <c r="J171" s="21"/>
    </row>
    <row r="172" spans="1:10">
      <c r="A172" s="21"/>
      <c r="C172" s="19"/>
      <c r="D172" s="19"/>
      <c r="E172" s="19"/>
      <c r="F172" s="19"/>
      <c r="G172" s="19"/>
      <c r="H172" s="19"/>
      <c r="I172" s="19"/>
      <c r="J172" s="21"/>
    </row>
    <row r="173" spans="1:10" ht="21">
      <c r="A173" s="21"/>
      <c r="B173" s="62" t="s">
        <v>648</v>
      </c>
      <c r="C173" s="19"/>
      <c r="D173" s="126"/>
      <c r="E173" s="147">
        <f>'WK5'!C773</f>
        <v>1.7749999999999999</v>
      </c>
      <c r="F173" s="273" t="s">
        <v>619</v>
      </c>
      <c r="G173" s="19"/>
      <c r="H173" s="19"/>
      <c r="I173" s="19"/>
      <c r="J173" s="21"/>
    </row>
    <row r="174" spans="1:10">
      <c r="A174" s="21"/>
      <c r="B174" s="19"/>
      <c r="C174" s="19"/>
      <c r="G174" s="19"/>
      <c r="H174" s="19"/>
      <c r="I174" s="19"/>
      <c r="J174" s="21"/>
    </row>
    <row r="175" spans="1:10" ht="18">
      <c r="A175" s="21"/>
      <c r="B175" s="19" t="s">
        <v>330</v>
      </c>
      <c r="C175" s="319">
        <v>1.9</v>
      </c>
      <c r="D175" s="273" t="s">
        <v>619</v>
      </c>
      <c r="G175" s="19"/>
      <c r="H175" s="19"/>
      <c r="I175" s="5" t="s">
        <v>332</v>
      </c>
      <c r="J175" s="21"/>
    </row>
    <row r="176" spans="1:10">
      <c r="A176" s="21"/>
      <c r="B176" s="35" t="s">
        <v>331</v>
      </c>
      <c r="C176" s="412">
        <v>1</v>
      </c>
      <c r="G176" s="19"/>
      <c r="H176" s="19"/>
      <c r="I176" s="19"/>
      <c r="J176" s="21"/>
    </row>
    <row r="177" spans="1:10" ht="21">
      <c r="A177" s="21"/>
      <c r="B177" s="19" t="s">
        <v>356</v>
      </c>
      <c r="C177" s="319">
        <v>0.3</v>
      </c>
      <c r="G177" s="19"/>
      <c r="H177" s="19"/>
      <c r="I177" s="19"/>
      <c r="J177" s="21"/>
    </row>
    <row r="178" spans="1:10" ht="21">
      <c r="A178" s="21"/>
      <c r="B178" s="19" t="s">
        <v>368</v>
      </c>
      <c r="C178" s="319">
        <v>12.4</v>
      </c>
      <c r="D178" s="273" t="s">
        <v>619</v>
      </c>
      <c r="G178" s="19"/>
      <c r="H178" s="19"/>
      <c r="I178" s="19"/>
      <c r="J178" s="21"/>
    </row>
    <row r="179" spans="1:10">
      <c r="A179" s="21"/>
      <c r="B179" s="19"/>
      <c r="C179" s="19"/>
      <c r="G179" s="19"/>
      <c r="H179" s="19"/>
      <c r="I179" s="19"/>
      <c r="J179" s="21"/>
    </row>
    <row r="180" spans="1:10" ht="21">
      <c r="A180" s="21"/>
      <c r="B180" s="11" t="s">
        <v>611</v>
      </c>
      <c r="C180" s="19"/>
      <c r="E180" s="273"/>
      <c r="G180" s="19"/>
      <c r="H180" s="19"/>
      <c r="I180" s="5"/>
      <c r="J180" s="21"/>
    </row>
    <row r="181" spans="1:10">
      <c r="A181" s="21"/>
      <c r="B181" s="19"/>
      <c r="C181" s="19"/>
      <c r="D181" s="19"/>
      <c r="E181" s="19"/>
      <c r="F181" s="19"/>
      <c r="G181" s="19"/>
      <c r="H181" s="19"/>
      <c r="I181" s="19"/>
      <c r="J181" s="21"/>
    </row>
    <row r="182" spans="1:10" ht="18">
      <c r="A182" s="21"/>
      <c r="B182" s="410" t="s">
        <v>632</v>
      </c>
      <c r="C182" s="18">
        <f>'WK5'!B782</f>
        <v>3.3075000000000001</v>
      </c>
      <c r="D182" s="273" t="s">
        <v>619</v>
      </c>
      <c r="E182" s="120"/>
      <c r="F182" s="411"/>
      <c r="G182" s="120"/>
      <c r="H182" s="19"/>
      <c r="I182" s="19"/>
      <c r="J182" s="21"/>
    </row>
    <row r="183" spans="1:10" ht="21">
      <c r="A183" s="21"/>
      <c r="B183" s="11" t="s">
        <v>633</v>
      </c>
      <c r="C183" s="18">
        <f>'WK5'!B783</f>
        <v>10.5</v>
      </c>
      <c r="D183" s="273" t="s">
        <v>619</v>
      </c>
      <c r="E183" s="120"/>
      <c r="F183" s="411"/>
      <c r="G183" s="120"/>
      <c r="H183" s="19"/>
      <c r="I183" s="19"/>
      <c r="J183" s="21"/>
    </row>
    <row r="184" spans="1:10">
      <c r="A184" s="21"/>
      <c r="C184" s="18"/>
      <c r="D184" s="273"/>
      <c r="E184" s="120"/>
      <c r="F184" s="411"/>
      <c r="G184" s="120"/>
      <c r="H184" s="19"/>
      <c r="I184" s="19"/>
      <c r="J184" s="21"/>
    </row>
    <row r="185" spans="1:10" ht="19.5">
      <c r="A185" s="21"/>
      <c r="B185" s="11" t="s">
        <v>634</v>
      </c>
      <c r="C185" s="18"/>
      <c r="D185" s="18">
        <f>'WK5'!C785</f>
        <v>3.3075000000000001</v>
      </c>
      <c r="E185" s="273" t="s">
        <v>619</v>
      </c>
      <c r="F185" s="411"/>
      <c r="G185" s="120"/>
      <c r="H185" s="19"/>
      <c r="I185" s="19"/>
      <c r="J185" s="21"/>
    </row>
    <row r="186" spans="1:10">
      <c r="A186" s="21"/>
      <c r="B186" s="19"/>
      <c r="C186" s="68"/>
      <c r="D186" s="19"/>
      <c r="E186" s="25"/>
      <c r="F186" s="25"/>
      <c r="G186" s="25"/>
      <c r="H186" s="19"/>
      <c r="I186" s="19"/>
      <c r="J186" s="21"/>
    </row>
    <row r="187" spans="1:10" ht="21">
      <c r="A187" s="21"/>
      <c r="B187" s="19"/>
      <c r="C187" s="128" t="s">
        <v>386</v>
      </c>
      <c r="D187" s="129" t="str">
        <f>'WK5'!C787</f>
        <v>&gt;</v>
      </c>
      <c r="E187" s="130" t="s">
        <v>387</v>
      </c>
      <c r="F187" s="120" t="str">
        <f>'WK5'!E787</f>
        <v>therefore OK</v>
      </c>
      <c r="G187" s="19"/>
      <c r="H187" s="19"/>
      <c r="I187" s="19"/>
      <c r="J187" s="21"/>
    </row>
    <row r="188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spans="1:10">
      <c r="A189" s="21"/>
      <c r="B189" s="276" t="s">
        <v>809</v>
      </c>
      <c r="C189" s="21"/>
      <c r="D189" s="21"/>
      <c r="E189" s="21"/>
      <c r="F189" s="21"/>
      <c r="G189" s="21"/>
      <c r="H189" s="21"/>
      <c r="I189" s="21"/>
      <c r="J189" s="21"/>
    </row>
  </sheetData>
  <sheetProtection algorithmName="SHA-512" hashValue="wbm/ZR8PHwh+mNZSTtPt/3ykigpXcSmgvETwdxZlyyhDAmkB/Zxq+yf/srHpM4ePA2PxEbxs6VoQbemCrh/K1Q==" saltValue="Ttn8sZGFZXdQUmxvN+2YLA==" spinCount="100000" sheet="1" objects="1" scenarios="1"/>
  <protectedRanges>
    <protectedRange sqref="C175:C178" name="Range14"/>
    <protectedRange sqref="E132" name="Range7"/>
    <protectedRange sqref="H118" name="Range6"/>
    <protectedRange sqref="E65:E69" name="Range3"/>
    <protectedRange sqref="H61:H62" name="Range2"/>
    <protectedRange sqref="C51:G51" name="Range1"/>
    <protectedRange sqref="G79" name="Range4"/>
    <protectedRange sqref="G94" name="Range5"/>
    <protectedRange sqref="C148:G148" name="Range8"/>
    <protectedRange sqref="F152" name="Range9"/>
    <protectedRange sqref="D154" name="Range10"/>
    <protectedRange sqref="E156:E157" name="Range11"/>
    <protectedRange sqref="F163:F164" name="Range12"/>
    <protectedRange sqref="C169" name="Range13"/>
  </protectedRanges>
  <mergeCells count="2">
    <mergeCell ref="C148:G148"/>
    <mergeCell ref="C51:G51"/>
  </mergeCells>
  <phoneticPr fontId="80" type="noConversion"/>
  <pageMargins left="0.75" right="0.5" top="1.1499999999999999" bottom="0.75" header="0.4" footer="0.4"/>
  <pageSetup fitToWidth="0" fitToHeight="0" orientation="portrait" blackAndWhite="1" r:id="rId1"/>
  <headerFooter alignWithMargins="0">
    <oddHeader>&amp;L&amp;F
&amp;A&amp;RSimplified Bridge Solutions Ltd.
705-446-9694
Licensed (12:00:00 AM)</oddHeader>
    <oddFooter>&amp;L&amp;10&amp;F&amp;C&amp;10Design1_&amp;R&amp;10Page &amp;P of &amp;N</oddFooter>
  </headerFooter>
  <rowBreaks count="6" manualBreakCount="6">
    <brk id="47" max="16383" man="1"/>
    <brk id="73" max="16383" man="1"/>
    <brk id="86" max="16383" man="1"/>
    <brk id="110" max="16383" man="1"/>
    <brk id="145" max="16383" man="1"/>
    <brk id="17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1B00-000000000000}">
          <x14:formula1>
            <xm:f>'WK5'!#REF!</xm:f>
          </x14:formula1>
          <xm:sqref>E132</xm:sqref>
        </x14:dataValidation>
        <x14:dataValidation type="list" allowBlank="1" showInputMessage="1" showErrorMessage="1" xr:uid="{00000000-0002-0000-1B00-000001000000}">
          <x14:formula1>
            <xm:f>'WK4'!$B$9:$B$10</xm:f>
          </x14:formula1>
          <xm:sqref>H118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P159"/>
  <sheetViews>
    <sheetView zoomScale="87" zoomScaleNormal="87" workbookViewId="0">
      <selection activeCell="G5" sqref="G5"/>
    </sheetView>
  </sheetViews>
  <sheetFormatPr defaultColWidth="9.140625" defaultRowHeight="12.75"/>
  <cols>
    <col min="1" max="1" width="2.140625" style="327" customWidth="1"/>
    <col min="2" max="2" width="10.7109375" style="327" customWidth="1"/>
    <col min="3" max="3" width="11.7109375" style="327" customWidth="1"/>
    <col min="4" max="4" width="10.28515625" style="327" customWidth="1"/>
    <col min="5" max="5" width="12.42578125" style="327" customWidth="1"/>
    <col min="6" max="7" width="12.7109375" style="327" customWidth="1"/>
    <col min="8" max="8" width="9.5703125" style="327" customWidth="1"/>
    <col min="9" max="16384" width="9.140625" style="327"/>
  </cols>
  <sheetData>
    <row r="1" spans="2:16">
      <c r="B1" s="326" t="s">
        <v>293</v>
      </c>
      <c r="P1" s="328">
        <v>9</v>
      </c>
    </row>
    <row r="2" spans="2:16">
      <c r="P2" s="328">
        <v>158</v>
      </c>
    </row>
    <row r="3" spans="2:16">
      <c r="B3" s="329" t="s">
        <v>179</v>
      </c>
      <c r="D3" s="332"/>
      <c r="E3" s="332"/>
      <c r="G3" s="330"/>
    </row>
    <row r="5" spans="2:16">
      <c r="C5" s="331" t="s">
        <v>830</v>
      </c>
    </row>
    <row r="6" spans="2:16">
      <c r="C6" s="332" t="s">
        <v>831</v>
      </c>
    </row>
    <row r="12" spans="2:16">
      <c r="B12" s="327" t="s">
        <v>180</v>
      </c>
    </row>
    <row r="13" spans="2:16">
      <c r="B13" s="327" t="s">
        <v>181</v>
      </c>
    </row>
    <row r="16" spans="2:16">
      <c r="F16" s="332" t="s">
        <v>827</v>
      </c>
    </row>
    <row r="17" spans="2:10">
      <c r="E17" s="333" t="s">
        <v>182</v>
      </c>
      <c r="F17" s="332" t="s">
        <v>826</v>
      </c>
    </row>
    <row r="18" spans="2:10">
      <c r="E18" s="333"/>
    </row>
    <row r="19" spans="2:10">
      <c r="F19" s="334" t="s">
        <v>774</v>
      </c>
    </row>
    <row r="20" spans="2:10">
      <c r="B20" s="329" t="s">
        <v>183</v>
      </c>
    </row>
    <row r="21" spans="2:10" ht="13.5" thickBot="1"/>
    <row r="22" spans="2:10" ht="14.25">
      <c r="C22" s="335" t="s">
        <v>231</v>
      </c>
      <c r="D22" s="336" t="s">
        <v>184</v>
      </c>
      <c r="E22" s="337" t="s">
        <v>185</v>
      </c>
      <c r="F22" s="338" t="s">
        <v>625</v>
      </c>
      <c r="G22" s="339"/>
    </row>
    <row r="23" spans="2:10" ht="13.5" thickBot="1">
      <c r="C23" s="340" t="s">
        <v>186</v>
      </c>
      <c r="D23" s="341" t="s">
        <v>553</v>
      </c>
      <c r="E23" s="341" t="s">
        <v>554</v>
      </c>
      <c r="F23" s="342" t="s">
        <v>626</v>
      </c>
      <c r="G23" s="339"/>
    </row>
    <row r="24" spans="2:10">
      <c r="C24" s="388">
        <v>1</v>
      </c>
      <c r="D24" s="389">
        <v>1.64</v>
      </c>
      <c r="E24" s="343">
        <f>'WK5'!D815</f>
        <v>0.45</v>
      </c>
      <c r="F24" s="344">
        <f>'WK5'!E815</f>
        <v>0.21160000000000012</v>
      </c>
      <c r="G24" s="339"/>
      <c r="H24" s="339"/>
    </row>
    <row r="25" spans="2:10">
      <c r="C25" s="390">
        <v>1</v>
      </c>
      <c r="D25" s="389">
        <v>1.64</v>
      </c>
      <c r="E25" s="345">
        <f>'WK5'!D816</f>
        <v>0.45</v>
      </c>
      <c r="F25" s="346">
        <f>'WK5'!E816</f>
        <v>0.21160000000000012</v>
      </c>
      <c r="G25" s="339"/>
      <c r="J25" s="347"/>
    </row>
    <row r="26" spans="2:10">
      <c r="C26" s="390">
        <v>1</v>
      </c>
      <c r="D26" s="389">
        <v>1.64</v>
      </c>
      <c r="E26" s="345">
        <f>'WK5'!D817</f>
        <v>0.45</v>
      </c>
      <c r="F26" s="346">
        <f>'WK5'!E817</f>
        <v>0.21160000000000012</v>
      </c>
      <c r="G26" s="339"/>
    </row>
    <row r="27" spans="2:10">
      <c r="C27" s="390">
        <v>1</v>
      </c>
      <c r="D27" s="391">
        <v>4.9210000000000003</v>
      </c>
      <c r="E27" s="345">
        <f>'WK5'!D818</f>
        <v>1.6</v>
      </c>
      <c r="F27" s="346">
        <f>'WK5'!E818</f>
        <v>0.47609999999999991</v>
      </c>
      <c r="G27" s="339"/>
    </row>
    <row r="28" spans="2:10">
      <c r="C28" s="390">
        <v>1</v>
      </c>
      <c r="D28" s="391">
        <v>4.9210000000000003</v>
      </c>
      <c r="E28" s="345">
        <f>'WK5'!D819</f>
        <v>1.6</v>
      </c>
      <c r="F28" s="346">
        <f>'WK5'!E819</f>
        <v>0.47609999999999991</v>
      </c>
      <c r="G28" s="339"/>
    </row>
    <row r="29" spans="2:10">
      <c r="C29" s="390"/>
      <c r="D29" s="391"/>
      <c r="E29" s="345" t="str">
        <f>'WK5'!D820</f>
        <v/>
      </c>
      <c r="F29" s="346" t="str">
        <f>'WK5'!E820</f>
        <v/>
      </c>
      <c r="G29" s="339"/>
    </row>
    <row r="30" spans="2:10">
      <c r="C30" s="390"/>
      <c r="D30" s="391"/>
      <c r="E30" s="345" t="str">
        <f>'WK5'!D821</f>
        <v/>
      </c>
      <c r="F30" s="346" t="str">
        <f>'WK5'!E821</f>
        <v/>
      </c>
      <c r="G30" s="339"/>
    </row>
    <row r="31" spans="2:10">
      <c r="C31" s="390"/>
      <c r="D31" s="391"/>
      <c r="E31" s="345" t="str">
        <f>'WK5'!D822</f>
        <v/>
      </c>
      <c r="F31" s="346" t="str">
        <f>'WK5'!E822</f>
        <v/>
      </c>
      <c r="G31" s="339"/>
    </row>
    <row r="32" spans="2:10">
      <c r="C32" s="390"/>
      <c r="D32" s="391"/>
      <c r="E32" s="345" t="str">
        <f>'WK5'!D823</f>
        <v/>
      </c>
      <c r="F32" s="346" t="str">
        <f>'WK5'!E823</f>
        <v/>
      </c>
      <c r="G32" s="339"/>
    </row>
    <row r="33" spans="2:8">
      <c r="C33" s="390"/>
      <c r="D33" s="391"/>
      <c r="E33" s="345" t="str">
        <f>'WK5'!D824</f>
        <v/>
      </c>
      <c r="F33" s="346" t="str">
        <f>'WK5'!E824</f>
        <v/>
      </c>
      <c r="G33" s="339"/>
    </row>
    <row r="34" spans="2:8">
      <c r="C34" s="390"/>
      <c r="D34" s="391"/>
      <c r="E34" s="345" t="str">
        <f>'WK5'!D825</f>
        <v/>
      </c>
      <c r="F34" s="346" t="str">
        <f>'WK5'!E825</f>
        <v/>
      </c>
      <c r="G34" s="339"/>
    </row>
    <row r="35" spans="2:8">
      <c r="C35" s="390"/>
      <c r="D35" s="391"/>
      <c r="E35" s="345" t="str">
        <f>'WK5'!D826</f>
        <v/>
      </c>
      <c r="F35" s="346" t="str">
        <f>'WK5'!E826</f>
        <v/>
      </c>
      <c r="G35" s="339"/>
    </row>
    <row r="36" spans="2:8">
      <c r="C36" s="390"/>
      <c r="D36" s="391"/>
      <c r="E36" s="345" t="str">
        <f>'WK5'!D827</f>
        <v/>
      </c>
      <c r="F36" s="346" t="str">
        <f>'WK5'!E827</f>
        <v/>
      </c>
      <c r="G36" s="339"/>
    </row>
    <row r="37" spans="2:8">
      <c r="C37" s="390"/>
      <c r="D37" s="391"/>
      <c r="E37" s="345" t="str">
        <f>'WK5'!D828</f>
        <v/>
      </c>
      <c r="F37" s="346" t="str">
        <f>'WK5'!E828</f>
        <v/>
      </c>
      <c r="G37" s="339"/>
    </row>
    <row r="38" spans="2:8">
      <c r="C38" s="390"/>
      <c r="D38" s="391"/>
      <c r="E38" s="345" t="str">
        <f>'WK5'!D829</f>
        <v/>
      </c>
      <c r="F38" s="346" t="str">
        <f>'WK5'!E829</f>
        <v/>
      </c>
      <c r="G38" s="339"/>
    </row>
    <row r="39" spans="2:8">
      <c r="C39" s="390"/>
      <c r="D39" s="391"/>
      <c r="E39" s="345" t="str">
        <f>'WK5'!D830</f>
        <v/>
      </c>
      <c r="F39" s="346" t="str">
        <f>'WK5'!E830</f>
        <v/>
      </c>
      <c r="G39" s="339"/>
    </row>
    <row r="40" spans="2:8">
      <c r="C40" s="390"/>
      <c r="D40" s="391"/>
      <c r="E40" s="345" t="str">
        <f>'WK5'!D831</f>
        <v/>
      </c>
      <c r="F40" s="346" t="str">
        <f>'WK5'!E831</f>
        <v/>
      </c>
      <c r="G40" s="339"/>
    </row>
    <row r="41" spans="2:8">
      <c r="C41" s="390"/>
      <c r="D41" s="391"/>
      <c r="E41" s="345" t="str">
        <f>'WK5'!D832</f>
        <v/>
      </c>
      <c r="F41" s="346" t="str">
        <f>'WK5'!E832</f>
        <v/>
      </c>
      <c r="G41" s="339"/>
    </row>
    <row r="42" spans="2:8">
      <c r="C42" s="390"/>
      <c r="D42" s="391"/>
      <c r="E42" s="345" t="str">
        <f>'WK5'!D833</f>
        <v/>
      </c>
      <c r="F42" s="346" t="str">
        <f>'WK5'!E833</f>
        <v/>
      </c>
      <c r="G42" s="339"/>
    </row>
    <row r="43" spans="2:8">
      <c r="C43" s="390"/>
      <c r="D43" s="391"/>
      <c r="E43" s="345" t="str">
        <f>'WK5'!D834</f>
        <v/>
      </c>
      <c r="F43" s="346" t="str">
        <f>'WK5'!E834</f>
        <v/>
      </c>
      <c r="G43" s="339"/>
    </row>
    <row r="44" spans="2:8" ht="13.5" thickBot="1">
      <c r="C44" s="392"/>
      <c r="D44" s="393"/>
      <c r="E44" s="348" t="str">
        <f>'WK5'!D835</f>
        <v/>
      </c>
      <c r="F44" s="349" t="str">
        <f>'WK5'!E835</f>
        <v/>
      </c>
      <c r="G44" s="339"/>
    </row>
    <row r="45" spans="2:8">
      <c r="B45" s="327" t="s">
        <v>187</v>
      </c>
      <c r="C45" s="350">
        <f>'WK5'!B836</f>
        <v>5</v>
      </c>
      <c r="D45" s="327" t="s">
        <v>188</v>
      </c>
      <c r="E45" s="339"/>
      <c r="F45" s="339"/>
      <c r="G45" s="339"/>
    </row>
    <row r="46" spans="2:8">
      <c r="E46" s="339"/>
      <c r="F46" s="339"/>
      <c r="G46" s="339"/>
    </row>
    <row r="47" spans="2:8" ht="15">
      <c r="C47" s="327" t="s">
        <v>244</v>
      </c>
      <c r="G47" s="429">
        <f>'WK5'!F838</f>
        <v>0.91000000000000014</v>
      </c>
      <c r="H47" s="155" t="s">
        <v>411</v>
      </c>
    </row>
    <row r="48" spans="2:8" ht="21">
      <c r="C48" s="327" t="s">
        <v>232</v>
      </c>
      <c r="G48" s="334"/>
    </row>
    <row r="49" spans="2:11" ht="21">
      <c r="C49" s="327" t="s">
        <v>233</v>
      </c>
      <c r="G49" s="334"/>
    </row>
    <row r="50" spans="2:11" ht="18">
      <c r="C50" s="327" t="s">
        <v>189</v>
      </c>
      <c r="F50" s="429">
        <f>'WK5'!E841</f>
        <v>1.5870000000000002</v>
      </c>
      <c r="G50" s="202" t="s">
        <v>628</v>
      </c>
    </row>
    <row r="53" spans="2:11">
      <c r="B53" s="326" t="s">
        <v>507</v>
      </c>
    </row>
    <row r="54" spans="2:11">
      <c r="B54" s="326"/>
    </row>
    <row r="55" spans="2:11">
      <c r="B55" s="329" t="s">
        <v>190</v>
      </c>
    </row>
    <row r="56" spans="2:11">
      <c r="B56" s="329"/>
    </row>
    <row r="57" spans="2:11" ht="21">
      <c r="B57" s="267" t="s">
        <v>810</v>
      </c>
      <c r="C57" s="332"/>
    </row>
    <row r="58" spans="2:11">
      <c r="B58" s="326"/>
      <c r="C58" s="332"/>
    </row>
    <row r="59" spans="2:11">
      <c r="B59" s="332" t="s">
        <v>191</v>
      </c>
      <c r="C59" s="332" t="s">
        <v>192</v>
      </c>
      <c r="E59" s="416">
        <f>'WK5'!D852</f>
        <v>66.992999999999995</v>
      </c>
      <c r="F59" s="272" t="s">
        <v>537</v>
      </c>
      <c r="G59" s="443"/>
      <c r="H59" s="443"/>
      <c r="J59" s="362" t="s">
        <v>193</v>
      </c>
      <c r="K59" s="369" t="s">
        <v>408</v>
      </c>
    </row>
    <row r="60" spans="2:11">
      <c r="B60" s="332"/>
      <c r="C60" s="332"/>
      <c r="E60" s="443"/>
      <c r="F60" s="443"/>
      <c r="G60" s="443"/>
      <c r="H60" s="443"/>
      <c r="K60" s="362"/>
    </row>
    <row r="61" spans="2:11" ht="21">
      <c r="B61" s="332" t="s">
        <v>811</v>
      </c>
      <c r="C61" s="332"/>
      <c r="E61" s="443"/>
      <c r="F61" s="443"/>
      <c r="G61" s="443"/>
      <c r="H61" s="443"/>
      <c r="K61" s="362"/>
    </row>
    <row r="62" spans="2:11">
      <c r="B62" s="332"/>
      <c r="C62" s="332"/>
      <c r="E62" s="443"/>
      <c r="F62" s="443"/>
      <c r="G62" s="443"/>
      <c r="H62" s="443"/>
      <c r="K62" s="362"/>
    </row>
    <row r="63" spans="2:11" ht="21">
      <c r="B63" s="332" t="s">
        <v>816</v>
      </c>
      <c r="C63" s="332" t="s">
        <v>194</v>
      </c>
      <c r="E63" s="443"/>
      <c r="F63" s="443"/>
      <c r="G63" s="416">
        <f>'WK5'!F856</f>
        <v>-27.876000000000001</v>
      </c>
      <c r="H63" s="272" t="s">
        <v>537</v>
      </c>
      <c r="J63" s="362" t="s">
        <v>249</v>
      </c>
      <c r="K63" s="369" t="s">
        <v>409</v>
      </c>
    </row>
    <row r="64" spans="2:11">
      <c r="B64" s="332"/>
      <c r="C64" s="332"/>
      <c r="E64" s="443"/>
      <c r="F64" s="443"/>
      <c r="G64" s="443"/>
      <c r="H64" s="443"/>
      <c r="J64" s="362"/>
      <c r="K64" s="362"/>
    </row>
    <row r="65" spans="2:12" ht="21">
      <c r="B65" s="332" t="s">
        <v>195</v>
      </c>
      <c r="C65" s="332" t="s">
        <v>812</v>
      </c>
      <c r="E65" s="443"/>
      <c r="F65" s="443"/>
      <c r="G65" s="443"/>
      <c r="H65" s="443"/>
      <c r="J65" s="362"/>
      <c r="K65" s="362"/>
    </row>
    <row r="66" spans="2:12">
      <c r="B66" s="332"/>
      <c r="C66" s="332" t="s">
        <v>196</v>
      </c>
      <c r="E66" s="443"/>
      <c r="F66" s="443"/>
      <c r="G66" s="443"/>
      <c r="H66" s="443"/>
      <c r="J66" s="362"/>
      <c r="K66" s="362"/>
    </row>
    <row r="67" spans="2:12">
      <c r="B67" s="326"/>
      <c r="E67" s="443"/>
      <c r="F67" s="443"/>
      <c r="G67" s="443"/>
      <c r="H67" s="443"/>
      <c r="J67" s="362"/>
      <c r="K67" s="362"/>
    </row>
    <row r="68" spans="2:12" ht="21">
      <c r="B68" s="327" t="s">
        <v>235</v>
      </c>
      <c r="C68" s="327" t="s">
        <v>197</v>
      </c>
      <c r="E68" s="443"/>
      <c r="F68" s="443"/>
      <c r="G68" s="443"/>
      <c r="H68" s="352">
        <f>'WK5'!G861</f>
        <v>1045.8630000000001</v>
      </c>
      <c r="I68" s="266" t="s">
        <v>510</v>
      </c>
      <c r="J68" s="362" t="s">
        <v>193</v>
      </c>
      <c r="K68" s="369" t="s">
        <v>410</v>
      </c>
    </row>
    <row r="69" spans="2:12">
      <c r="E69" s="443"/>
      <c r="F69" s="443"/>
      <c r="G69" s="443"/>
      <c r="H69" s="355"/>
      <c r="I69" s="334"/>
      <c r="J69" s="362"/>
      <c r="K69" s="362"/>
    </row>
    <row r="70" spans="2:12" ht="21">
      <c r="B70" s="327" t="s">
        <v>236</v>
      </c>
      <c r="C70" s="327" t="s">
        <v>198</v>
      </c>
      <c r="E70" s="443"/>
      <c r="F70" s="443"/>
      <c r="G70" s="443"/>
      <c r="H70" s="352">
        <f>'WK5'!G863</f>
        <v>-650.5</v>
      </c>
      <c r="I70" s="266" t="s">
        <v>510</v>
      </c>
      <c r="J70" s="362" t="s">
        <v>249</v>
      </c>
      <c r="K70" s="369" t="s">
        <v>410</v>
      </c>
    </row>
    <row r="71" spans="2:12">
      <c r="E71" s="443"/>
      <c r="F71" s="443"/>
      <c r="G71" s="443"/>
      <c r="H71" s="444"/>
      <c r="I71" s="334"/>
    </row>
    <row r="72" spans="2:12" ht="21">
      <c r="B72" s="327" t="s">
        <v>237</v>
      </c>
      <c r="E72" s="443"/>
      <c r="F72" s="443"/>
      <c r="G72" s="417">
        <f>'WK5'!F865</f>
        <v>395.36300000000006</v>
      </c>
      <c r="H72" s="275" t="s">
        <v>510</v>
      </c>
      <c r="I72" s="334"/>
    </row>
    <row r="73" spans="2:12">
      <c r="E73" s="445"/>
      <c r="F73" s="445"/>
      <c r="G73" s="446"/>
      <c r="H73" s="447"/>
      <c r="I73" s="334"/>
      <c r="L73" s="356"/>
    </row>
    <row r="74" spans="2:12" ht="21">
      <c r="B74" s="327" t="s">
        <v>238</v>
      </c>
      <c r="E74" s="445"/>
      <c r="F74" s="445"/>
      <c r="G74" s="446">
        <f>'WK5'!F867</f>
        <v>5.9015568790769199</v>
      </c>
      <c r="H74" s="274" t="s">
        <v>411</v>
      </c>
      <c r="I74" s="334"/>
    </row>
    <row r="77" spans="2:12">
      <c r="B77" s="329" t="s">
        <v>199</v>
      </c>
      <c r="C77" s="334"/>
      <c r="D77" s="357" t="s">
        <v>200</v>
      </c>
      <c r="E77" s="728" t="s">
        <v>201</v>
      </c>
      <c r="F77" s="727"/>
      <c r="G77" s="727"/>
      <c r="H77" s="727"/>
    </row>
    <row r="79" spans="2:12">
      <c r="B79" s="329" t="s">
        <v>202</v>
      </c>
      <c r="C79" s="327" t="s">
        <v>203</v>
      </c>
      <c r="D79" s="333" t="s">
        <v>204</v>
      </c>
    </row>
    <row r="80" spans="2:12">
      <c r="C80" s="333"/>
    </row>
    <row r="81" spans="2:11">
      <c r="B81" s="327" t="s">
        <v>205</v>
      </c>
      <c r="C81" s="333"/>
      <c r="F81" s="394">
        <v>90</v>
      </c>
      <c r="G81" s="155" t="s">
        <v>537</v>
      </c>
    </row>
    <row r="82" spans="2:11">
      <c r="B82" s="327" t="s">
        <v>206</v>
      </c>
      <c r="C82" s="333"/>
      <c r="F82" s="394">
        <v>90</v>
      </c>
      <c r="G82" s="155" t="s">
        <v>537</v>
      </c>
    </row>
    <row r="83" spans="2:11">
      <c r="C83" s="333"/>
      <c r="F83" s="358"/>
    </row>
    <row r="84" spans="2:11">
      <c r="B84" s="332" t="s">
        <v>391</v>
      </c>
      <c r="C84" s="334"/>
      <c r="D84" s="334"/>
      <c r="E84" s="334"/>
      <c r="F84" s="438" t="s">
        <v>389</v>
      </c>
      <c r="G84" s="334"/>
    </row>
    <row r="85" spans="2:11">
      <c r="B85" s="334" t="s">
        <v>208</v>
      </c>
      <c r="C85" s="334"/>
      <c r="D85" s="334"/>
      <c r="E85" s="334"/>
      <c r="F85" s="396">
        <v>3</v>
      </c>
      <c r="G85" s="327" t="s">
        <v>209</v>
      </c>
      <c r="J85" s="369" t="s">
        <v>937</v>
      </c>
    </row>
    <row r="86" spans="2:11">
      <c r="F86" s="358"/>
      <c r="J86" s="359" t="s">
        <v>402</v>
      </c>
    </row>
    <row r="87" spans="2:11">
      <c r="J87" s="359" t="s">
        <v>403</v>
      </c>
    </row>
    <row r="88" spans="2:11">
      <c r="B88" s="329" t="s">
        <v>210</v>
      </c>
    </row>
    <row r="89" spans="2:11">
      <c r="B89" s="347"/>
      <c r="C89" s="347"/>
      <c r="D89" s="347"/>
      <c r="E89" s="347"/>
      <c r="F89" s="347"/>
      <c r="G89" s="347"/>
      <c r="H89" s="347"/>
    </row>
    <row r="90" spans="2:11" ht="21">
      <c r="B90" s="347" t="s">
        <v>247</v>
      </c>
      <c r="C90" s="347"/>
      <c r="D90" s="347"/>
      <c r="E90" s="347"/>
      <c r="F90" s="347"/>
      <c r="G90" s="347"/>
      <c r="H90" s="347"/>
      <c r="K90" s="360"/>
    </row>
    <row r="91" spans="2:11">
      <c r="B91" s="347"/>
      <c r="C91" s="347"/>
      <c r="D91" s="347"/>
      <c r="E91" s="361" t="s">
        <v>248</v>
      </c>
      <c r="F91" s="347"/>
      <c r="G91" s="347"/>
      <c r="H91" s="347"/>
    </row>
    <row r="92" spans="2:11">
      <c r="B92" s="347"/>
      <c r="C92" s="347"/>
      <c r="D92" s="347"/>
      <c r="E92" s="347"/>
      <c r="F92" s="347"/>
      <c r="G92" s="347"/>
      <c r="H92" s="347"/>
    </row>
    <row r="93" spans="2:11" ht="14.25">
      <c r="B93" s="333" t="s">
        <v>239</v>
      </c>
    </row>
    <row r="94" spans="2:11">
      <c r="B94" s="327" t="s">
        <v>211</v>
      </c>
    </row>
    <row r="96" spans="2:11">
      <c r="B96" s="327" t="s">
        <v>212</v>
      </c>
      <c r="E96" s="394">
        <v>65</v>
      </c>
      <c r="F96" s="202" t="s">
        <v>537</v>
      </c>
      <c r="G96" s="332"/>
      <c r="J96" s="362"/>
    </row>
    <row r="97" spans="2:11">
      <c r="E97" s="446"/>
      <c r="F97" s="448"/>
      <c r="G97" s="332"/>
    </row>
    <row r="98" spans="2:11">
      <c r="B98" s="327" t="s">
        <v>213</v>
      </c>
      <c r="E98" s="397">
        <v>1.64</v>
      </c>
      <c r="F98" s="202" t="s">
        <v>411</v>
      </c>
      <c r="G98" s="332"/>
    </row>
    <row r="99" spans="2:11">
      <c r="E99" s="445"/>
      <c r="F99" s="448"/>
      <c r="G99" s="332"/>
    </row>
    <row r="100" spans="2:11" ht="21">
      <c r="B100" s="327" t="s">
        <v>382</v>
      </c>
      <c r="E100" s="445"/>
      <c r="F100" s="363">
        <f>'WK5'!E893</f>
        <v>334.39937000000009</v>
      </c>
      <c r="G100" s="155" t="s">
        <v>510</v>
      </c>
    </row>
    <row r="101" spans="2:11">
      <c r="E101" s="445"/>
      <c r="F101" s="449"/>
      <c r="G101" s="332"/>
    </row>
    <row r="102" spans="2:11" ht="21">
      <c r="B102" s="327" t="s">
        <v>240</v>
      </c>
      <c r="E102" s="445"/>
      <c r="F102" s="449">
        <f>'WK5'!E895</f>
        <v>-0.46000000000000013</v>
      </c>
      <c r="G102" s="155" t="s">
        <v>411</v>
      </c>
    </row>
    <row r="103" spans="2:11">
      <c r="E103" s="445"/>
      <c r="F103" s="449"/>
      <c r="G103" s="332"/>
    </row>
    <row r="104" spans="2:11" ht="21">
      <c r="B104" s="327" t="s">
        <v>241</v>
      </c>
      <c r="D104" s="443"/>
      <c r="E104" s="443"/>
      <c r="F104" s="363">
        <f>'WK5'!E897</f>
        <v>-96.927353623188438</v>
      </c>
      <c r="G104" s="272" t="s">
        <v>537</v>
      </c>
    </row>
    <row r="105" spans="2:11">
      <c r="D105" s="443"/>
      <c r="E105" s="443"/>
      <c r="F105" s="363"/>
      <c r="G105" s="450"/>
      <c r="H105" s="366"/>
    </row>
    <row r="106" spans="2:11" ht="21">
      <c r="B106" s="327" t="s">
        <v>251</v>
      </c>
      <c r="D106" s="443"/>
      <c r="E106" s="443"/>
      <c r="F106" s="363">
        <f>'WK5'!E899</f>
        <v>169.07264637681158</v>
      </c>
      <c r="G106" s="272" t="s">
        <v>537</v>
      </c>
      <c r="H106" s="366"/>
      <c r="K106" s="360"/>
    </row>
    <row r="107" spans="2:11">
      <c r="D107" s="443"/>
      <c r="E107" s="443"/>
      <c r="F107" s="363"/>
      <c r="G107" s="451"/>
      <c r="K107" s="367"/>
    </row>
    <row r="108" spans="2:11">
      <c r="B108" s="327" t="s">
        <v>214</v>
      </c>
      <c r="D108" s="443"/>
      <c r="E108" s="443"/>
      <c r="F108" s="363">
        <f>'WK5'!E901</f>
        <v>56.357548792270528</v>
      </c>
      <c r="G108" s="272" t="s">
        <v>537</v>
      </c>
    </row>
    <row r="109" spans="2:11">
      <c r="D109" s="443"/>
      <c r="E109" s="443"/>
      <c r="F109" s="451"/>
      <c r="G109" s="451"/>
    </row>
    <row r="110" spans="2:11">
      <c r="D110" s="443"/>
      <c r="E110" s="443"/>
      <c r="F110" s="443"/>
      <c r="G110" s="443"/>
    </row>
    <row r="111" spans="2:11">
      <c r="B111" s="329" t="s">
        <v>215</v>
      </c>
      <c r="D111" s="443"/>
      <c r="E111" s="443"/>
      <c r="F111" s="443"/>
      <c r="G111" s="443"/>
    </row>
    <row r="112" spans="2:11">
      <c r="B112" s="329"/>
      <c r="D112" s="443"/>
      <c r="E112" s="443"/>
      <c r="F112" s="443"/>
      <c r="G112" s="443"/>
    </row>
    <row r="113" spans="2:12">
      <c r="B113" s="334" t="s">
        <v>216</v>
      </c>
      <c r="D113" s="355">
        <f>'WK5'!C906</f>
        <v>178.21821752764652</v>
      </c>
      <c r="E113" s="272" t="s">
        <v>537</v>
      </c>
      <c r="F113" s="452" t="str">
        <f>IF(D113&lt;0,"WARNING!, Vertical Ld is &lt; 0",IF(D113=0,"*",IF(F84="yes",IF(F82&gt;D113,"&lt; compr. resist of pile, therefore OK","&gt; compr. resist of pile, therefore NG"),IF(F81&gt;D113,"&lt; compr. resist of pile, therefore OK","&gt; compr. resist of pile, therefore NG"))))</f>
        <v>&gt; compr. resist of pile, therefore NG</v>
      </c>
      <c r="G113" s="443"/>
    </row>
    <row r="114" spans="2:12">
      <c r="D114" s="443"/>
      <c r="E114" s="443"/>
      <c r="F114" s="443"/>
      <c r="G114" s="443"/>
    </row>
    <row r="115" spans="2:12">
      <c r="B115" s="330"/>
      <c r="C115" s="369"/>
      <c r="D115" s="453"/>
      <c r="E115" s="454"/>
      <c r="F115" s="455"/>
      <c r="G115" s="443"/>
    </row>
    <row r="116" spans="2:12">
      <c r="B116" s="329" t="s">
        <v>217</v>
      </c>
      <c r="C116" s="369"/>
      <c r="D116" s="453"/>
      <c r="E116" s="454"/>
      <c r="F116" s="455"/>
      <c r="G116" s="443"/>
    </row>
    <row r="117" spans="2:12">
      <c r="B117" s="329"/>
      <c r="C117" s="369"/>
      <c r="D117" s="453"/>
      <c r="E117" s="454"/>
      <c r="F117" s="455"/>
      <c r="G117" s="443"/>
    </row>
    <row r="118" spans="2:12">
      <c r="B118" s="334" t="s">
        <v>218</v>
      </c>
      <c r="C118" s="369"/>
      <c r="D118" s="443"/>
      <c r="F118" s="417">
        <f>'WK5'!E911</f>
        <v>56.357548792270528</v>
      </c>
      <c r="G118" s="272" t="s">
        <v>537</v>
      </c>
      <c r="H118" s="332"/>
    </row>
    <row r="119" spans="2:12">
      <c r="B119" s="327" t="s">
        <v>219</v>
      </c>
      <c r="D119" s="443"/>
      <c r="F119" s="394">
        <v>25</v>
      </c>
      <c r="G119" s="272" t="s">
        <v>537</v>
      </c>
      <c r="H119" s="332"/>
    </row>
    <row r="120" spans="2:12">
      <c r="B120" s="334" t="s">
        <v>957</v>
      </c>
      <c r="C120" s="334"/>
      <c r="D120" s="334"/>
      <c r="E120" s="334"/>
      <c r="F120" s="398"/>
      <c r="G120" s="275" t="s">
        <v>537</v>
      </c>
      <c r="H120" s="332"/>
    </row>
    <row r="121" spans="2:12">
      <c r="D121" s="443"/>
      <c r="F121" s="417">
        <f>'WK5'!E914</f>
        <v>106.35754879227053</v>
      </c>
      <c r="G121" s="272" t="s">
        <v>537</v>
      </c>
      <c r="H121" s="332"/>
    </row>
    <row r="122" spans="2:12">
      <c r="B122" s="334"/>
      <c r="C122" s="369"/>
      <c r="D122" s="355"/>
      <c r="E122" s="444"/>
      <c r="F122" s="450"/>
      <c r="G122" s="451"/>
      <c r="H122" s="332"/>
      <c r="L122" s="362"/>
    </row>
    <row r="123" spans="2:12" ht="21">
      <c r="B123" s="327" t="s">
        <v>374</v>
      </c>
      <c r="D123" s="443"/>
      <c r="E123" s="443"/>
      <c r="F123" s="462">
        <v>33</v>
      </c>
      <c r="G123" s="332" t="s">
        <v>43</v>
      </c>
      <c r="K123" s="362"/>
    </row>
    <row r="124" spans="2:12" ht="21">
      <c r="B124" s="327" t="s">
        <v>375</v>
      </c>
      <c r="D124" s="443"/>
      <c r="E124" s="443"/>
      <c r="F124" s="418">
        <f>'WK5'!F917</f>
        <v>9.1990800000000004</v>
      </c>
      <c r="G124" s="155" t="s">
        <v>537</v>
      </c>
    </row>
    <row r="125" spans="2:12">
      <c r="D125" s="443"/>
      <c r="E125" s="443"/>
      <c r="F125" s="443"/>
      <c r="G125" s="417"/>
    </row>
    <row r="126" spans="2:12">
      <c r="B126" s="330"/>
      <c r="D126" s="355">
        <f>'WK5'!C921</f>
        <v>106.35754879227053</v>
      </c>
      <c r="E126" s="432" t="str">
        <f>IF(D126&gt;=F126,"kip &gt;/=","kip &lt;")</f>
        <v>kip &gt;/=</v>
      </c>
      <c r="F126" s="355">
        <f>'WK5'!E921</f>
        <v>9.1990800000000004</v>
      </c>
      <c r="G126" s="272" t="s">
        <v>537</v>
      </c>
      <c r="H126" s="368" t="str">
        <f>IF(D126&gt;=F126,"therefore OK","therefore NG")</f>
        <v>therefore OK</v>
      </c>
    </row>
    <row r="127" spans="2:12">
      <c r="B127" s="330"/>
      <c r="D127" s="355"/>
      <c r="E127" s="355"/>
      <c r="F127" s="355"/>
      <c r="G127" s="451"/>
      <c r="H127" s="375"/>
    </row>
    <row r="128" spans="2:12">
      <c r="B128" s="330"/>
      <c r="D128" s="453"/>
      <c r="E128" s="453"/>
      <c r="F128" s="453"/>
      <c r="G128" s="450"/>
      <c r="H128" s="371"/>
    </row>
    <row r="129" spans="2:12">
      <c r="B129" s="326" t="s">
        <v>220</v>
      </c>
      <c r="D129" s="456" t="s">
        <v>373</v>
      </c>
      <c r="E129" s="443"/>
      <c r="F129" s="443"/>
      <c r="G129" s="451"/>
    </row>
    <row r="130" spans="2:12">
      <c r="B130" s="376"/>
      <c r="C130" s="377"/>
      <c r="D130" s="457"/>
      <c r="E130" s="457"/>
      <c r="F130" s="444"/>
      <c r="G130" s="451"/>
      <c r="H130" s="334"/>
      <c r="I130" s="334"/>
      <c r="J130" s="334"/>
      <c r="K130" s="334"/>
      <c r="L130" s="334"/>
    </row>
    <row r="131" spans="2:12">
      <c r="B131" s="377"/>
      <c r="C131" s="377"/>
      <c r="D131" s="443"/>
      <c r="E131" s="458" t="s">
        <v>333</v>
      </c>
      <c r="F131" s="421">
        <f>'WK5'!E926</f>
        <v>178.21821752764652</v>
      </c>
      <c r="G131" s="272" t="s">
        <v>537</v>
      </c>
      <c r="H131" s="422"/>
      <c r="I131" s="422"/>
      <c r="J131" s="334"/>
      <c r="K131" s="334"/>
      <c r="L131" s="334"/>
    </row>
    <row r="132" spans="2:12">
      <c r="B132" s="376"/>
      <c r="C132" s="423"/>
      <c r="D132" s="459"/>
      <c r="E132" s="459"/>
      <c r="F132" s="459"/>
      <c r="G132" s="459"/>
      <c r="H132" s="423"/>
      <c r="I132" s="422"/>
      <c r="J132" s="334"/>
      <c r="K132" s="334"/>
      <c r="L132" s="334"/>
    </row>
    <row r="133" spans="2:12">
      <c r="B133" s="377" t="s">
        <v>222</v>
      </c>
      <c r="C133" s="423"/>
      <c r="D133" s="459"/>
      <c r="E133" s="459"/>
      <c r="F133" s="460"/>
      <c r="G133" s="460"/>
      <c r="H133" s="422"/>
      <c r="I133" s="422"/>
      <c r="J133" s="334"/>
      <c r="K133" s="334"/>
      <c r="L133" s="334"/>
    </row>
    <row r="134" spans="2:12">
      <c r="B134" s="376"/>
      <c r="C134" s="423"/>
      <c r="D134" s="459"/>
      <c r="E134" s="459"/>
      <c r="F134" s="460"/>
      <c r="G134" s="460"/>
      <c r="H134" s="422"/>
      <c r="I134" s="422"/>
      <c r="J134" s="334"/>
      <c r="K134" s="334"/>
      <c r="L134" s="334"/>
    </row>
    <row r="135" spans="2:12" ht="21">
      <c r="B135" s="376"/>
      <c r="C135" s="423" t="s">
        <v>347</v>
      </c>
      <c r="D135" s="444"/>
      <c r="E135" s="444"/>
      <c r="F135" s="444"/>
      <c r="G135" s="463">
        <v>58.015000000000001</v>
      </c>
      <c r="H135" s="426" t="s">
        <v>619</v>
      </c>
      <c r="I135" s="334"/>
      <c r="J135" s="334"/>
      <c r="K135" s="334"/>
      <c r="L135" s="334"/>
    </row>
    <row r="136" spans="2:12" ht="21">
      <c r="B136" s="334"/>
      <c r="C136" s="381" t="s">
        <v>369</v>
      </c>
      <c r="D136" s="377"/>
      <c r="E136" s="377"/>
      <c r="F136" s="334"/>
      <c r="G136" s="463">
        <v>0.7</v>
      </c>
      <c r="H136" s="334"/>
      <c r="I136" s="357" t="s">
        <v>334</v>
      </c>
      <c r="J136" s="334"/>
      <c r="K136" s="369"/>
    </row>
    <row r="137" spans="2:12" ht="21">
      <c r="B137" s="334"/>
      <c r="C137" s="381" t="s">
        <v>349</v>
      </c>
      <c r="D137" s="334"/>
      <c r="E137" s="334"/>
      <c r="F137" s="334"/>
      <c r="G137" s="396">
        <v>29007.5</v>
      </c>
      <c r="H137" s="426" t="s">
        <v>619</v>
      </c>
      <c r="I137" s="334"/>
      <c r="J137" s="334"/>
      <c r="K137" s="334"/>
    </row>
    <row r="138" spans="2:12">
      <c r="D138" s="334"/>
      <c r="E138" s="334"/>
      <c r="F138" s="334"/>
      <c r="G138" s="334"/>
      <c r="H138" s="334"/>
      <c r="I138" s="334"/>
    </row>
    <row r="139" spans="2:12">
      <c r="B139" s="327" t="s">
        <v>223</v>
      </c>
      <c r="D139" s="334" t="s">
        <v>376</v>
      </c>
      <c r="E139" s="334"/>
      <c r="F139" s="334"/>
      <c r="G139" s="334"/>
      <c r="H139" s="334"/>
      <c r="I139" s="357" t="s">
        <v>335</v>
      </c>
    </row>
    <row r="140" spans="2:12">
      <c r="B140" s="334"/>
      <c r="C140" s="334"/>
      <c r="D140" s="334"/>
      <c r="E140" s="334"/>
      <c r="F140" s="334"/>
      <c r="G140" s="334"/>
      <c r="H140" s="334"/>
      <c r="I140" s="357"/>
      <c r="J140" s="334"/>
      <c r="K140" s="334"/>
    </row>
    <row r="141" spans="2:12">
      <c r="B141" s="334" t="s">
        <v>226</v>
      </c>
      <c r="C141" s="334"/>
      <c r="D141" s="334"/>
      <c r="E141" s="334"/>
      <c r="F141" s="383"/>
      <c r="G141" s="334"/>
      <c r="H141" s="383"/>
      <c r="I141" s="334"/>
      <c r="J141" s="334"/>
      <c r="K141" s="334"/>
      <c r="L141" s="334"/>
    </row>
    <row r="142" spans="2:12">
      <c r="B142" s="334"/>
      <c r="C142" s="334"/>
      <c r="D142" s="334"/>
      <c r="E142" s="334"/>
      <c r="F142" s="383"/>
      <c r="G142" s="334"/>
      <c r="H142" s="383"/>
      <c r="I142" s="334"/>
      <c r="J142" s="334"/>
      <c r="K142" s="334"/>
      <c r="L142" s="334"/>
    </row>
    <row r="143" spans="2:12">
      <c r="B143" s="334"/>
      <c r="D143" s="334"/>
      <c r="E143" s="334"/>
      <c r="F143" s="357" t="s">
        <v>227</v>
      </c>
      <c r="G143" s="464" t="s">
        <v>514</v>
      </c>
      <c r="H143" s="383"/>
      <c r="I143" s="334"/>
      <c r="J143" s="334"/>
      <c r="K143" s="369"/>
      <c r="L143" s="334"/>
    </row>
    <row r="144" spans="2:12">
      <c r="B144" s="334"/>
      <c r="C144" s="334"/>
      <c r="D144" s="334"/>
      <c r="E144" s="334"/>
      <c r="F144" s="383"/>
      <c r="G144" s="383"/>
      <c r="H144" s="383"/>
      <c r="I144" s="334"/>
      <c r="J144" s="334"/>
      <c r="K144" s="369"/>
      <c r="L144" s="334"/>
    </row>
    <row r="145" spans="2:12" ht="21">
      <c r="B145" s="334"/>
      <c r="C145" s="334"/>
      <c r="D145" s="334" t="s">
        <v>612</v>
      </c>
      <c r="E145" s="334"/>
      <c r="F145" s="334"/>
      <c r="G145" s="429" t="str">
        <f>'WK5'!F940</f>
        <v>9980</v>
      </c>
      <c r="H145" s="426" t="s">
        <v>620</v>
      </c>
      <c r="I145" s="334"/>
      <c r="J145" s="334"/>
      <c r="K145" s="334"/>
      <c r="L145" s="334"/>
    </row>
    <row r="146" spans="2:12" ht="19.5">
      <c r="B146" s="334"/>
      <c r="C146" s="422"/>
      <c r="D146" s="334" t="s">
        <v>613</v>
      </c>
      <c r="E146" s="334"/>
      <c r="F146" s="334"/>
      <c r="G146" s="396">
        <v>197</v>
      </c>
      <c r="H146" s="426" t="s">
        <v>550</v>
      </c>
      <c r="I146" s="427"/>
      <c r="J146" s="334"/>
      <c r="K146" s="334"/>
      <c r="L146" s="334"/>
    </row>
    <row r="147" spans="2:12">
      <c r="B147" s="334"/>
      <c r="C147" s="428"/>
      <c r="D147" s="334" t="s">
        <v>327</v>
      </c>
      <c r="E147" s="334"/>
      <c r="F147" s="334"/>
      <c r="G147" s="405">
        <v>1</v>
      </c>
      <c r="H147" s="334"/>
      <c r="I147" s="357" t="s">
        <v>0</v>
      </c>
      <c r="J147" s="334"/>
      <c r="K147" s="334"/>
      <c r="L147" s="334"/>
    </row>
    <row r="148" spans="2:12">
      <c r="B148" s="334"/>
      <c r="C148" s="428"/>
      <c r="D148" s="334" t="s">
        <v>515</v>
      </c>
      <c r="E148" s="334"/>
      <c r="F148" s="334"/>
      <c r="G148" s="440">
        <v>1</v>
      </c>
      <c r="H148" s="334"/>
      <c r="I148" s="357" t="s">
        <v>516</v>
      </c>
      <c r="J148" s="334"/>
      <c r="K148" s="334"/>
      <c r="L148" s="334"/>
    </row>
    <row r="149" spans="2:12" ht="21">
      <c r="B149" s="334"/>
      <c r="C149" s="428"/>
      <c r="D149" s="334" t="s">
        <v>614</v>
      </c>
      <c r="E149" s="334"/>
      <c r="F149" s="334"/>
      <c r="G149" s="429" t="str">
        <f>'WK5'!F944</f>
        <v>52600000</v>
      </c>
      <c r="H149" s="426" t="s">
        <v>623</v>
      </c>
      <c r="I149" s="425"/>
      <c r="J149" s="334"/>
    </row>
    <row r="150" spans="2:12" ht="21">
      <c r="B150" s="334"/>
      <c r="C150" s="422"/>
      <c r="D150" s="334" t="s">
        <v>615</v>
      </c>
      <c r="E150" s="334"/>
      <c r="F150" s="334"/>
      <c r="G150" s="383">
        <f>'WK5'!F945</f>
        <v>72.598492285751561</v>
      </c>
      <c r="H150" s="426" t="s">
        <v>550</v>
      </c>
      <c r="I150" s="334"/>
      <c r="J150" s="334"/>
      <c r="K150" s="334"/>
      <c r="L150" s="334"/>
    </row>
    <row r="151" spans="2:12">
      <c r="B151" s="334"/>
      <c r="C151" s="422"/>
      <c r="D151" s="334"/>
      <c r="E151" s="334"/>
      <c r="F151" s="334"/>
      <c r="G151" s="334"/>
      <c r="H151" s="430"/>
      <c r="I151" s="334"/>
      <c r="J151" s="334"/>
      <c r="K151" s="334"/>
      <c r="L151" s="334"/>
    </row>
    <row r="152" spans="2:12" ht="21">
      <c r="B152" s="334"/>
      <c r="C152" s="422"/>
      <c r="D152" s="431" t="s">
        <v>616</v>
      </c>
      <c r="E152" s="431"/>
      <c r="F152" s="431"/>
      <c r="G152" s="432">
        <f>'WK5'!G947</f>
        <v>3443.0997786611742</v>
      </c>
      <c r="H152" s="275" t="s">
        <v>537</v>
      </c>
      <c r="I152" s="433" t="s">
        <v>518</v>
      </c>
      <c r="K152" s="334"/>
      <c r="L152" s="334"/>
    </row>
    <row r="153" spans="2:12" ht="21">
      <c r="B153" s="334"/>
      <c r="C153" s="422"/>
      <c r="D153" s="431" t="s">
        <v>617</v>
      </c>
      <c r="E153" s="431"/>
      <c r="F153" s="431"/>
      <c r="G153" s="432">
        <f>'WK5'!G948</f>
        <v>2884.1175451357667</v>
      </c>
      <c r="H153" s="275" t="s">
        <v>537</v>
      </c>
      <c r="I153" s="433"/>
      <c r="K153" s="334"/>
      <c r="L153" s="334"/>
    </row>
    <row r="154" spans="2:12">
      <c r="B154" s="334"/>
      <c r="C154" s="422"/>
      <c r="D154" s="334"/>
      <c r="E154" s="334"/>
      <c r="F154" s="334"/>
      <c r="G154" s="355"/>
      <c r="H154" s="444"/>
      <c r="I154" s="334"/>
      <c r="J154" s="334"/>
      <c r="K154" s="334"/>
      <c r="L154" s="334"/>
    </row>
    <row r="155" spans="2:12" ht="21">
      <c r="B155" s="334"/>
      <c r="C155" s="422"/>
      <c r="D155" s="434" t="s">
        <v>618</v>
      </c>
      <c r="E155" s="431"/>
      <c r="F155" s="431"/>
      <c r="G155" s="461"/>
      <c r="H155" s="432">
        <f>'WK5'!G950</f>
        <v>1253.4193461581581</v>
      </c>
      <c r="I155" s="266" t="s">
        <v>537</v>
      </c>
      <c r="J155" s="334"/>
      <c r="K155" s="334"/>
      <c r="L155" s="334"/>
    </row>
    <row r="156" spans="2:12">
      <c r="B156" s="334"/>
      <c r="D156" s="387" t="str">
        <f>IF(H155&lt;F131,"&lt; Compression Load, ERROR","&gt; Compression Load, therefore OK")</f>
        <v>&gt; Compression Load, therefore OK</v>
      </c>
      <c r="E156" s="422"/>
      <c r="F156" s="424"/>
      <c r="G156" s="436"/>
      <c r="H156" s="163"/>
      <c r="I156" s="382"/>
      <c r="K156" s="334"/>
      <c r="L156" s="334"/>
    </row>
    <row r="157" spans="2:12">
      <c r="B157" s="334"/>
      <c r="C157" s="422"/>
      <c r="D157" s="422"/>
      <c r="E157" s="422"/>
      <c r="F157" s="424"/>
      <c r="G157" s="436"/>
      <c r="H157" s="163"/>
      <c r="J157" s="334"/>
      <c r="K157" s="334"/>
      <c r="L157" s="334"/>
    </row>
    <row r="158" spans="2:12">
      <c r="B158" s="334"/>
      <c r="C158" s="422"/>
      <c r="D158" s="422"/>
      <c r="E158" s="422"/>
      <c r="F158" s="422"/>
      <c r="G158" s="422"/>
      <c r="H158" s="422"/>
      <c r="I158" s="437"/>
      <c r="J158" s="334"/>
      <c r="K158" s="334"/>
      <c r="L158" s="334"/>
    </row>
    <row r="159" spans="2:12">
      <c r="B159" s="334"/>
      <c r="C159" s="422"/>
      <c r="E159" s="422"/>
      <c r="F159" s="422"/>
      <c r="G159" s="422"/>
      <c r="H159" s="422"/>
      <c r="I159" s="437"/>
      <c r="J159" s="334"/>
      <c r="K159" s="334"/>
      <c r="L159" s="334"/>
    </row>
  </sheetData>
  <sheetProtection algorithmName="SHA-512" hashValue="ZqzECLnGOpjyEEZLHUqePrwDsdF1roAxi3P2VqjcSr0uc8e34FcQBJ2X43lfT1UPFb7wTLfYBNQwbuVa5OUL+Q==" saltValue="jOBI4woQt3JL4tYkWJeJ4A==" spinCount="100000" sheet="1" objects="1" scenarios="1"/>
  <protectedRanges>
    <protectedRange sqref="G146:G148" name="Range12"/>
    <protectedRange sqref="G143" name="Range11"/>
    <protectedRange sqref="E98" name="Range6"/>
    <protectedRange sqref="E96" name="Range5"/>
    <protectedRange sqref="F84:F85" name="Range4"/>
    <protectedRange sqref="F81:F82" name="Range3"/>
    <protectedRange sqref="E77:H77" name="Range2"/>
    <protectedRange sqref="C24:D44" name="Range1"/>
    <protectedRange sqref="F119" name="Range7"/>
    <protectedRange sqref="F123" name="Range8"/>
    <protectedRange sqref="G135:G137" name="Range10"/>
    <protectedRange sqref="F120" name="Range7_1"/>
  </protectedRanges>
  <mergeCells count="1">
    <mergeCell ref="E77:H77"/>
  </mergeCells>
  <dataValidations disablePrompts="1" count="1">
    <dataValidation type="list" allowBlank="1" showInputMessage="1" showErrorMessage="1" sqref="G143" xr:uid="{00000000-0002-0000-1C00-000000000000}">
      <formula1>section</formula1>
    </dataValidation>
  </dataValidations>
  <pageMargins left="0.75" right="0.5" top="1.1499999999999999" bottom="0.75" header="0.4" footer="0.4"/>
  <pageSetup scale="97" fitToWidth="0" fitToHeight="0" orientation="portrait" blackAndWhite="1" horizontalDpi="360" verticalDpi="360" r:id="rId1"/>
  <headerFooter alignWithMargins="0">
    <oddHeader>&amp;L&amp;F
&amp;A&amp;RSimplified Bridge Solutions Ltd.
705-446-9694
Licensed (12:00:00 AM)</oddHeader>
    <oddFooter>&amp;L&amp;10&amp;F&amp;C&amp;10Design2_&amp;R&amp;10Page &amp;P of &amp;N</oddFooter>
  </headerFooter>
  <rowBreaks count="3" manualBreakCount="3">
    <brk id="52" max="16383" man="1"/>
    <brk id="87" max="16383" man="1"/>
    <brk id="128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1C00-000001000000}">
          <x14:formula1>
            <xm:f>'WK4'!$B$1:$B$2</xm:f>
          </x14:formula1>
          <xm:sqref>F84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4"/>
  <dimension ref="A1:D51"/>
  <sheetViews>
    <sheetView zoomScaleNormal="100" workbookViewId="0">
      <selection activeCell="H12" sqref="H12"/>
    </sheetView>
  </sheetViews>
  <sheetFormatPr defaultColWidth="9.140625" defaultRowHeight="12.75"/>
  <cols>
    <col min="1" max="1" width="10.7109375" style="171" customWidth="1"/>
    <col min="2" max="2" width="16" style="170" customWidth="1"/>
    <col min="3" max="3" width="14.28515625" style="170" customWidth="1"/>
    <col min="4" max="4" width="15.7109375" style="173" customWidth="1"/>
    <col min="5" max="16384" width="9.140625" style="170"/>
  </cols>
  <sheetData>
    <row r="1" spans="1:4">
      <c r="A1" s="169">
        <f>IF(AND(Input!D9="CHBDC",Units=1),MATCH('Design 2'!G143,section,0),IF(AND(Input!D9="AASHTO",Units=1),MATCH(Design2!G143,section,0),IF(AND(Input!D9="CHBDC",Units=""),MATCH(Design_2!G143,section,0),MATCH(Design2_!G143,section,0))))</f>
        <v>8</v>
      </c>
      <c r="B1" s="165" t="s">
        <v>230</v>
      </c>
      <c r="C1" s="165" t="str">
        <f>IF(Units=1,"Area mm2","Area in2")</f>
        <v>Area mm2</v>
      </c>
      <c r="D1" s="166" t="str">
        <f>IF(Units=1,"Iy mm4","Iy in4")</f>
        <v>Iy mm4</v>
      </c>
    </row>
    <row r="2" spans="1:4">
      <c r="A2" s="171">
        <f>1</f>
        <v>1</v>
      </c>
      <c r="B2" s="167" t="str">
        <f>IF(Units=1,"HP360x174","HP14x117")</f>
        <v>HP360x174</v>
      </c>
      <c r="C2" s="178" t="str">
        <f>IF(Units=1,"22200","34.4")</f>
        <v>22200</v>
      </c>
      <c r="D2" s="168" t="str">
        <f>IF(Units=1,"184000000","443")</f>
        <v>184000000</v>
      </c>
    </row>
    <row r="3" spans="1:4">
      <c r="A3" s="171">
        <f t="shared" ref="A3:A34" si="0">A2+1</f>
        <v>2</v>
      </c>
      <c r="B3" s="167" t="str">
        <f>IF(Units=1,"HP360x152","HP14x102")</f>
        <v>HP360x152</v>
      </c>
      <c r="C3" s="178" t="str">
        <f>IF(Units=1,"19400","30.0")</f>
        <v>19400</v>
      </c>
      <c r="D3" s="168" t="str">
        <f>IF(Units=1,"159000000","380")</f>
        <v>159000000</v>
      </c>
    </row>
    <row r="4" spans="1:4">
      <c r="A4" s="171">
        <f t="shared" si="0"/>
        <v>3</v>
      </c>
      <c r="B4" s="167" t="str">
        <f>IF(Units=1,"HP360x132","HP14x89")</f>
        <v>HP360x132</v>
      </c>
      <c r="C4" s="178" t="str">
        <f>IF(Units=1,"16800","26.2")</f>
        <v>16800</v>
      </c>
      <c r="D4" s="168" t="str">
        <f>IF(Units=1,"135000000","326")</f>
        <v>135000000</v>
      </c>
    </row>
    <row r="5" spans="1:4">
      <c r="A5" s="171">
        <f t="shared" si="0"/>
        <v>4</v>
      </c>
      <c r="B5" s="167" t="str">
        <f>IF(Units=1,"HP360x108","HP14x73")</f>
        <v>HP360x108</v>
      </c>
      <c r="C5" s="178" t="str">
        <f>IF(Units=1,"13800","21.5")</f>
        <v>13800</v>
      </c>
      <c r="D5" s="168" t="str">
        <f>IF(Units=1,"108000000","261")</f>
        <v>108000000</v>
      </c>
    </row>
    <row r="6" spans="1:4">
      <c r="A6" s="171">
        <f t="shared" si="0"/>
        <v>5</v>
      </c>
      <c r="B6" s="167" t="str">
        <f>IF(Units=1,"HP310x125","HP12x84")</f>
        <v>HP310x125</v>
      </c>
      <c r="C6" s="178" t="str">
        <f>IF(Units=1,"15900","24.6")</f>
        <v>15900</v>
      </c>
      <c r="D6" s="168" t="str">
        <f>IF(Units=1,"88200000","213")</f>
        <v>88200000</v>
      </c>
    </row>
    <row r="7" spans="1:4">
      <c r="A7" s="171">
        <f t="shared" si="0"/>
        <v>6</v>
      </c>
      <c r="B7" s="167" t="str">
        <f>IF(Units=1,"HP310x110","HP12x74")</f>
        <v>HP310x110</v>
      </c>
      <c r="C7" s="178" t="str">
        <f>IF(Units=1,"14100","21.8")</f>
        <v>14100</v>
      </c>
      <c r="D7" s="168" t="str">
        <f>IF(Units=1,"77100000","186")</f>
        <v>77100000</v>
      </c>
    </row>
    <row r="8" spans="1:4">
      <c r="A8" s="171">
        <f t="shared" si="0"/>
        <v>7</v>
      </c>
      <c r="B8" s="167" t="str">
        <f>IF(Units=1,"HP310x94","HP12x63")</f>
        <v>HP310x94</v>
      </c>
      <c r="C8" s="178" t="str">
        <f>IF(Units=1,"11900","18.4")</f>
        <v>11900</v>
      </c>
      <c r="D8" s="168" t="str">
        <f>IF(Units=1,"63900000","153")</f>
        <v>63900000</v>
      </c>
    </row>
    <row r="9" spans="1:4">
      <c r="A9" s="171">
        <f t="shared" si="0"/>
        <v>8</v>
      </c>
      <c r="B9" s="167" t="str">
        <f>IF(Units=1,"HP310x79","HP12x53")</f>
        <v>HP310x79</v>
      </c>
      <c r="C9" s="178" t="str">
        <f>IF(Units=1,"9980","15.5")</f>
        <v>9980</v>
      </c>
      <c r="D9" s="168" t="str">
        <f>IF(Units=1,"52600000","127")</f>
        <v>52600000</v>
      </c>
    </row>
    <row r="10" spans="1:4">
      <c r="A10" s="171">
        <f t="shared" si="0"/>
        <v>9</v>
      </c>
      <c r="B10" s="167" t="str">
        <f>IF(Units=1,"HP250x85","HP10x57")</f>
        <v>HP250x85</v>
      </c>
      <c r="C10" s="178" t="str">
        <f>IF(Units=1,"10900","16.8")</f>
        <v>10900</v>
      </c>
      <c r="D10" s="168" t="str">
        <f>IF(Units=1,"42300000","101")</f>
        <v>42300000</v>
      </c>
    </row>
    <row r="11" spans="1:4">
      <c r="A11" s="171">
        <f t="shared" si="0"/>
        <v>10</v>
      </c>
      <c r="B11" s="167" t="str">
        <f>IF(Units=1,"HP250x62","HP10x42")</f>
        <v>HP250x62</v>
      </c>
      <c r="C11" s="178" t="str">
        <f>IF(Units=1,"7980","12.4")</f>
        <v>7980</v>
      </c>
      <c r="D11" s="168" t="str">
        <f>IF(Units=1,"30000000","71.7")</f>
        <v>30000000</v>
      </c>
    </row>
    <row r="12" spans="1:4" ht="13.5" thickBot="1">
      <c r="A12" s="172">
        <f t="shared" si="0"/>
        <v>11</v>
      </c>
      <c r="B12" s="167" t="str">
        <f>IF(Units=1,"HP200x54","HP8x36")</f>
        <v>HP200x54</v>
      </c>
      <c r="C12" s="178" t="str">
        <f>IF(Units=1,"6820","10.6")</f>
        <v>6820</v>
      </c>
      <c r="D12" s="168" t="str">
        <f>IF(Units=1,"16700000","40.3")</f>
        <v>16700000</v>
      </c>
    </row>
    <row r="13" spans="1:4">
      <c r="A13" s="171">
        <f t="shared" si="0"/>
        <v>12</v>
      </c>
      <c r="B13" s="167" t="str">
        <f>IF(Units=1,"HS406x13","HS16x82.9")</f>
        <v>HS406x13</v>
      </c>
      <c r="C13" s="178" t="str">
        <f>IF(Units=1,"15700","24.3")</f>
        <v>15700</v>
      </c>
      <c r="D13" s="168" t="str">
        <f>IF(Units=1,"305000000","733")</f>
        <v>305000000</v>
      </c>
    </row>
    <row r="14" spans="1:4">
      <c r="A14" s="171">
        <f t="shared" si="0"/>
        <v>13</v>
      </c>
      <c r="B14" s="167" t="str">
        <f>IF(Units=1,"HS406x11","HS16x72.9")</f>
        <v>HS406x11</v>
      </c>
      <c r="C14" s="178" t="str">
        <f>IF(Units=1,"13800","21.4")</f>
        <v>13800</v>
      </c>
      <c r="D14" s="168" t="str">
        <f>IF(Units=1,"270000000","733")</f>
        <v>270000000</v>
      </c>
    </row>
    <row r="15" spans="1:4">
      <c r="A15" s="171">
        <f t="shared" si="0"/>
        <v>14</v>
      </c>
      <c r="B15" s="167" t="str">
        <f>IF(Units=1,"HS406x9.5","HS16x62.7")</f>
        <v>HS406x9.5</v>
      </c>
      <c r="C15" s="178" t="str">
        <f>IF(Units=1,"11900","18.4")</f>
        <v>11900</v>
      </c>
      <c r="D15" s="168" t="str">
        <f>IF(Units=1,"234000000","562")</f>
        <v>234000000</v>
      </c>
    </row>
    <row r="16" spans="1:4">
      <c r="A16" s="171">
        <f t="shared" si="0"/>
        <v>15</v>
      </c>
      <c r="B16" s="167" t="str">
        <f>IF(Units=1,"HS406x8","HS16x52.5")</f>
        <v>HS406x8</v>
      </c>
      <c r="C16" s="178" t="str">
        <f>IF(Units=1,"9950","15.4")</f>
        <v>9950</v>
      </c>
      <c r="D16" s="168" t="str">
        <f>IF(Units=1,"198000000","476")</f>
        <v>198000000</v>
      </c>
    </row>
    <row r="17" spans="1:4">
      <c r="A17" s="171">
        <f t="shared" si="0"/>
        <v>16</v>
      </c>
      <c r="B17" s="167" t="str">
        <f>IF(Units=1,"HS406x6.4","HS16x42.1")</f>
        <v>HS406x6.4</v>
      </c>
      <c r="C17" s="178" t="str">
        <f>IF(Units=1,"7980","12.4")</f>
        <v>7980</v>
      </c>
      <c r="D17" s="168" t="str">
        <f>IF(Units=1,"160000000","384")</f>
        <v>160000000</v>
      </c>
    </row>
    <row r="18" spans="1:4">
      <c r="A18" s="171">
        <f t="shared" si="0"/>
        <v>17</v>
      </c>
      <c r="B18" s="167" t="str">
        <f>IF(Units=1,"HS356x16","HS14x89.4")</f>
        <v>HS356x16</v>
      </c>
      <c r="C18" s="178" t="str">
        <f>IF(Units=1,"16900","26.2")</f>
        <v>16900</v>
      </c>
      <c r="D18" s="168" t="str">
        <f>IF(Units=1,"245000000","589")</f>
        <v>245000000</v>
      </c>
    </row>
    <row r="19" spans="1:4">
      <c r="A19" s="171">
        <f t="shared" si="0"/>
        <v>18</v>
      </c>
      <c r="B19" s="167" t="str">
        <f>IF(Units=1,"HS356x13","HS14x72.2")</f>
        <v>HS356x13</v>
      </c>
      <c r="C19" s="178" t="str">
        <f>IF(Units=1,"13700","21.2")</f>
        <v>13700</v>
      </c>
      <c r="D19" s="168" t="str">
        <f>IF(Units=1,"201000000","483")</f>
        <v>201000000</v>
      </c>
    </row>
    <row r="20" spans="1:4">
      <c r="A20" s="171">
        <f t="shared" si="0"/>
        <v>19</v>
      </c>
      <c r="B20" s="167" t="str">
        <f>IF(Units=1,"HS356x11","HS14x63.5")</f>
        <v>HS356x11</v>
      </c>
      <c r="C20" s="178" t="str">
        <f>IF(Units=1,"12000","18.6")</f>
        <v>12000</v>
      </c>
      <c r="D20" s="168" t="str">
        <f>IF(Units=1,"179000000","430")</f>
        <v>179000000</v>
      </c>
    </row>
    <row r="21" spans="1:4">
      <c r="A21" s="171">
        <f t="shared" si="0"/>
        <v>20</v>
      </c>
      <c r="B21" s="167" t="str">
        <f>IF(Units=1,"HS356x9.5","HS14x54.7")</f>
        <v>HS356x9.5</v>
      </c>
      <c r="C21" s="178" t="str">
        <f>IF(Units=1,"10400","16.1")</f>
        <v>10400</v>
      </c>
      <c r="D21" s="168" t="str">
        <f>IF(Units=1,"155000000","372")</f>
        <v>155000000</v>
      </c>
    </row>
    <row r="22" spans="1:4">
      <c r="A22" s="171">
        <f t="shared" si="0"/>
        <v>21</v>
      </c>
      <c r="B22" s="167" t="str">
        <f>IF(Units=1,"HS356x8","HS14x45.8")</f>
        <v>HS356x8</v>
      </c>
      <c r="C22" s="178" t="str">
        <f>IF(Units=1,"8680","13.5")</f>
        <v>8680</v>
      </c>
      <c r="D22" s="168" t="str">
        <f>IF(Units=1,"131000000","315")</f>
        <v>131000000</v>
      </c>
    </row>
    <row r="23" spans="1:4">
      <c r="A23" s="171">
        <f t="shared" si="0"/>
        <v>22</v>
      </c>
      <c r="B23" s="167" t="str">
        <f>IF(Units=1,"HS356x6.4","HS14x36.8")</f>
        <v>HS356x6.4</v>
      </c>
      <c r="C23" s="178" t="str">
        <f>IF(Units=1,"6970","10.8")</f>
        <v>6970</v>
      </c>
      <c r="D23" s="168" t="str">
        <f>IF(Units=1,"106000000","255")</f>
        <v>106000000</v>
      </c>
    </row>
    <row r="24" spans="1:4">
      <c r="A24" s="171">
        <f t="shared" si="0"/>
        <v>23</v>
      </c>
      <c r="B24" s="167" t="str">
        <f>IF(Units=1,"HS324x13","HS12.75x65.5")</f>
        <v>HS324x13</v>
      </c>
      <c r="C24" s="178" t="str">
        <f>IF(Units=1,"12400","19.2")</f>
        <v>12400</v>
      </c>
      <c r="D24" s="168" t="str">
        <f>IF(Units=1,"151000000","363")</f>
        <v>151000000</v>
      </c>
    </row>
    <row r="25" spans="1:4">
      <c r="A25" s="171">
        <f t="shared" si="0"/>
        <v>24</v>
      </c>
      <c r="B25" s="167" t="str">
        <f>IF(Units=1,"HS324x11","HS12.75x57.7")</f>
        <v>HS324x11</v>
      </c>
      <c r="C25" s="178" t="str">
        <f>IF(Units=1,"10900","16.9")</f>
        <v>10900</v>
      </c>
      <c r="D25" s="168" t="str">
        <f>IF(Units=1,"134000000","322")</f>
        <v>134000000</v>
      </c>
    </row>
    <row r="26" spans="1:4">
      <c r="A26" s="171">
        <f t="shared" si="0"/>
        <v>25</v>
      </c>
      <c r="B26" s="167" t="str">
        <f>IF(Units=1,"HS324x9.5","HS12.75x49.6")</f>
        <v>HS324x9.5</v>
      </c>
      <c r="C26" s="178" t="str">
        <f>IF(Units=1,"9410","14.6")</f>
        <v>9410</v>
      </c>
      <c r="D26" s="168" t="str">
        <f>IF(Units=1,"116000000","279")</f>
        <v>116000000</v>
      </c>
    </row>
    <row r="27" spans="1:4">
      <c r="A27" s="171">
        <f t="shared" si="0"/>
        <v>26</v>
      </c>
      <c r="B27" s="167" t="str">
        <f>IF(Units=1,"HS324x8","HS12.75x41.6")</f>
        <v>HS324x8</v>
      </c>
      <c r="C27" s="178" t="str">
        <f>IF(Units=1,"7890","12.2")</f>
        <v>7890</v>
      </c>
      <c r="D27" s="168" t="str">
        <f>IF(Units=1,"98500000","237")</f>
        <v>98500000</v>
      </c>
    </row>
    <row r="28" spans="1:4">
      <c r="A28" s="171">
        <f t="shared" si="0"/>
        <v>27</v>
      </c>
      <c r="B28" s="167" t="str">
        <f>IF(Units=1,"HS324x6.4","HS12.75x33.4")</f>
        <v>HS324x6.4</v>
      </c>
      <c r="C28" s="178" t="str">
        <f>IF(Units=1,"6330","9.8")</f>
        <v>6330</v>
      </c>
      <c r="D28" s="168" t="str">
        <f>IF(Units=1,"79900000","192")</f>
        <v>79900000</v>
      </c>
    </row>
    <row r="29" spans="1:4">
      <c r="A29" s="171">
        <f t="shared" si="0"/>
        <v>28</v>
      </c>
      <c r="B29" s="167" t="str">
        <f>IF(Units=1,"HS273x13","HS10.75x54.8")</f>
        <v>HS273x13</v>
      </c>
      <c r="C29" s="178" t="str">
        <f>IF(Units=1,"10400","16.1")</f>
        <v>10400</v>
      </c>
      <c r="D29" s="168" t="str">
        <f>IF(Units=1,"88300000","212")</f>
        <v>88300000</v>
      </c>
    </row>
    <row r="30" spans="1:4">
      <c r="A30" s="171">
        <f t="shared" si="0"/>
        <v>29</v>
      </c>
      <c r="B30" s="167" t="str">
        <f>IF(Units=1,"HS273x11","HS10.75x48.3")</f>
        <v>HS273x11</v>
      </c>
      <c r="C30" s="178" t="str">
        <f>IF(Units=1,"9160","14.2")</f>
        <v>9160</v>
      </c>
      <c r="D30" s="168" t="str">
        <f>IF(Units=1,"78700000","189")</f>
        <v>78700000</v>
      </c>
    </row>
    <row r="31" spans="1:4">
      <c r="A31" s="171">
        <f t="shared" si="0"/>
        <v>30</v>
      </c>
      <c r="B31" s="167" t="str">
        <f>IF(Units=1,"HS273x9.5","HS10.75x41.6")</f>
        <v>HS273x9.5</v>
      </c>
      <c r="C31" s="178" t="str">
        <f>IF(Units=1,"7890","12.2")</f>
        <v>7890</v>
      </c>
      <c r="D31" s="168" t="str">
        <f>IF(Units=1,"68600000","165")</f>
        <v>68600000</v>
      </c>
    </row>
    <row r="32" spans="1:4">
      <c r="A32" s="171">
        <f t="shared" si="0"/>
        <v>31</v>
      </c>
      <c r="B32" s="167" t="str">
        <f>IF(Units=1,"HS273x8","HS10.75x34.9")</f>
        <v>HS273x8</v>
      </c>
      <c r="C32" s="178" t="str">
        <f>IF(Units=1,"6620","10.3")</f>
        <v>6620</v>
      </c>
      <c r="D32" s="168" t="str">
        <f>IF(Units=1,"58200000","140")</f>
        <v>58200000</v>
      </c>
    </row>
    <row r="33" spans="1:4">
      <c r="A33" s="171">
        <f t="shared" si="0"/>
        <v>32</v>
      </c>
      <c r="B33" s="167" t="str">
        <f>IF(Units=1,"HS273x6.4","HS10.75x28.1")</f>
        <v>HS273x6.4</v>
      </c>
      <c r="C33" s="178" t="str">
        <f>IF(Units=1,"5320","8.2")</f>
        <v>5320</v>
      </c>
      <c r="D33" s="168" t="str">
        <f>IF(Units=1,"47400000","114")</f>
        <v>47400000</v>
      </c>
    </row>
    <row r="34" spans="1:4">
      <c r="A34" s="171">
        <f t="shared" si="0"/>
        <v>33</v>
      </c>
      <c r="B34" s="167" t="str">
        <f>IF(Units=1,"HS273x4.8","HS10.75x21.2")</f>
        <v>HS273x4.8</v>
      </c>
      <c r="C34" s="178" t="str">
        <f>IF(Units=1,"4030","6.2")</f>
        <v>4030</v>
      </c>
      <c r="D34" s="168" t="str">
        <f>IF(Units=1,"36300000","87.2")</f>
        <v>36300000</v>
      </c>
    </row>
    <row r="35" spans="1:4">
      <c r="A35" s="171">
        <f t="shared" ref="A35:A51" si="1">A34+1</f>
        <v>34</v>
      </c>
      <c r="B35" s="167" t="str">
        <f>IF(Units=1,"HS219x16","HS8.625x53.5")</f>
        <v>HS219x16</v>
      </c>
      <c r="C35" s="178" t="str">
        <f>IF(Units=1,"10100","15.7")</f>
        <v>10100</v>
      </c>
      <c r="D35" s="168" t="str">
        <f>IF(Units=1,"52700000","127")</f>
        <v>52700000</v>
      </c>
    </row>
    <row r="36" spans="1:4">
      <c r="A36" s="171">
        <f t="shared" si="1"/>
        <v>35</v>
      </c>
      <c r="B36" s="167" t="str">
        <f>IF(Units=1,"HS219x13","HS8.625x43.4")</f>
        <v>HS219x13</v>
      </c>
      <c r="C36" s="178" t="str">
        <f>IF(Units=1,"8230","12.8")</f>
        <v>8230</v>
      </c>
      <c r="D36" s="168" t="str">
        <f>IF(Units=1,"44000000","106")</f>
        <v>44000000</v>
      </c>
    </row>
    <row r="37" spans="1:4">
      <c r="A37" s="171">
        <f t="shared" si="1"/>
        <v>36</v>
      </c>
      <c r="B37" s="167" t="str">
        <f>IF(Units=1,"HS219x11","HS8.625x38.4")</f>
        <v>HS219x11</v>
      </c>
      <c r="C37" s="178" t="str">
        <f>IF(Units=1,"7270","11.3")</f>
        <v>7270</v>
      </c>
      <c r="D37" s="168" t="str">
        <f>IF(Units=1,"39400000","94.7")</f>
        <v>39400000</v>
      </c>
    </row>
    <row r="38" spans="1:4">
      <c r="A38" s="171">
        <f t="shared" si="1"/>
        <v>37</v>
      </c>
      <c r="B38" s="167" t="str">
        <f>IF(Units=1,"HS219x9.5","HS8.625x33.1")</f>
        <v>HS219x9.5</v>
      </c>
      <c r="C38" s="178" t="str">
        <f>IF(Units=1,"6270","9.7")</f>
        <v>6270</v>
      </c>
      <c r="D38" s="168" t="str">
        <f>IF(Units=1,"34500000","82.9")</f>
        <v>34500000</v>
      </c>
    </row>
    <row r="39" spans="1:4">
      <c r="A39" s="171">
        <f t="shared" si="1"/>
        <v>38</v>
      </c>
      <c r="B39" s="167" t="str">
        <f>IF(Units=1,"HS219x8","HS8.625x27.8")</f>
        <v>HS219x8</v>
      </c>
      <c r="C39" s="178" t="str">
        <f>IF(Units=1,"5270","8.2")</f>
        <v>5270</v>
      </c>
      <c r="D39" s="168" t="str">
        <f>IF(Units=1,"29400000","70.6")</f>
        <v>29400000</v>
      </c>
    </row>
    <row r="40" spans="1:4">
      <c r="A40" s="171">
        <f t="shared" si="1"/>
        <v>39</v>
      </c>
      <c r="B40" s="167" t="str">
        <f>IF(Units=1,"HS219x6.4","HS8.625x22.4")</f>
        <v>HS219x6.4</v>
      </c>
      <c r="C40" s="178" t="str">
        <f>IF(Units=1,"4240","6.6")</f>
        <v>4240</v>
      </c>
      <c r="D40" s="168" t="str">
        <f>IF(Units=1,"24000000","57.7")</f>
        <v>24000000</v>
      </c>
    </row>
    <row r="41" spans="1:4">
      <c r="A41" s="171">
        <f t="shared" si="1"/>
        <v>40</v>
      </c>
      <c r="B41" s="167" t="str">
        <f>IF(Units=1,"HS219x4.8","HS8.625x17.0")</f>
        <v>HS219x4.8</v>
      </c>
      <c r="C41" s="178" t="str">
        <f>IF(Units=1,"3220","5.0")</f>
        <v>3220</v>
      </c>
      <c r="D41" s="168" t="str">
        <f>IF(Units=1,"18500000","44.4")</f>
        <v>18500000</v>
      </c>
    </row>
    <row r="42" spans="1:4">
      <c r="A42" s="171">
        <f t="shared" si="1"/>
        <v>41</v>
      </c>
      <c r="B42" s="167" t="str">
        <f>IF(Units=1,"HS178x13","HS7x34.7")</f>
        <v>HS178x13</v>
      </c>
      <c r="C42" s="178" t="str">
        <f>IF(Units=1,"6590","10.2")</f>
        <v>6590</v>
      </c>
      <c r="D42" s="168" t="str">
        <f>IF(Units=1,"22600000","54.3")</f>
        <v>22600000</v>
      </c>
    </row>
    <row r="43" spans="1:4">
      <c r="A43" s="171">
        <f t="shared" si="1"/>
        <v>42</v>
      </c>
      <c r="B43" s="167" t="str">
        <f>IF(Units=1,"HS178x9.5","HS7x26.5")</f>
        <v>HS178x9.5</v>
      </c>
      <c r="C43" s="178" t="str">
        <f>IF(Units=1,"5040","7.8")</f>
        <v>5040</v>
      </c>
      <c r="D43" s="168" t="str">
        <f>IF(Units=1,"17900000","43.0")</f>
        <v>17900000</v>
      </c>
    </row>
    <row r="44" spans="1:4">
      <c r="A44" s="171">
        <f t="shared" si="1"/>
        <v>43</v>
      </c>
      <c r="B44" s="167" t="str">
        <f>IF(Units=1,"HS178x8.0","HS7x22.3")</f>
        <v>HS178x8.0</v>
      </c>
      <c r="C44" s="178" t="str">
        <f>IF(Units=1,"4240","6.6")</f>
        <v>4240</v>
      </c>
      <c r="D44" s="168" t="str">
        <f>IF(Units=1,"15300000","36.8")</f>
        <v>15300000</v>
      </c>
    </row>
    <row r="45" spans="1:4">
      <c r="A45" s="171">
        <f t="shared" si="1"/>
        <v>44</v>
      </c>
      <c r="B45" s="167" t="str">
        <f>IF(Units=1,"HS178x6.4","HS7x18.0")</f>
        <v>HS178x6.4</v>
      </c>
      <c r="C45" s="178" t="str">
        <f>IF(Units=1,"3420","5.3")</f>
        <v>3420</v>
      </c>
      <c r="D45" s="168" t="str">
        <f>IF(Units=1,"12600000","30.3")</f>
        <v>12600000</v>
      </c>
    </row>
    <row r="46" spans="1:4">
      <c r="A46" s="171">
        <f t="shared" si="1"/>
        <v>45</v>
      </c>
      <c r="B46" s="167" t="str">
        <f>IF(Units=1,"HS178x4.8","HS7x13.7")</f>
        <v>HS178x4.8</v>
      </c>
      <c r="C46" s="178" t="str">
        <f>IF(Units=1,"2600","4.0")</f>
        <v>2600</v>
      </c>
      <c r="D46" s="168" t="str">
        <f>IF(Units=1,"9730000","23.4")</f>
        <v>9730000</v>
      </c>
    </row>
    <row r="47" spans="1:4">
      <c r="A47" s="171">
        <f t="shared" si="1"/>
        <v>46</v>
      </c>
      <c r="B47" s="167" t="str">
        <f>IF(Units=1,"HS168x13","HS6.625x32.7")</f>
        <v>HS168x13</v>
      </c>
      <c r="C47" s="178" t="str">
        <f>IF(Units=1,"6210","9.6")</f>
        <v>6210</v>
      </c>
      <c r="D47" s="168" t="str">
        <f>IF(Units=1,"18900000","45.4")</f>
        <v>18900000</v>
      </c>
    </row>
    <row r="48" spans="1:4">
      <c r="A48" s="171">
        <f t="shared" si="1"/>
        <v>47</v>
      </c>
      <c r="B48" s="167" t="str">
        <f>IF(Units=1,"HS168x9.5","HS6.625x25.1")</f>
        <v>HS168x9.5</v>
      </c>
      <c r="C48" s="178" t="str">
        <f>IF(Units=1,"4750","7.4")</f>
        <v>4750</v>
      </c>
      <c r="D48" s="168" t="str">
        <f>IF(Units=1,"15000000","36.0")</f>
        <v>15000000</v>
      </c>
    </row>
    <row r="49" spans="1:4">
      <c r="A49" s="171">
        <f t="shared" si="1"/>
        <v>48</v>
      </c>
      <c r="B49" s="167" t="str">
        <f>IF(Units=1,"HS168x8.0","HS6.625x21.1")</f>
        <v>HS168x8.0</v>
      </c>
      <c r="C49" s="178" t="str">
        <f>IF(Units=1,"4000","6.2")</f>
        <v>4000</v>
      </c>
      <c r="D49" s="168" t="str">
        <f>IF(Units=1,"12900000","31.0")</f>
        <v>12900000</v>
      </c>
    </row>
    <row r="50" spans="1:4">
      <c r="A50" s="171">
        <f t="shared" si="1"/>
        <v>49</v>
      </c>
      <c r="B50" s="167" t="str">
        <f>IF(Units=1,"HS168x6.4","HS6.625x17.0")</f>
        <v>HS168x6.4</v>
      </c>
      <c r="C50" s="178" t="str">
        <f>IF(Units=1,"3230","5.0")</f>
        <v>3230</v>
      </c>
      <c r="D50" s="168" t="str">
        <f>IF(Units=1,"10600000","25.5")</f>
        <v>10600000</v>
      </c>
    </row>
    <row r="51" spans="1:4">
      <c r="A51" s="171">
        <f t="shared" si="1"/>
        <v>50</v>
      </c>
      <c r="B51" s="167" t="str">
        <f>IF(Units=1,"HS168x4.8","HS6.625x13.0")</f>
        <v>HS168x4.8</v>
      </c>
      <c r="C51" s="178" t="str">
        <f>IF(Units=1,"2460","3.8")</f>
        <v>2460</v>
      </c>
      <c r="D51" s="168" t="str">
        <f>IF(Units=1,"8210000","19.7")</f>
        <v>8210000</v>
      </c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3:AN418"/>
  <sheetViews>
    <sheetView showOutlineSymbols="0" zoomScaleNormal="100" workbookViewId="0">
      <selection activeCell="E9" sqref="E9"/>
    </sheetView>
  </sheetViews>
  <sheetFormatPr defaultColWidth="9.5703125" defaultRowHeight="12.75"/>
  <cols>
    <col min="2" max="14" width="10.7109375" customWidth="1"/>
    <col min="15" max="16" width="11.7109375" customWidth="1"/>
    <col min="17" max="19" width="10.7109375" customWidth="1"/>
    <col min="30" max="30" width="11.5703125" customWidth="1"/>
    <col min="32" max="32" width="12.7109375" customWidth="1"/>
  </cols>
  <sheetData>
    <row r="3" spans="2:13">
      <c r="B3" s="594"/>
      <c r="C3" s="595">
        <f>IF('WK3'!C6=0,(1/SIN(RADIANS(Input!$E$95))*SIN(RADIANS(Input!$E$95)-RADIANS(Friction2))/(SQRT(SIN(RADIANS(Input!$E$95)+RADIANS(Friction1)))+SQRT(SIN(RADIANS(Friction1)+RADIANS(Friction2))*SIN(RADIANS(Friction2)-RADIANS(Input!$E$140))/SIN(RADIANS(Input!$E$95)-RADIANS(Input!$E$140)))))^2,(1/SIN(RADIANS(Input!$E$95))*SIN(RADIANS(Input!$E$95)-RADIANS(Friction2))/(SQRT(SIN(RADIANS(Input!$E$95)+RADIANS(Friction1)))+SQRT(SIN(RADIANS(Friction1)+RADIANS(Friction2))*SIN(RADIANS(Friction2)-RADIANS(Input!$E$141))/SIN(RADIANS(Input!$E$95)-RADIANS(Input!$E$141)))))^2)</f>
        <v>0.57584932899592456</v>
      </c>
      <c r="D3" s="595"/>
      <c r="G3" s="595"/>
      <c r="I3" s="595"/>
    </row>
    <row r="4" spans="2:13">
      <c r="B4" s="594"/>
      <c r="C4" s="595">
        <f>IF('WK3'!C6=0,COS(RADIANS(Input!$E$140))*((COS(RADIANS(Input!$E$140))-SQRT((COS(RADIANS(Input!$E$140)))^2-(COS(RADIANS(Friction2)))^2))/(COS(RADIANS(Input!$E$140))+SQRT((COS(RADIANS(Input!$E$140)))^2-(COS(RADIANS(Friction2)))^2))),COS(RADIANS(Input!$E$141))*((COS(RADIANS(Input!$E$141))-SQRT((COS(RADIANS(Input!$E$141)))^2-(COS(RADIANS(Friction2)))^2))/(COS(RADIANS(Input!$E$141))+SQRT((COS(RADIANS(Input!$E$141)))^2-(COS(RADIANS(Friction2)))^2))))</f>
        <v>0.53780714328899581</v>
      </c>
      <c r="D4" s="595"/>
    </row>
    <row r="10" spans="2:13">
      <c r="M10" s="596"/>
    </row>
    <row r="12" spans="2:13">
      <c r="M12" s="596"/>
    </row>
    <row r="13" spans="2:13">
      <c r="E13" s="133"/>
    </row>
    <row r="20" spans="4:14">
      <c r="N20" s="596"/>
    </row>
    <row r="27" spans="4:14">
      <c r="D27">
        <f>DEGREES(ATAN((Input!C23+Input!$C$22-Input!$C$19)/Input!F16))</f>
        <v>4.2891533288190189</v>
      </c>
    </row>
    <row r="28" spans="4:14">
      <c r="D28">
        <f>((Input!$C$23+Input!$C$22-Input!C19)^2+(Input!$F$16)^2)^0.5</f>
        <v>4.0112342240263157</v>
      </c>
    </row>
    <row r="29" spans="4:14">
      <c r="D29">
        <f>$D$28*(1-COS(RADIANS($D$27+Input!$F$99)))</f>
        <v>1.1234224026315777E-2</v>
      </c>
    </row>
    <row r="30" spans="4:14">
      <c r="D30" s="597">
        <f>Input!$F$17*SIN(Input!$F$99/57.29577951)</f>
        <v>0</v>
      </c>
    </row>
    <row r="32" spans="4:14">
      <c r="E32" s="597">
        <f>D28-D29+D30</f>
        <v>4</v>
      </c>
    </row>
    <row r="33" spans="3:18">
      <c r="E33" s="597"/>
    </row>
    <row r="34" spans="3:18">
      <c r="E34" s="597"/>
    </row>
    <row r="35" spans="3:18">
      <c r="E35" s="597"/>
    </row>
    <row r="39" spans="3:18">
      <c r="I39" s="598">
        <f>IF(D44&gt;0,Input!E139,0)</f>
        <v>3.4013728559389182</v>
      </c>
      <c r="J39" s="599"/>
    </row>
    <row r="40" spans="3:18">
      <c r="I40" s="598">
        <f>Dimensions-'WK1'!I47</f>
        <v>2.5</v>
      </c>
      <c r="J40" s="599"/>
    </row>
    <row r="41" spans="3:18">
      <c r="H41" s="596"/>
      <c r="I41" s="598">
        <f>IF(AG56&lt;=I40,AG56,I40)</f>
        <v>2.5</v>
      </c>
      <c r="J41" s="599"/>
    </row>
    <row r="42" spans="3:18">
      <c r="H42" s="596"/>
      <c r="J42" s="599"/>
    </row>
    <row r="43" spans="3:18">
      <c r="H43" s="596"/>
      <c r="J43" s="599"/>
      <c r="N43" s="598">
        <f>IF(D44=0,Input!F18-Input!E138-'WK1'!D30,0)</f>
        <v>0</v>
      </c>
      <c r="O43" s="599"/>
      <c r="Q43" s="596"/>
      <c r="R43" s="600">
        <f>ROUND(I39+N43,5)</f>
        <v>3.40137</v>
      </c>
    </row>
    <row r="44" spans="3:18">
      <c r="C44" s="601"/>
      <c r="D44" s="602">
        <f>ROUND(Input!C21,4)</f>
        <v>1.6</v>
      </c>
      <c r="H44" s="596"/>
      <c r="J44" s="599"/>
      <c r="N44" s="598"/>
    </row>
    <row r="45" spans="3:18">
      <c r="C45" s="594"/>
      <c r="D45" s="598">
        <f>ROUND(Input!E138,4)</f>
        <v>1.5</v>
      </c>
      <c r="N45" s="598"/>
    </row>
    <row r="46" spans="3:18">
      <c r="I46" s="598">
        <f>IF($D$44&gt;0,Input!$E$138,0)</f>
        <v>1.5</v>
      </c>
      <c r="J46" s="599"/>
      <c r="N46" s="598"/>
    </row>
    <row r="47" spans="3:18">
      <c r="I47" s="598">
        <f>IF(AND($D$44&gt;0,I46-Input!C17&gt;0),I46-Input!C17,0)</f>
        <v>1</v>
      </c>
      <c r="J47" s="599"/>
      <c r="N47" s="598"/>
    </row>
    <row r="48" spans="3:18">
      <c r="H48" s="596"/>
      <c r="I48" s="598">
        <f>IF(AG56&lt;Dimensions-'WK1'!I47,0,AG56-I41)</f>
        <v>0.5</v>
      </c>
      <c r="J48" s="599"/>
      <c r="N48" s="598">
        <f>IF(D44=0,Input!F18-'WK1'!N43,0)</f>
        <v>0</v>
      </c>
      <c r="O48" s="599"/>
      <c r="Q48" s="596"/>
      <c r="R48" s="598">
        <f>I46+N48</f>
        <v>1.5</v>
      </c>
    </row>
    <row r="49" spans="5:39">
      <c r="H49" s="596"/>
      <c r="J49" s="599"/>
    </row>
    <row r="50" spans="5:39">
      <c r="H50" s="596"/>
      <c r="J50" s="599"/>
    </row>
    <row r="51" spans="5:39">
      <c r="H51" s="596"/>
      <c r="J51" s="599"/>
    </row>
    <row r="55" spans="5:39">
      <c r="AF55" t="str">
        <f>IF('WK2'!O5=1,"Design 1",IF('WK2'!O6=2,"Design1",IF('WK2'!O7=3,"Design_1","Design1_")))</f>
        <v>Design 1</v>
      </c>
    </row>
    <row r="56" spans="5:39">
      <c r="AF56" s="599"/>
      <c r="AG56" s="602">
        <f>IF('WK2'!O9=1,ROUND('Design 1'!F30,5),IF('WK2'!O9=2,ROUND(Design1!F32,5),IF('WK2'!O9=3,ROUND(Design_1!F30,5),ROUND(Design1_!F32,5))))</f>
        <v>3</v>
      </c>
    </row>
    <row r="57" spans="5:39" ht="18.75">
      <c r="E57" s="611"/>
      <c r="F57" s="596"/>
      <c r="P57" s="596"/>
      <c r="R57" s="603"/>
      <c r="AA57" s="612"/>
      <c r="AC57" s="133"/>
    </row>
    <row r="58" spans="5:39" ht="18.75">
      <c r="E58" s="611"/>
      <c r="F58" s="596"/>
      <c r="H58" s="603"/>
      <c r="P58" s="596"/>
      <c r="R58" s="603"/>
      <c r="AA58" s="613"/>
      <c r="AB58" s="613"/>
      <c r="AC58" s="612"/>
    </row>
    <row r="59" spans="5:39">
      <c r="F59" s="596"/>
      <c r="H59" s="603"/>
      <c r="P59" s="596"/>
      <c r="R59" s="603"/>
    </row>
    <row r="60" spans="5:39">
      <c r="E60" s="596"/>
      <c r="F60" s="598">
        <f>IF(LgthSlope&gt;0,'WK3'!$K$48,UDL)+Input!$F$113+'WK3'!Q30</f>
        <v>17.600000000000001</v>
      </c>
      <c r="O60" s="597"/>
    </row>
    <row r="61" spans="5:39">
      <c r="E61" s="597"/>
      <c r="F61" s="601">
        <f>Input!$C$146*0.5*Input!$E$136*$R$43^2</f>
        <v>62.22094847375589</v>
      </c>
      <c r="I61" s="604">
        <f>$R$48+$R$43/3-$D$30</f>
        <v>2.6337900000000003</v>
      </c>
      <c r="O61" s="597"/>
      <c r="P61" s="601">
        <f>F61</f>
        <v>62.22094847375589</v>
      </c>
      <c r="S61" s="604">
        <f>I61</f>
        <v>2.6337900000000003</v>
      </c>
      <c r="AA61" s="598">
        <f>Input!$C$147*0.5*Input!$E$136*$I$40^2</f>
        <v>30.055624999999996</v>
      </c>
      <c r="AD61" s="604">
        <f>$I$47+$I$40/3</f>
        <v>1.8333333333333335</v>
      </c>
      <c r="AF61" s="598">
        <f>Input!$C$147*0.5*Input!$E$136*$I$41^2</f>
        <v>30.055624999999996</v>
      </c>
      <c r="AI61" s="604">
        <f>$I$48+$I$41/3</f>
        <v>1.3333333333333335</v>
      </c>
    </row>
    <row r="62" spans="5:39">
      <c r="E62" s="597"/>
      <c r="F62" s="601">
        <f>Input!$C$146*F60*($R$43+$R$48)</f>
        <v>46.393702074720004</v>
      </c>
      <c r="I62" s="604">
        <f>($R$43+$R$48)/2-$D$30</f>
        <v>2.450685</v>
      </c>
      <c r="O62" s="597"/>
      <c r="P62" s="601">
        <f>F62</f>
        <v>46.393702074720004</v>
      </c>
      <c r="S62" s="604">
        <f>I62</f>
        <v>2.450685</v>
      </c>
      <c r="Z62" s="597"/>
      <c r="AA62" s="598">
        <f>Input!$C$147*$F$60*($I$40+$I$47)</f>
        <v>29.622823999999998</v>
      </c>
      <c r="AD62" s="604">
        <f>($I$40+$I$47)/2</f>
        <v>1.75</v>
      </c>
      <c r="AF62" s="598">
        <f>Input!$C$147*$F$60*($I$41+$I$48)</f>
        <v>25.390991999999997</v>
      </c>
      <c r="AI62" s="604">
        <f>($I$41+$I$48)/2</f>
        <v>1.5</v>
      </c>
      <c r="AL62" s="604">
        <f>IF(AG56&gt;='Str 1'!$D$18,0,'Str 1'!$F$17-('Str 1'!$F$17/'Str 1'!D18*AG56))</f>
        <v>0</v>
      </c>
      <c r="AM62" s="604"/>
    </row>
    <row r="63" spans="5:39">
      <c r="E63" s="597"/>
      <c r="F63" s="601">
        <f>IF(Input!$E$138&gt;0,Input!$C$146*0.5*(Input!$E$137-'WK2'!$R$34)*$R$48^2,0)</f>
        <v>7.9824550089375004</v>
      </c>
      <c r="I63" s="604">
        <f>IF($D$45=0,0,$R$48/3-$D$30)</f>
        <v>0.5</v>
      </c>
      <c r="O63" s="597"/>
      <c r="P63" s="601">
        <f>F63</f>
        <v>7.9824550089375004</v>
      </c>
      <c r="S63" s="604">
        <f>I63</f>
        <v>0.5</v>
      </c>
      <c r="Z63" s="596"/>
      <c r="AA63" s="598">
        <f>IF($D$45&lt;Input!$C$17,0,Input!$C$147*0.5*(Input!$E$137-'WK2'!$R$34)*$I$47^2)</f>
        <v>3.1722750407500002</v>
      </c>
      <c r="AD63" s="604">
        <f>IF($D$45&lt;Input!$C$17,0,$I$47/3)</f>
        <v>0.33333333333333331</v>
      </c>
      <c r="AF63" s="598">
        <f>IF($D$45&lt;Input!$C$17,0,Input!$C$147*0.5*(Input!$E$137-'WK2'!$R$34)*$I$48^2)</f>
        <v>0.79306876018750005</v>
      </c>
      <c r="AI63" s="604">
        <f>IF($D$45&lt;Input!$C$17,0,$I$48/3)</f>
        <v>0.16666666666666666</v>
      </c>
      <c r="AL63" s="598">
        <f>Input!$C$147/Input!$C$146*AL62*AG56</f>
        <v>0</v>
      </c>
    </row>
    <row r="64" spans="5:39">
      <c r="E64" s="597"/>
      <c r="F64" s="601">
        <f>IF($D$45=0,0,Input!$C$146*Input!$E$136*$R$43*$R$48)</f>
        <v>54.878723991000001</v>
      </c>
      <c r="I64" s="604">
        <f>IF(Input!$E$138=0,0,$R$48/2-$D$30)</f>
        <v>0.75</v>
      </c>
      <c r="O64" s="597"/>
      <c r="P64" s="601">
        <f>F64</f>
        <v>54.878723991000001</v>
      </c>
      <c r="S64" s="604">
        <f>I64</f>
        <v>0.75</v>
      </c>
      <c r="AA64" s="598">
        <f>IF($D$45&lt;Input!$C$17,0,Input!$C$147*Input!$E$136*I40*I47)</f>
        <v>24.044499999999999</v>
      </c>
      <c r="AD64" s="604">
        <f>IF($D$45&lt;Input!$C$17,0,$I$47/2)</f>
        <v>0.5</v>
      </c>
      <c r="AF64" s="598">
        <f>IF($D$45&lt;Input!$C$17,0,IF(AG56&lt;Input!$F$16-$R$48,0,Input!$C$147*Input!$E$136*I41*I48))</f>
        <v>12.02225</v>
      </c>
      <c r="AI64" s="604">
        <f>IF($D$45&lt;Input!$C$17,0,IF(AG56&lt;Input!$F$16-$R$48,0,$I$48/2))</f>
        <v>0.25</v>
      </c>
      <c r="AL64" s="598">
        <f>IF(AG56&gt;='Str 1'!D18,Input!$C$147/Input!$C$146*'Str 1'!D19,Input!$C$147/Input!$C$146*('Str 1'!F17-AL62)*AG56/2)</f>
        <v>9.1204663356947613</v>
      </c>
    </row>
    <row r="65" spans="2:40">
      <c r="E65" s="597"/>
      <c r="F65" s="598">
        <f>IF($D$45=0,0,'WK2'!$R$34*$R$48^2/2)</f>
        <v>11.03248125</v>
      </c>
      <c r="I65" s="604">
        <f>IF($D$45=0,0,$R$48/3-$D$30)</f>
        <v>0.5</v>
      </c>
      <c r="O65" s="597"/>
      <c r="P65" s="598">
        <f>F65</f>
        <v>11.03248125</v>
      </c>
      <c r="S65" s="604">
        <f>I65</f>
        <v>0.5</v>
      </c>
      <c r="AA65" s="598">
        <f>IF($D$45&lt;Input!$C$17,0,'WK2'!$R$34*$I$47^2/2)</f>
        <v>4.9033249999999997</v>
      </c>
      <c r="AD65" s="604">
        <f>IF($D$45&lt;Input!$C$17,0,$I$47/2)</f>
        <v>0.5</v>
      </c>
      <c r="AF65" s="598">
        <f>IF($D$45&lt;Input!$C$17,0,'WK2'!$R$34*$I$48^2/2)</f>
        <v>1.2258312499999999</v>
      </c>
      <c r="AI65" s="604">
        <f>IF($D$45&lt;Input!$C$17,0,$I$48/2)</f>
        <v>0.25</v>
      </c>
      <c r="AL65" s="598">
        <f>AL63+AL64</f>
        <v>9.1204663356947613</v>
      </c>
    </row>
    <row r="66" spans="2:40" ht="21" customHeight="1">
      <c r="F66" s="601"/>
      <c r="I66" s="604"/>
      <c r="K66" s="599"/>
      <c r="P66" s="601">
        <f>'Str 1'!$D$19</f>
        <v>10.199999999999999</v>
      </c>
      <c r="S66" s="604">
        <f>$R$48+$R$43-$D$30-'Str 1'!$D$18/3</f>
        <v>4.3347033333333336</v>
      </c>
      <c r="AA66" s="598">
        <f>P87</f>
        <v>9.1204663356947613</v>
      </c>
      <c r="AD66" s="604">
        <f>Dimensions-'Str 1'!$D$18/3</f>
        <v>2.9333333333333336</v>
      </c>
      <c r="AF66" s="598">
        <f>AL65</f>
        <v>9.1204663356947613</v>
      </c>
      <c r="AI66" s="604">
        <f>AL66</f>
        <v>2.4333333333333336</v>
      </c>
      <c r="AL66" s="604">
        <f>IF(AG56=0,0,IF(AG56&lt;'Str 1'!D18,(AL63*AG56/2+AL64*2*AG56/3)/AL65,AG56-'Str 1'!D18/3))</f>
        <v>2.4333333333333336</v>
      </c>
      <c r="AN66" s="604"/>
    </row>
    <row r="67" spans="2:40" ht="21" customHeight="1">
      <c r="B67" s="605"/>
      <c r="E67" s="597"/>
      <c r="F67" s="601">
        <f>ROUND(SUM(F61:F65),4)</f>
        <v>182.50829999999999</v>
      </c>
      <c r="I67" s="604">
        <f>IF(F67=0,0,(F61*I61+F62*I62+F63*I63+F64*I64+F65*I65)/F67)</f>
        <v>1.7984923029385376</v>
      </c>
      <c r="K67" s="599"/>
      <c r="P67" s="601"/>
      <c r="S67" s="604"/>
      <c r="AA67" s="598"/>
      <c r="AD67" s="604"/>
      <c r="AF67" s="604"/>
    </row>
    <row r="68" spans="2:40">
      <c r="B68" s="605"/>
      <c r="E68" s="597"/>
      <c r="F68" s="601"/>
      <c r="I68" s="604"/>
      <c r="K68" s="599"/>
      <c r="L68" s="605"/>
      <c r="O68" s="597"/>
      <c r="P68" s="601">
        <f>ROUND(SUM(P61:P66),4)</f>
        <v>192.70830000000001</v>
      </c>
      <c r="S68" s="604">
        <f>IF(P68=0,0,(P61*S61+P62*S62+P63*S63+P64*S64+P65*S65+P66*S66)/P68)</f>
        <v>1.9327332905349561</v>
      </c>
      <c r="AA68" s="598">
        <f>ROUND(SUM(AA61:AA66),4)</f>
        <v>100.919</v>
      </c>
      <c r="AD68" s="604">
        <f>IF(AA68=0,0,(AA61*AD61+AA62*AD62+AA63*AD63+AA64*AD64+AA65*AD65+AA66*AD66)/AA68)</f>
        <v>1.4786772223098521</v>
      </c>
      <c r="AF68" s="598">
        <f>ROUND(SUM(AF61:AF66),4)</f>
        <v>78.608199999999997</v>
      </c>
      <c r="AI68" s="604">
        <f>IF(AF68=0,0,(AF61*AI61+AF62*AI62+AF63*AI63+AF64*AI64+AF65*AI65+AF66*AI66)/AF68)</f>
        <v>1.3204473306354192</v>
      </c>
    </row>
    <row r="69" spans="2:40" ht="12.75" customHeight="1">
      <c r="I69" s="604"/>
      <c r="K69" s="599"/>
      <c r="L69" s="605"/>
      <c r="O69" s="597"/>
      <c r="P69" s="601"/>
      <c r="S69" s="604"/>
      <c r="AA69" s="598"/>
      <c r="AD69" s="604"/>
    </row>
    <row r="70" spans="2:40">
      <c r="D70" s="597"/>
      <c r="E70" s="601"/>
      <c r="G70" s="606">
        <f>$D$30+I67</f>
        <v>1.7984923029385376</v>
      </c>
      <c r="H70" s="604"/>
      <c r="I70" s="604"/>
      <c r="K70" s="599"/>
      <c r="N70" s="597"/>
      <c r="O70" s="601"/>
      <c r="Q70" s="606">
        <f>$D$30+S68</f>
        <v>1.9327332905349561</v>
      </c>
      <c r="R70" s="604"/>
      <c r="S70" s="604"/>
      <c r="AA70" s="598">
        <f>IF(Backfill2&lt;Input!$C$17,0,-Input!$E$155*Input!$E$153*(Backfill2-Input!$C$17)^2/2)</f>
        <v>0</v>
      </c>
      <c r="AD70" s="604">
        <f>IF(Backfill2&lt;Input!$C$17,0,(Backfill2-Input!$C$17)/3)</f>
        <v>0</v>
      </c>
      <c r="AF70" s="598">
        <f>IF(Backfill2&lt;Input!$C$17,0,IF(Backfill2&lt;=(Input!$F$16-AG56),0,-Input!$E$155*Input!$E$153*(Input!$F$16-Backfill2-AG56)^2/2))</f>
        <v>0</v>
      </c>
      <c r="AI70" s="604">
        <f>IF(Backfill2&lt;Input!$C$17,0,IF(Backfill2&lt;=(Input!F16-AG56),0,(AG56-(Input!F16-Backfill2))/3))</f>
        <v>0</v>
      </c>
    </row>
    <row r="71" spans="2:40">
      <c r="G71" s="133">
        <f>G70/COS(RADIANS(WallRotation))</f>
        <v>1.7984923029385376</v>
      </c>
      <c r="I71" s="604"/>
      <c r="K71" s="599"/>
      <c r="Q71" s="133">
        <f>Q70/COS(RADIANS(WallRotation))</f>
        <v>1.9327332905349561</v>
      </c>
      <c r="S71" s="604"/>
      <c r="AA71" s="601"/>
      <c r="AD71" s="604"/>
    </row>
    <row r="72" spans="2:40">
      <c r="G72" s="598">
        <f>Input!$F$17-((Input!$F$17-Input!$C$23-Input!$C$22)/Input!$C$16*(G71-Input!$C$17))</f>
        <v>1.9322039584887523</v>
      </c>
      <c r="I72" s="604"/>
      <c r="K72" s="599"/>
      <c r="Q72" s="598">
        <f>Input!$F$17-((Input!$F$17-Input!$C$23-Input!$C$22)/Input!$C$16*(Q71-Input!$C$17))</f>
        <v>1.8631657362963083</v>
      </c>
      <c r="S72" s="604"/>
      <c r="AC72" s="598"/>
    </row>
    <row r="73" spans="2:40">
      <c r="I73" s="604"/>
      <c r="K73" s="599"/>
      <c r="S73" s="604"/>
      <c r="Y73">
        <f>('WK3'!$G$118*('WK3'!$G$113-Input!$C$19)+'WK3'!$G$126*('WK3'!$G$121-Input!$C$19)+'WK3'!$G$134*('WK3'!$G$129-Input!$C$19))/('WK3'!$G$118+'WK3'!$G$126+'WK3'!$G$134)</f>
        <v>0.20416666666666669</v>
      </c>
      <c r="AH73" s="604">
        <f>IF('WK3'!I118+'WK3'!I126+'WK3'!I134=0,0,('WK3'!I118*('WK3'!I113-Input!$C$19)+'WK3'!I126*('WK3'!I121-Input!$C$19)+'WK3'!I134*('WK3'!I129-Input!$C$19))/('WK3'!I118+'WK3'!I126+'WK3'!I134))</f>
        <v>0.19603175431935421</v>
      </c>
    </row>
    <row r="74" spans="2:40">
      <c r="E74">
        <f>(G71^2+G72^2)^0.5</f>
        <v>2.63969443324957</v>
      </c>
      <c r="I74" s="604"/>
      <c r="K74" s="599"/>
      <c r="O74">
        <f>(Q71^2+Q72^2)^0.5</f>
        <v>2.6845566735032143</v>
      </c>
      <c r="S74" s="604"/>
      <c r="X74" s="596"/>
      <c r="Y74" s="598">
        <f>('WK3'!$G$118+'WK3'!$G$126+'WK3'!$G$134)*(Input!$C$20/2-Y73)</f>
        <v>1.5399999999999991</v>
      </c>
      <c r="AG74" s="596"/>
      <c r="AH74" s="598">
        <f>('WK3'!I118+'WK3'!I126+'WK3'!I134)*(('WK3'!M129+Input!C22+'WK3'!N121)/2-AH73)</f>
        <v>1.1020406428571417</v>
      </c>
    </row>
    <row r="75" spans="2:40">
      <c r="C75">
        <f>DEGREES(ATAN(G71/G72))</f>
        <v>42.947344113643865</v>
      </c>
      <c r="H75" s="598"/>
      <c r="K75" s="599"/>
      <c r="M75">
        <f>DEGREES(ATAN(Q71/Q72))</f>
        <v>46.049943912160252</v>
      </c>
      <c r="R75" s="598"/>
      <c r="S75" s="604"/>
    </row>
    <row r="76" spans="2:40">
      <c r="C76">
        <f>C75-Input!$F$99</f>
        <v>42.947344113643865</v>
      </c>
      <c r="M76">
        <f>M75-Input!$F$99</f>
        <v>46.049943912160252</v>
      </c>
      <c r="AH76" s="604">
        <f>ROUND(IF(Input!$F$16-Input!$F$114&gt;=AG56,0,AG56-(Input!$F$16-Input!$F$114)),4)</f>
        <v>0</v>
      </c>
    </row>
    <row r="77" spans="2:40">
      <c r="C77">
        <f>E74*(1-COS(RADIANS(C75)))</f>
        <v>0.70749047476081772</v>
      </c>
      <c r="M77">
        <f>O74*(1-COS(RADIANS(M75)))</f>
        <v>0.82139093720690604</v>
      </c>
      <c r="AF77" s="596"/>
      <c r="AG77" s="614">
        <f>IF(Input!$C$21&gt;0,ROUND(AF68*AI68+AF70*AI70+AH74+'Str 1'!$D$67*AH76+('Str 1'!$D$74*('Str 1'!$F$73+(Input!$C$20-Input!$C$22)/2)),4),0)</f>
        <v>104.9</v>
      </c>
    </row>
    <row r="78" spans="2:40">
      <c r="C78">
        <f>E74*(1-COS(RADIANS(C76)))</f>
        <v>0.70749047476081772</v>
      </c>
      <c r="M78">
        <f>O74*(1-COS(RADIANS(M76)))</f>
        <v>0.82139093720690604</v>
      </c>
      <c r="AF78" s="596"/>
      <c r="AG78" s="614">
        <f>IF(Seismic&gt;0,0,IF(Input!$C$21=0,0,('WK3'!$I$118+'WK3'!$I$126+'WK3'!$I$134+'Str 1'!D74)))</f>
        <v>27.771430000000002</v>
      </c>
    </row>
    <row r="79" spans="2:40">
      <c r="C79">
        <f>E74*SIN(RADIANS(C76))</f>
        <v>1.7984923029385376</v>
      </c>
      <c r="M79">
        <f>O74*SIN(RADIANS(M76))</f>
        <v>1.9327332905349559</v>
      </c>
      <c r="AA79" s="612"/>
    </row>
    <row r="80" spans="2:40">
      <c r="W80" s="596"/>
      <c r="X80" s="614"/>
      <c r="AJ80" s="612">
        <f>(Input!L24-Input!L20)/Dimensions*AG56+Input!C22/2</f>
        <v>0.15</v>
      </c>
    </row>
    <row r="81" spans="2:33">
      <c r="AF81" s="603"/>
      <c r="AG81" s="614">
        <f>$AJ$80*Input!$D$119</f>
        <v>0</v>
      </c>
    </row>
    <row r="82" spans="2:33">
      <c r="F82" s="601">
        <f>Input!$C$147*0.5*Input!$E$136*$R$43^2</f>
        <v>55.6356927382244</v>
      </c>
      <c r="P82" s="601">
        <f>F82</f>
        <v>55.6356927382244</v>
      </c>
    </row>
    <row r="83" spans="2:33">
      <c r="F83" s="601">
        <f>Input!$C$147*F60*($R$43+$R$48)</f>
        <v>41.483548819679996</v>
      </c>
      <c r="P83" s="601">
        <f>F83</f>
        <v>41.483548819679996</v>
      </c>
    </row>
    <row r="84" spans="2:33">
      <c r="F84" s="601">
        <f>IF(Input!$E$138&gt;0,Input!$C$147*0.5*(Input!$E$137-'WK2'!$R$34)*$R$48^2,0)</f>
        <v>7.1376188416875008</v>
      </c>
      <c r="P84" s="601">
        <f>F84</f>
        <v>7.1376188416875008</v>
      </c>
    </row>
    <row r="85" spans="2:33">
      <c r="F85" s="601">
        <f>IF($D$45=0,0,Input!$C$147*Input!$E$136*$R$43*$R$48)</f>
        <v>49.070544578999993</v>
      </c>
      <c r="P85" s="601">
        <f>F85</f>
        <v>49.070544578999993</v>
      </c>
    </row>
    <row r="86" spans="2:33">
      <c r="F86" s="598">
        <f>IF($D$45=0,0,'WK2'!$R$34*$R$48^2/2)</f>
        <v>11.03248125</v>
      </c>
      <c r="P86" s="598">
        <f>F86</f>
        <v>11.03248125</v>
      </c>
    </row>
    <row r="87" spans="2:33">
      <c r="F87" s="601"/>
      <c r="P87" s="601">
        <f>IF(Input!$C$146=0,0,Input!$C$147/Input!$C$146*'Str 1'!$D$19)</f>
        <v>9.1204663356947613</v>
      </c>
    </row>
    <row r="88" spans="2:33">
      <c r="B88" s="605"/>
      <c r="F88" s="601">
        <f>SUM(F82:F86)</f>
        <v>164.35988622859188</v>
      </c>
      <c r="P88" s="601"/>
    </row>
    <row r="89" spans="2:33">
      <c r="L89" s="605"/>
      <c r="P89" s="601">
        <f>SUM(P82:P87)</f>
        <v>173.48035256428665</v>
      </c>
    </row>
    <row r="90" spans="2:33">
      <c r="F90" s="601">
        <f>Input!$C$148*0.5*Input!$E$136*'WK1'!$R$43^2</f>
        <v>27.858860754016295</v>
      </c>
    </row>
    <row r="91" spans="2:33">
      <c r="F91" s="601">
        <f>Input!$C$148*F60*($R$43+$R$48)</f>
        <v>20.772355897276192</v>
      </c>
      <c r="P91" s="601">
        <f>'WK1'!F90</f>
        <v>27.858860754016295</v>
      </c>
    </row>
    <row r="92" spans="2:33">
      <c r="F92" s="601">
        <f>IF(Input!$E$138&gt;0,Input!$C$148*0.5*(Input!$E$137-'WK2'!$R$34)*$R$48^2,0)</f>
        <v>3.5740712416653055</v>
      </c>
      <c r="P92" s="601">
        <f>F91</f>
        <v>20.772355897276192</v>
      </c>
    </row>
    <row r="93" spans="2:33">
      <c r="F93" s="601">
        <f>IF($D$45=0,0,Input!$C$148*Input!$E$136*$R$43*$R$48)</f>
        <v>24.571446876420055</v>
      </c>
      <c r="P93" s="601">
        <f>F92</f>
        <v>3.5740712416653055</v>
      </c>
    </row>
    <row r="94" spans="2:33">
      <c r="F94" s="598"/>
      <c r="P94" s="601">
        <f>F93</f>
        <v>24.571446876420055</v>
      </c>
    </row>
    <row r="95" spans="2:33">
      <c r="F95" s="601"/>
      <c r="P95" s="601"/>
    </row>
    <row r="96" spans="2:33">
      <c r="B96" s="605"/>
      <c r="F96" s="601">
        <f>SUM(F90:F94)</f>
        <v>76.776734769377853</v>
      </c>
      <c r="P96" s="601">
        <f>IF(Input!$C$146=0,0,Input!$C$148/Input!$C$146*'Str 1'!$D$19)</f>
        <v>4.5669567350105869</v>
      </c>
    </row>
    <row r="98" spans="5:35">
      <c r="L98" s="605"/>
      <c r="P98" s="601">
        <f>SUM(P91:P96)</f>
        <v>81.343691504388445</v>
      </c>
    </row>
    <row r="99" spans="5:35">
      <c r="L99" s="605"/>
      <c r="P99" s="601"/>
    </row>
    <row r="100" spans="5:35">
      <c r="L100" s="605"/>
      <c r="P100" s="601"/>
    </row>
    <row r="101" spans="5:35">
      <c r="L101" s="605"/>
      <c r="P101" s="601"/>
    </row>
    <row r="102" spans="5:35">
      <c r="L102" s="605"/>
      <c r="P102" s="601"/>
    </row>
    <row r="103" spans="5:35">
      <c r="L103" s="605"/>
      <c r="P103" s="601"/>
    </row>
    <row r="104" spans="5:35">
      <c r="L104" s="605"/>
      <c r="P104" s="601"/>
    </row>
    <row r="105" spans="5:35">
      <c r="L105" s="605"/>
      <c r="P105" s="601"/>
    </row>
    <row r="106" spans="5:35">
      <c r="L106" s="605"/>
      <c r="P106" s="601"/>
    </row>
    <row r="107" spans="5:35" ht="18.75">
      <c r="E107" s="611"/>
      <c r="F107" s="596"/>
      <c r="P107" s="596"/>
      <c r="R107" s="603"/>
    </row>
    <row r="108" spans="5:35" ht="18.75">
      <c r="E108" s="611"/>
      <c r="F108" s="596"/>
      <c r="H108" s="603"/>
      <c r="P108" s="596"/>
      <c r="R108" s="603"/>
    </row>
    <row r="109" spans="5:35">
      <c r="F109" s="596"/>
      <c r="H109" s="603"/>
      <c r="P109" s="596"/>
      <c r="R109" s="603"/>
    </row>
    <row r="110" spans="5:35">
      <c r="E110" s="596"/>
      <c r="F110" s="598">
        <f>IF(LgthSlope&gt;0,'WK3'!$K$49,UDL)+Input!$F$113+'WK3'!Q30</f>
        <v>17.600000000000001</v>
      </c>
      <c r="O110" s="597"/>
    </row>
    <row r="111" spans="5:35">
      <c r="E111" s="597"/>
      <c r="F111" s="601">
        <f>Input!$C$146*0.5*Input!$E$136*$R$43^2</f>
        <v>62.22094847375589</v>
      </c>
      <c r="I111" s="604">
        <f>$R$48+$R$43/3-$D$30</f>
        <v>2.6337900000000003</v>
      </c>
      <c r="O111" s="597"/>
      <c r="P111" s="601">
        <f>F111</f>
        <v>62.22094847375589</v>
      </c>
      <c r="S111" s="604">
        <f>I111</f>
        <v>2.6337900000000003</v>
      </c>
      <c r="AA111" s="598">
        <f>Input!$C$147*0.5*Input!$E$136*$I$40^2</f>
        <v>30.055624999999996</v>
      </c>
      <c r="AD111" s="604">
        <f>$I$47+$I$40/3</f>
        <v>1.8333333333333335</v>
      </c>
      <c r="AF111" s="598">
        <f>Input!$C$147*0.5*Input!$E$136*$I$41^2</f>
        <v>30.055624999999996</v>
      </c>
      <c r="AI111" s="604">
        <f>$I$48+$I$41/3</f>
        <v>1.3333333333333335</v>
      </c>
    </row>
    <row r="112" spans="5:35">
      <c r="E112" s="597"/>
      <c r="F112" s="601">
        <f>Input!$C$146*F110*($R$43+$R$48)</f>
        <v>46.393702074720004</v>
      </c>
      <c r="I112" s="604">
        <f>($R$43+$R$48)/2-$D$30</f>
        <v>2.450685</v>
      </c>
      <c r="O112" s="597"/>
      <c r="P112" s="601">
        <f>F112</f>
        <v>46.393702074720004</v>
      </c>
      <c r="S112" s="604">
        <f>I112</f>
        <v>2.450685</v>
      </c>
      <c r="Z112" s="597"/>
      <c r="AA112" s="598">
        <f>Input!$C$147*F110*($I$40+$I$47)</f>
        <v>29.622823999999998</v>
      </c>
      <c r="AD112" s="604">
        <f>($I$40+$I$47)/2</f>
        <v>1.75</v>
      </c>
      <c r="AF112" s="598">
        <f>Input!$C$147*F110*($I$41+$I$48)</f>
        <v>25.390991999999997</v>
      </c>
      <c r="AI112" s="604">
        <f>($I$41+$I$48)/2</f>
        <v>1.5</v>
      </c>
    </row>
    <row r="113" spans="2:35">
      <c r="E113" s="597"/>
      <c r="F113" s="601">
        <f>IF(Input!$E$138&gt;0,Input!$C$146*0.5*(Input!$E$137-'WK2'!$R$34)*$R$48^2,0)</f>
        <v>7.9824550089375004</v>
      </c>
      <c r="I113" s="604">
        <f>IF($D$45=0,0,$R$48/3-$D$30)</f>
        <v>0.5</v>
      </c>
      <c r="O113" s="597"/>
      <c r="P113" s="601">
        <f>F113</f>
        <v>7.9824550089375004</v>
      </c>
      <c r="S113" s="604">
        <f>I113</f>
        <v>0.5</v>
      </c>
      <c r="Z113" s="596"/>
      <c r="AA113" s="598">
        <f>IF($D$45&lt;Input!$C$17,0,Input!$C$147*0.5*(Input!$E$137-'WK2'!$R$34)*$I$47^2)</f>
        <v>3.1722750407500002</v>
      </c>
      <c r="AD113" s="604">
        <f>IF($D$45&lt;Input!$C$17,0,$I$47/3)</f>
        <v>0.33333333333333331</v>
      </c>
      <c r="AF113" s="598">
        <f>IF($D$45&lt;Input!$C$17,0,Input!$C$147*0.5*(Input!$E$137-'WK2'!$R$34)*$I$48^2)</f>
        <v>0.79306876018750005</v>
      </c>
      <c r="AI113" s="604">
        <f>IF($D$45&lt;Input!$C$17,0,$I$48/3)</f>
        <v>0.16666666666666666</v>
      </c>
    </row>
    <row r="114" spans="2:35">
      <c r="E114" s="597"/>
      <c r="F114" s="601">
        <f>IF($D$45=0,0,Input!$C$146*Input!$E$136*$R$43*$R$48)</f>
        <v>54.878723991000001</v>
      </c>
      <c r="I114" s="604">
        <f>IF(Input!$E$138=0,0,$R$48/2-$D$30)</f>
        <v>0.75</v>
      </c>
      <c r="O114" s="597"/>
      <c r="P114" s="601">
        <f>F114</f>
        <v>54.878723991000001</v>
      </c>
      <c r="S114" s="604">
        <f>I114</f>
        <v>0.75</v>
      </c>
      <c r="AA114" s="598">
        <f>AA64</f>
        <v>24.044499999999999</v>
      </c>
      <c r="AD114" s="604">
        <f>IF($D$45&lt;Input!$C$17,0,$I$47/2)</f>
        <v>0.5</v>
      </c>
      <c r="AF114" s="598">
        <f>AF64</f>
        <v>12.02225</v>
      </c>
      <c r="AI114" s="604">
        <f>IF($D$45&lt;Input!$C$17,0,IF(AG56&lt;Input!$F$16-$R$48,0,$I$48/2))</f>
        <v>0.25</v>
      </c>
    </row>
    <row r="115" spans="2:35">
      <c r="E115" s="597"/>
      <c r="F115" s="598">
        <f>IF($D$45=0,0,'WK2'!$R$34*$R$48^2/2)</f>
        <v>11.03248125</v>
      </c>
      <c r="I115" s="604">
        <f>IF($D$45=0,0,$R$48/3-$D$30)</f>
        <v>0.5</v>
      </c>
      <c r="O115" s="597"/>
      <c r="P115" s="598">
        <f>F115</f>
        <v>11.03248125</v>
      </c>
      <c r="S115" s="604">
        <f>I115</f>
        <v>0.5</v>
      </c>
      <c r="AA115" s="598">
        <f>IF($D$45&lt;Input!$C$17,0,'WK2'!$R$34*$I$47^2/2)</f>
        <v>4.9033249999999997</v>
      </c>
      <c r="AD115" s="604">
        <f>IF($D$45&lt;Input!$C$17,0,$I$47/2)</f>
        <v>0.5</v>
      </c>
      <c r="AF115" s="598">
        <f>IF($D$45&lt;Input!$C$17,0,'WK2'!$R$34*$I$48^2/2)</f>
        <v>1.2258312499999999</v>
      </c>
      <c r="AI115" s="604">
        <f>IF($D$45&lt;Input!$C$17,0,$I$48/2)</f>
        <v>0.25</v>
      </c>
    </row>
    <row r="116" spans="2:35">
      <c r="F116" s="601"/>
      <c r="I116" s="604"/>
      <c r="K116" s="599"/>
      <c r="P116" s="601">
        <f>'Str 2'!$D$19</f>
        <v>10.199999999999999</v>
      </c>
      <c r="S116" s="604">
        <f>$R$48+$R$43-$D$30-'Str 2'!$D$18/3</f>
        <v>4.3347033333333336</v>
      </c>
      <c r="AA116" s="598">
        <f>P137</f>
        <v>9.1204663356947613</v>
      </c>
      <c r="AD116" s="604">
        <f>AD66</f>
        <v>2.9333333333333336</v>
      </c>
      <c r="AF116" s="598">
        <f>AL65</f>
        <v>9.1204663356947613</v>
      </c>
      <c r="AI116" s="604">
        <f>AI66</f>
        <v>2.4333333333333336</v>
      </c>
    </row>
    <row r="117" spans="2:35">
      <c r="B117" s="605"/>
      <c r="E117" s="597"/>
      <c r="F117" s="601">
        <f>ROUND(SUM(F111:F115),4)</f>
        <v>182.50829999999999</v>
      </c>
      <c r="I117" s="604">
        <f>IF(F117=0,0,(F111*I111+F112*I112+F113*I113+F114*I114+F115*I115)/F117)</f>
        <v>1.7984923029385376</v>
      </c>
      <c r="K117" s="599"/>
      <c r="P117" s="601"/>
      <c r="S117" s="604"/>
      <c r="AA117" s="601"/>
      <c r="AD117" s="604"/>
      <c r="AF117" s="601"/>
      <c r="AI117" s="604"/>
    </row>
    <row r="118" spans="2:35">
      <c r="B118" s="605"/>
      <c r="E118" s="597"/>
      <c r="F118" s="601"/>
      <c r="I118" s="604"/>
      <c r="K118" s="599"/>
      <c r="L118" s="605"/>
      <c r="O118" s="597"/>
      <c r="P118" s="601">
        <f>ROUND(SUM(P111:P116),4)</f>
        <v>192.70830000000001</v>
      </c>
      <c r="S118" s="604">
        <f>IF(P118=0,0,(P111*S111+P112*S112+P113*S113+P114*S114+P115*S115+P116*S116)/P118)</f>
        <v>1.9327332905349561</v>
      </c>
      <c r="AA118" s="598">
        <f>ROUND(SUM(AA111:AA116),4)</f>
        <v>100.919</v>
      </c>
      <c r="AD118" s="604">
        <f>IF(AA118=0,0,(AA111*AD111+AA112*AD112+AA113*AD113+AA114*AD114+AA115*AD115+AA116*'WK1'!AD116)/AA118)</f>
        <v>1.4786772223098521</v>
      </c>
      <c r="AF118" s="598">
        <f>ROUND(SUM(AF111:AF116),4)</f>
        <v>78.608199999999997</v>
      </c>
      <c r="AI118" s="604">
        <f>IF(AF118=0,0,(AF111*AI111+AF112*AI112+AF113*AI113+AF114*AI114+AF115*AI115+AF116*'WK1'!AI116)/AF118)</f>
        <v>1.3204473306354192</v>
      </c>
    </row>
    <row r="119" spans="2:35">
      <c r="I119" s="604"/>
      <c r="K119" s="599"/>
      <c r="L119" s="605"/>
      <c r="O119" s="597"/>
      <c r="P119" s="601"/>
      <c r="S119" s="604"/>
      <c r="AA119" s="601"/>
      <c r="AD119" s="604"/>
    </row>
    <row r="120" spans="2:35">
      <c r="D120" s="597"/>
      <c r="E120" s="601"/>
      <c r="G120" s="606">
        <f>$D$30+I117</f>
        <v>1.7984923029385376</v>
      </c>
      <c r="H120" s="604"/>
      <c r="I120" s="604"/>
      <c r="K120" s="599"/>
      <c r="N120" s="597"/>
      <c r="O120" s="601"/>
      <c r="Q120" s="606">
        <f>$D$30+S118</f>
        <v>1.9327332905349561</v>
      </c>
      <c r="R120" s="604"/>
      <c r="S120" s="604"/>
      <c r="AA120" s="598">
        <f>IF(Backfill2&lt;Input!$C$17,0,-Input!$E$155*Input!$E$153*(Backfill2-Input!$C$17)^2/2)</f>
        <v>0</v>
      </c>
      <c r="AD120" s="604">
        <f>IF(Backfill2&lt;Input!$C$17,0,(Backfill2-Input!$C$17)/3)</f>
        <v>0</v>
      </c>
      <c r="AF120" s="598">
        <f>AF70</f>
        <v>0</v>
      </c>
      <c r="AI120" s="604">
        <f>AI70</f>
        <v>0</v>
      </c>
    </row>
    <row r="121" spans="2:35">
      <c r="G121" s="133">
        <f>G120/COS(RADIANS(WallRotation))</f>
        <v>1.7984923029385376</v>
      </c>
      <c r="I121" s="604"/>
      <c r="K121" s="599"/>
      <c r="Q121" s="133">
        <f>Q120/COS(RADIANS(WallRotation))</f>
        <v>1.9327332905349561</v>
      </c>
      <c r="S121" s="604"/>
      <c r="AA121" s="601"/>
      <c r="AD121" s="604"/>
    </row>
    <row r="122" spans="2:35">
      <c r="G122" s="598">
        <f>Input!$F$17-((Input!$F$17-Input!$C$23-Input!$C$22)/Input!$C$16*(G121-Input!$C$17))</f>
        <v>1.9322039584887523</v>
      </c>
      <c r="I122" s="604"/>
      <c r="K122" s="599"/>
      <c r="Q122" s="598">
        <f>Input!$F$17-((Input!$F$17-Input!$C$23-Input!$C$22)/Input!$C$16*(Q121-Input!$C$17))</f>
        <v>1.8631657362963083</v>
      </c>
      <c r="S122" s="604"/>
      <c r="AC122" s="598"/>
    </row>
    <row r="123" spans="2:35">
      <c r="I123" s="604"/>
      <c r="K123" s="599"/>
      <c r="S123" s="604"/>
      <c r="Y123">
        <f>('WK3'!$G$118*('WK3'!$G$113-Input!$C$19)+'WK3'!$G$126*('WK3'!$G$121-Input!$C$19)+'WK3'!$G$134*('WK3'!$G$129-Input!$C$19))/('WK3'!$G$118+'WK3'!$G$126+'WK3'!$G$134)</f>
        <v>0.20416666666666669</v>
      </c>
      <c r="AH123" s="604">
        <f>AH73</f>
        <v>0.19603175431935421</v>
      </c>
    </row>
    <row r="124" spans="2:35">
      <c r="E124">
        <f>(G121^2+G122^2)^0.5</f>
        <v>2.63969443324957</v>
      </c>
      <c r="I124" s="604"/>
      <c r="K124" s="599"/>
      <c r="O124">
        <f>(Q121^2+Q122^2)^0.5</f>
        <v>2.6845566735032143</v>
      </c>
      <c r="S124" s="604"/>
      <c r="X124" s="596"/>
      <c r="Y124" s="598">
        <f>('WK3'!$G$118+'WK3'!$G$126+'WK3'!$G$134)*(Input!$C$20/2-'WK1'!$Y$73)</f>
        <v>1.5399999999999991</v>
      </c>
      <c r="AG124" s="596"/>
      <c r="AH124" s="598">
        <f>AH74</f>
        <v>1.1020406428571417</v>
      </c>
    </row>
    <row r="125" spans="2:35">
      <c r="C125">
        <f>DEGREES(ATAN(G121/G122))</f>
        <v>42.947344113643865</v>
      </c>
      <c r="H125" s="598"/>
      <c r="K125" s="599"/>
      <c r="M125">
        <f>DEGREES(ATAN(Q121/Q122))</f>
        <v>46.049943912160252</v>
      </c>
      <c r="R125" s="598"/>
      <c r="S125" s="604"/>
    </row>
    <row r="126" spans="2:35">
      <c r="C126">
        <f>C125-Input!$F$99</f>
        <v>42.947344113643865</v>
      </c>
      <c r="M126">
        <f>M125-Input!$F$99</f>
        <v>46.049943912160252</v>
      </c>
      <c r="W126" s="603"/>
      <c r="Y126" s="614"/>
      <c r="AH126" s="604">
        <f>$AH$76</f>
        <v>0</v>
      </c>
    </row>
    <row r="127" spans="2:35">
      <c r="C127">
        <f>E124*(1-COS(RADIANS(C125)))</f>
        <v>0.70749047476081772</v>
      </c>
      <c r="M127">
        <f>O124*(1-COS(RADIANS(M125)))</f>
        <v>0.82139093720690604</v>
      </c>
      <c r="W127" s="603"/>
      <c r="Y127" s="614"/>
      <c r="AF127" s="596"/>
      <c r="AG127" s="615">
        <f>IF(Input!$C$21&gt;0,ROUND(AF118*AI118+AF120*AI120+AH124+'Str 2'!$D$69*AH126+('Str 2'!$D$76*('Str 2'!$F$75+(Input!$C$20-Input!$C$22)/2)),4),0)</f>
        <v>104.9</v>
      </c>
    </row>
    <row r="128" spans="2:35">
      <c r="C128">
        <f>E124*(1-COS(RADIANS(C126)))</f>
        <v>0.70749047476081772</v>
      </c>
      <c r="M128">
        <f>O124*(1-COS(RADIANS(M126)))</f>
        <v>0.82139093720690604</v>
      </c>
      <c r="AF128" s="596"/>
      <c r="AG128" s="614">
        <f>IF(Seismic&gt;0,0,IF(Input!$C$21=0,0,('WK3'!$I$118+'WK3'!$I$126+'WK3'!$I$134+'Str 2'!D76)))</f>
        <v>27.771430000000002</v>
      </c>
    </row>
    <row r="129" spans="2:34">
      <c r="C129">
        <f>E124*SIN(RADIANS(C126))</f>
        <v>1.7984923029385376</v>
      </c>
      <c r="M129">
        <f>O124*SIN(RADIANS(M126))</f>
        <v>1.9327332905349559</v>
      </c>
      <c r="AG129" s="607"/>
    </row>
    <row r="130" spans="2:34">
      <c r="AF130" s="603"/>
      <c r="AH130" s="614">
        <f>$AJ$80*Input!$D$121</f>
        <v>0</v>
      </c>
    </row>
    <row r="131" spans="2:34">
      <c r="AF131" s="603"/>
      <c r="AH131" s="614">
        <f>$AJ$80*Input!$D$119</f>
        <v>0</v>
      </c>
    </row>
    <row r="132" spans="2:34">
      <c r="F132" s="601">
        <f>Input!$C$147*0.5*Input!$E$136*$R$43^2</f>
        <v>55.6356927382244</v>
      </c>
      <c r="P132" s="601">
        <f>F132</f>
        <v>55.6356927382244</v>
      </c>
    </row>
    <row r="133" spans="2:34">
      <c r="F133" s="601">
        <f>Input!$C$147*F110*($R$43+$R$48)</f>
        <v>41.483548819679996</v>
      </c>
      <c r="P133" s="601">
        <f>F133</f>
        <v>41.483548819679996</v>
      </c>
    </row>
    <row r="134" spans="2:34">
      <c r="F134" s="601">
        <f>IF(Input!$E$138&gt;0,Input!$C$147*0.5*(Input!$E$137-'WK2'!$R$34)*$R$48^2,0)</f>
        <v>7.1376188416875008</v>
      </c>
      <c r="P134" s="601">
        <f>F134</f>
        <v>7.1376188416875008</v>
      </c>
    </row>
    <row r="135" spans="2:34">
      <c r="F135" s="601">
        <f>IF($D$45=0,0,Input!$C$147*Input!$E$136*$R$43*$R$48)</f>
        <v>49.070544578999993</v>
      </c>
      <c r="P135" s="601">
        <f>F135</f>
        <v>49.070544578999993</v>
      </c>
    </row>
    <row r="136" spans="2:34">
      <c r="F136" s="598">
        <f>IF($D$45=0,0,'WK2'!$R$34*$R$48^2/2)</f>
        <v>11.03248125</v>
      </c>
      <c r="P136" s="598">
        <f>F136</f>
        <v>11.03248125</v>
      </c>
    </row>
    <row r="137" spans="2:34">
      <c r="F137" s="601"/>
      <c r="P137" s="601">
        <f>IF(Input!$C$146=0,0,Input!$C$147/Input!$C$146*'Str 1'!$D$19)</f>
        <v>9.1204663356947613</v>
      </c>
    </row>
    <row r="138" spans="2:34">
      <c r="B138" s="605"/>
      <c r="F138" s="601">
        <f>SUM(F132:F136)</f>
        <v>164.35988622859188</v>
      </c>
      <c r="P138" s="601"/>
    </row>
    <row r="139" spans="2:34">
      <c r="L139" s="605"/>
      <c r="P139" s="601">
        <f>SUM(P132:P137)</f>
        <v>173.48035256428665</v>
      </c>
    </row>
    <row r="140" spans="2:34">
      <c r="F140" s="601">
        <f>Input!$C$148*0.5*Input!$E$136*$R$43^2</f>
        <v>27.858860754016295</v>
      </c>
    </row>
    <row r="141" spans="2:34">
      <c r="F141" s="601">
        <f>Input!$C$148*F110*($R$43+$R$48)</f>
        <v>20.772355897276192</v>
      </c>
      <c r="P141" s="601">
        <f>F140</f>
        <v>27.858860754016295</v>
      </c>
    </row>
    <row r="142" spans="2:34">
      <c r="F142" s="601">
        <f>IF(Input!$E$138&gt;0,Input!$C$148*0.5*(Input!$E$137-'WK2'!$R$34)*$R$48^2,0)</f>
        <v>3.5740712416653055</v>
      </c>
      <c r="P142" s="601">
        <f>F141</f>
        <v>20.772355897276192</v>
      </c>
    </row>
    <row r="143" spans="2:34">
      <c r="F143" s="601">
        <f>IF($D$45=0,0,Input!$C$148*Input!$E$136*$R$43*$R$48)</f>
        <v>24.571446876420055</v>
      </c>
      <c r="P143" s="601">
        <f>F142</f>
        <v>3.5740712416653055</v>
      </c>
    </row>
    <row r="144" spans="2:34">
      <c r="F144" s="598"/>
      <c r="P144" s="601">
        <f>F143</f>
        <v>24.571446876420055</v>
      </c>
    </row>
    <row r="145" spans="2:35">
      <c r="F145" s="601"/>
      <c r="P145" s="601"/>
    </row>
    <row r="146" spans="2:35">
      <c r="B146" s="605"/>
      <c r="F146" s="601">
        <f>SUM(F140:F144)</f>
        <v>76.776734769377853</v>
      </c>
      <c r="P146" s="601">
        <f>IF(Input!$C$146=0,0,Input!$C$148/Input!$C$146*'Str 1'!$D$19)</f>
        <v>4.5669567350105869</v>
      </c>
    </row>
    <row r="148" spans="2:35">
      <c r="L148" s="605"/>
      <c r="P148" s="601">
        <f>SUM(P141:P146)</f>
        <v>81.343691504388445</v>
      </c>
    </row>
    <row r="149" spans="2:35">
      <c r="L149" s="605"/>
      <c r="P149" s="601"/>
    </row>
    <row r="150" spans="2:35">
      <c r="L150" s="605"/>
      <c r="P150" s="601"/>
    </row>
    <row r="151" spans="2:35">
      <c r="L151" s="605"/>
      <c r="P151" s="601"/>
    </row>
    <row r="152" spans="2:35">
      <c r="L152" s="605"/>
      <c r="P152" s="601"/>
    </row>
    <row r="153" spans="2:35">
      <c r="F153" s="596"/>
      <c r="H153" s="603"/>
    </row>
    <row r="154" spans="2:35">
      <c r="F154" s="596"/>
      <c r="H154" s="603"/>
    </row>
    <row r="155" spans="2:35">
      <c r="F155" s="596"/>
      <c r="H155" s="603"/>
      <c r="O155" s="597"/>
    </row>
    <row r="156" spans="2:35">
      <c r="E156" s="596"/>
      <c r="F156" s="598">
        <f>IF(LgthSlope&gt;0,'WK3'!$K$51,UDL)+Input!F113+'WK3'!Q30</f>
        <v>17.600000000000001</v>
      </c>
      <c r="O156" s="597"/>
    </row>
    <row r="157" spans="2:35">
      <c r="E157" s="597"/>
      <c r="F157" s="601">
        <f>Input!$C$146*0.5*Input!$E$136*$R$43^2</f>
        <v>62.22094847375589</v>
      </c>
      <c r="I157" s="604">
        <f>$R$48+$R$43/3-$D$30</f>
        <v>2.6337900000000003</v>
      </c>
      <c r="O157" s="597"/>
      <c r="P157" s="609">
        <f>'WK1'!F61</f>
        <v>62.22094847375589</v>
      </c>
      <c r="S157" s="610">
        <f>'WK1'!I61</f>
        <v>2.6337900000000003</v>
      </c>
      <c r="AA157" s="598">
        <f>AA61</f>
        <v>30.055624999999996</v>
      </c>
      <c r="AD157" s="604">
        <f>AD61</f>
        <v>1.8333333333333335</v>
      </c>
      <c r="AF157" s="598">
        <f>AF61</f>
        <v>30.055624999999996</v>
      </c>
      <c r="AI157" s="604">
        <f>AI61</f>
        <v>1.3333333333333335</v>
      </c>
    </row>
    <row r="158" spans="2:35">
      <c r="E158" s="597"/>
      <c r="F158" s="601">
        <f>Input!$C$146*F156*('WK1'!$R$43+'WK1'!$R$48)</f>
        <v>46.393702074720004</v>
      </c>
      <c r="I158" s="604">
        <f>($R$43+$R$48)/2-$D$30</f>
        <v>2.450685</v>
      </c>
      <c r="O158" s="597"/>
      <c r="P158" s="609">
        <f>'WK1'!F62</f>
        <v>46.393702074720004</v>
      </c>
      <c r="S158" s="610">
        <f>(R43+R48)/2-'WK1'!D30</f>
        <v>2.450685</v>
      </c>
      <c r="Z158" s="597"/>
      <c r="AA158" s="598">
        <f>Input!$C$147*$F$156*($I$40+$I$47)</f>
        <v>29.622823999999998</v>
      </c>
      <c r="AD158" s="604">
        <f>AD62</f>
        <v>1.75</v>
      </c>
      <c r="AF158" s="598">
        <f>Input!$C$147*$F$156*($I$41+$I$48)</f>
        <v>25.390991999999997</v>
      </c>
      <c r="AI158" s="604">
        <f>AI62</f>
        <v>1.5</v>
      </c>
    </row>
    <row r="159" spans="2:35">
      <c r="E159" s="597"/>
      <c r="F159" s="601">
        <f>IF(Input!E138&gt;0,Input!$C$146*0.5*(Input!$E$137-'WK2'!R34)*$R$48^2,0)</f>
        <v>7.9824550089375004</v>
      </c>
      <c r="I159" s="604">
        <f>IF($D$45=0,0,$R$48/3-$D$30)</f>
        <v>0.5</v>
      </c>
      <c r="O159" s="597"/>
      <c r="P159" s="609">
        <f>'WK1'!F63</f>
        <v>7.9824550089375004</v>
      </c>
      <c r="S159" s="610">
        <f>'WK1'!I63</f>
        <v>0.5</v>
      </c>
      <c r="Z159" s="596"/>
      <c r="AA159" s="598">
        <f>AA63</f>
        <v>3.1722750407500002</v>
      </c>
      <c r="AD159" s="604">
        <f>AD63</f>
        <v>0.33333333333333331</v>
      </c>
      <c r="AF159" s="598">
        <f>AF63</f>
        <v>0.79306876018750005</v>
      </c>
      <c r="AI159" s="604">
        <f>AI63</f>
        <v>0.16666666666666666</v>
      </c>
    </row>
    <row r="160" spans="2:35">
      <c r="E160" s="597"/>
      <c r="F160" s="601">
        <f>IF($D$45=0,0,Input!$C$146*Input!$E$136*$R$43*$R$48)</f>
        <v>54.878723991000001</v>
      </c>
      <c r="I160" s="604">
        <f>IF(Input!$E$138=0,0,$R$48/2-$D$30)</f>
        <v>0.75</v>
      </c>
      <c r="O160" s="597"/>
      <c r="P160" s="609">
        <f>'WK1'!F64</f>
        <v>54.878723991000001</v>
      </c>
      <c r="S160" s="610">
        <f>'WK1'!I64</f>
        <v>0.75</v>
      </c>
      <c r="AA160" s="598">
        <f>AA64</f>
        <v>24.044499999999999</v>
      </c>
      <c r="AD160" s="604">
        <f>AD64</f>
        <v>0.5</v>
      </c>
      <c r="AF160" s="598">
        <f>AF64</f>
        <v>12.02225</v>
      </c>
      <c r="AI160" s="604">
        <f>AI64</f>
        <v>0.25</v>
      </c>
    </row>
    <row r="161" spans="2:35">
      <c r="E161" s="597"/>
      <c r="F161" s="601">
        <f>IF($D$45=0,0,'WK2'!$R$34*$R$48^2/2)</f>
        <v>11.03248125</v>
      </c>
      <c r="I161" s="604">
        <f>IF($D$45=0,0,$R$48/3-$D$30)</f>
        <v>0.5</v>
      </c>
      <c r="O161" s="597"/>
      <c r="P161" s="609">
        <f>'WK1'!F65</f>
        <v>11.03248125</v>
      </c>
      <c r="S161" s="610">
        <f>'WK1'!I65</f>
        <v>0.5</v>
      </c>
      <c r="AA161" s="598">
        <f>AA65</f>
        <v>4.9033249999999997</v>
      </c>
      <c r="AD161" s="604">
        <f>AD65</f>
        <v>0.5</v>
      </c>
      <c r="AF161" s="598">
        <f>AF65</f>
        <v>1.2258312499999999</v>
      </c>
      <c r="AI161" s="604">
        <f>AI65</f>
        <v>0.25</v>
      </c>
    </row>
    <row r="162" spans="2:35">
      <c r="B162" s="605"/>
      <c r="E162" s="597"/>
      <c r="F162" s="601">
        <f>ROUND(SUM(F157:F161),4)</f>
        <v>182.50829999999999</v>
      </c>
      <c r="I162" s="604">
        <f>IF(F162=0,0,(F157*I157+F158*I158+F159*I159+F160*I160+F161*I161)/F162)</f>
        <v>1.7984923029385376</v>
      </c>
      <c r="L162" s="605"/>
      <c r="O162" s="597"/>
      <c r="P162" s="609">
        <f>SUM(P157:P161)</f>
        <v>182.50831079841339</v>
      </c>
      <c r="S162" s="604">
        <f>(P157*S157+P158*S158+P159*S159+P160*S160+P161*S161)/P162</f>
        <v>1.7984921965276937</v>
      </c>
      <c r="AA162" s="598">
        <f>ROUND(SUM(AA157:AA161),4)</f>
        <v>91.798500000000004</v>
      </c>
      <c r="AD162" s="604">
        <f>IF(AA162=0,0,(AA157*AD157+AA158*AD158+AA159*AD159+AA160*AD160+AA161*AD161)/AA162)</f>
        <v>1.3341531580608614</v>
      </c>
      <c r="AF162" s="598">
        <f>ROUND(SUM(AF157:AF161),4)</f>
        <v>69.487799999999993</v>
      </c>
      <c r="AI162" s="604">
        <f>IF(AF162=0,0,(AF157*AI157+AF158*AI158+AF159*AI159+AF160*AI160+AF161*AI161)/AF162)</f>
        <v>1.1743766978644392</v>
      </c>
    </row>
    <row r="163" spans="2:35">
      <c r="B163" s="605"/>
      <c r="E163" s="597"/>
      <c r="F163" s="601"/>
      <c r="I163" s="604"/>
      <c r="AA163" s="601"/>
      <c r="AD163" s="604"/>
    </row>
    <row r="164" spans="2:35">
      <c r="D164" s="597"/>
      <c r="E164" s="601"/>
      <c r="G164" s="606">
        <f>$D$30+I162</f>
        <v>1.7984923029385376</v>
      </c>
      <c r="H164" s="604"/>
      <c r="I164" s="604"/>
      <c r="N164" s="597"/>
      <c r="O164" s="601"/>
      <c r="Q164" s="606">
        <f>'WK1'!D30+S162</f>
        <v>1.7984921965276937</v>
      </c>
      <c r="R164" s="604"/>
      <c r="AA164" s="598">
        <f>AA70</f>
        <v>0</v>
      </c>
      <c r="AD164" s="604">
        <f>AD70</f>
        <v>0</v>
      </c>
      <c r="AF164" s="598">
        <f>AF70</f>
        <v>0</v>
      </c>
      <c r="AI164" s="604">
        <f>AI70</f>
        <v>0</v>
      </c>
    </row>
    <row r="165" spans="2:35">
      <c r="G165" s="133">
        <f>G164/COS(RADIANS(WallRotation))</f>
        <v>1.7984923029385376</v>
      </c>
      <c r="I165" s="604"/>
      <c r="Q165" s="133">
        <f>Q164/COS(RADIANS(WallRotation))</f>
        <v>1.7984921965276937</v>
      </c>
      <c r="AA165" s="601"/>
      <c r="AD165" s="604"/>
    </row>
    <row r="166" spans="2:35">
      <c r="G166" s="598">
        <f>Input!$F$17-((Input!$F$17-Input!$C$23-Input!$C$22)/Input!$C$16*(G165-Input!$C$17))</f>
        <v>1.9322039584887523</v>
      </c>
      <c r="I166" s="604"/>
      <c r="Q166" s="598">
        <f>Input!$F$17-((Input!$F$17-Input!$C$23-Input!$C$22)/Input!$C$16*(Q165-Input!$C$17))</f>
        <v>1.932204013214329</v>
      </c>
      <c r="AC166" s="598"/>
    </row>
    <row r="167" spans="2:35">
      <c r="I167" s="604"/>
      <c r="Y167">
        <f>Y73</f>
        <v>0.20416666666666669</v>
      </c>
      <c r="AH167" s="604">
        <f>AH73</f>
        <v>0.19603175431935421</v>
      </c>
    </row>
    <row r="168" spans="2:35">
      <c r="E168">
        <f>(G165^2+G166^2)^0.5</f>
        <v>2.63969443324957</v>
      </c>
      <c r="I168" s="604"/>
      <c r="O168">
        <f>(Q165^2+Q166^2)^0.5</f>
        <v>2.6396944008071404</v>
      </c>
      <c r="X168" s="596"/>
      <c r="Y168" s="598">
        <f>Y74</f>
        <v>1.5399999999999991</v>
      </c>
      <c r="AG168" s="596"/>
      <c r="AH168" s="598">
        <f>AH74</f>
        <v>1.1020406428571417</v>
      </c>
    </row>
    <row r="169" spans="2:35">
      <c r="C169">
        <f>ATAN(G165/G166)*57.29577951</f>
        <v>42.947344111333443</v>
      </c>
      <c r="H169" s="598"/>
      <c r="I169" s="604"/>
      <c r="M169">
        <f>ATAN(Q165/Q166)*57.29577951</f>
        <v>42.947341611372821</v>
      </c>
    </row>
    <row r="170" spans="2:35">
      <c r="C170">
        <f>C169-Input!$F$99</f>
        <v>42.947344111333443</v>
      </c>
      <c r="M170">
        <f>M169-Input!$F$99</f>
        <v>42.947341611372821</v>
      </c>
      <c r="W170" s="603"/>
      <c r="Y170" s="614"/>
      <c r="AH170" s="604">
        <f>$AH$76</f>
        <v>0</v>
      </c>
    </row>
    <row r="171" spans="2:35">
      <c r="C171">
        <f>E168*(1-COS((C169/57.29577951)))</f>
        <v>0.70749047476081772</v>
      </c>
      <c r="M171">
        <f>O168*(1-COS((M169/57.29577951)))</f>
        <v>0.70749038759281102</v>
      </c>
      <c r="AF171" s="596"/>
      <c r="AG171" s="615">
        <f>IF(Input!$C$21&gt;0,ROUND(AF162*AI162+AF164*AI164+AH168+'Str 4'!$D$66*AH170+('Str 4'!$D$73*('Str 4'!$F$72+(Input!$C$20-Input!$C$22)/2)),4),0)</f>
        <v>82.706900000000005</v>
      </c>
    </row>
    <row r="172" spans="2:35">
      <c r="C172">
        <f>E168*(1-COS((C170/57.29577951)))</f>
        <v>0.70749047476081772</v>
      </c>
      <c r="M172">
        <f>O168*(1-COS((M170/57.29577951)))</f>
        <v>0.70749038759281102</v>
      </c>
      <c r="AF172" s="596"/>
      <c r="AG172" s="616">
        <f>AG78</f>
        <v>27.771430000000002</v>
      </c>
    </row>
    <row r="173" spans="2:35">
      <c r="C173">
        <f>E168*SIN(C170/57.29577951)</f>
        <v>1.7984923029385376</v>
      </c>
      <c r="M173">
        <f>O168*SIN(M170/57.29577951)</f>
        <v>1.7984921965276937</v>
      </c>
    </row>
    <row r="174" spans="2:35">
      <c r="AF174" s="603"/>
      <c r="AH174" s="614">
        <f>$AJ$80*Input!$D$119</f>
        <v>0</v>
      </c>
    </row>
    <row r="176" spans="2:35">
      <c r="E176" s="597"/>
      <c r="F176" s="601">
        <f>Input!$C$147*0.5*Input!$E$136*$R$43^2</f>
        <v>55.6356927382244</v>
      </c>
      <c r="O176" s="597"/>
      <c r="P176" s="601">
        <f>F82</f>
        <v>55.6356927382244</v>
      </c>
    </row>
    <row r="177" spans="2:16">
      <c r="E177" s="597"/>
      <c r="F177" s="601">
        <f>Input!$C$147*F156*('WK1'!$R$43+'WK1'!$R$48)</f>
        <v>41.483548819679996</v>
      </c>
      <c r="O177" s="597"/>
      <c r="P177" s="601">
        <f>F83</f>
        <v>41.483548819679996</v>
      </c>
    </row>
    <row r="178" spans="2:16">
      <c r="E178" s="597"/>
      <c r="F178" s="601">
        <f>IF(Input!E138&gt;0,Input!$C$147*0.5*(Input!$E$137-'WK2'!R34)*$R$48^2,0)</f>
        <v>7.1376188416875008</v>
      </c>
      <c r="O178" s="597"/>
      <c r="P178" s="601">
        <f>F84</f>
        <v>7.1376188416875008</v>
      </c>
    </row>
    <row r="179" spans="2:16">
      <c r="E179" s="597"/>
      <c r="F179" s="601">
        <f>IF($D$45=0,0,Input!$C$147*Input!$E$136*$R$43*$R$48)</f>
        <v>49.070544578999993</v>
      </c>
      <c r="O179" s="597"/>
      <c r="P179" s="601">
        <f>F85</f>
        <v>49.070544578999993</v>
      </c>
    </row>
    <row r="180" spans="2:16">
      <c r="E180" s="597"/>
      <c r="F180" s="601">
        <f>IF($D$45=0,0,'WK2'!$R$34*$R$48^2/2)</f>
        <v>11.03248125</v>
      </c>
      <c r="O180" s="597"/>
      <c r="P180" s="601">
        <f>F86</f>
        <v>11.03248125</v>
      </c>
    </row>
    <row r="181" spans="2:16">
      <c r="B181" s="605"/>
      <c r="E181" s="597"/>
      <c r="F181" s="601">
        <f>SUM(F176:F180)</f>
        <v>164.35988622859188</v>
      </c>
      <c r="L181" s="605"/>
      <c r="O181" s="597"/>
      <c r="P181" s="601">
        <f>SUM(P176:P180)</f>
        <v>164.35988622859188</v>
      </c>
    </row>
    <row r="183" spans="2:16">
      <c r="E183" s="597"/>
      <c r="F183" s="601">
        <f>Input!$C$148*0.5*Input!$E$136*$R$43^2</f>
        <v>27.858860754016295</v>
      </c>
      <c r="O183" s="597"/>
      <c r="P183" s="601">
        <f>'WK1'!F90</f>
        <v>27.858860754016295</v>
      </c>
    </row>
    <row r="184" spans="2:16">
      <c r="E184" s="597"/>
      <c r="F184" s="601">
        <f>Input!$C$148*F156*('WK1'!$R$43+'WK1'!$R$48)</f>
        <v>20.772355897276192</v>
      </c>
      <c r="O184" s="597"/>
      <c r="P184" s="601">
        <f>F91</f>
        <v>20.772355897276192</v>
      </c>
    </row>
    <row r="185" spans="2:16">
      <c r="E185" s="597"/>
      <c r="F185" s="601">
        <f>IF(Input!E138&gt;0,Input!$C$148*0.5*(Input!$E$137-'WK2'!R34)*$R$48^2,0)</f>
        <v>3.5740712416653055</v>
      </c>
      <c r="O185" s="597"/>
      <c r="P185" s="601">
        <f>F92</f>
        <v>3.5740712416653055</v>
      </c>
    </row>
    <row r="186" spans="2:16">
      <c r="E186" s="597"/>
      <c r="F186" s="601">
        <f>IF($D$45=0,0,Input!$C$148*Input!$E$136*$R$43*$R$48)</f>
        <v>24.571446876420055</v>
      </c>
      <c r="O186" s="597"/>
      <c r="P186" s="601">
        <f>F93</f>
        <v>24.571446876420055</v>
      </c>
    </row>
    <row r="187" spans="2:16">
      <c r="E187" s="597"/>
      <c r="F187" s="601"/>
      <c r="O187" s="597"/>
      <c r="P187" s="601"/>
    </row>
    <row r="188" spans="2:16">
      <c r="B188" s="605"/>
      <c r="E188" s="597"/>
      <c r="F188" s="601">
        <f>SUM(F183:F187)</f>
        <v>76.776734769377853</v>
      </c>
      <c r="L188" s="605"/>
      <c r="O188" s="597"/>
      <c r="P188" s="601">
        <f>SUM(P183:P187)</f>
        <v>76.776734769377853</v>
      </c>
    </row>
    <row r="193" spans="2:9">
      <c r="F193" s="596"/>
      <c r="H193" s="603"/>
    </row>
    <row r="194" spans="2:9">
      <c r="F194" s="596"/>
      <c r="H194" s="603"/>
    </row>
    <row r="195" spans="2:9">
      <c r="F195" s="596"/>
      <c r="H195" s="603"/>
    </row>
    <row r="196" spans="2:9">
      <c r="E196" s="597"/>
    </row>
    <row r="197" spans="2:9">
      <c r="E197" s="597"/>
      <c r="F197" s="601">
        <f>F157</f>
        <v>62.22094847375589</v>
      </c>
      <c r="I197" s="604">
        <f>I157</f>
        <v>2.6337900000000003</v>
      </c>
    </row>
    <row r="198" spans="2:9">
      <c r="E198" s="597"/>
      <c r="F198" s="601">
        <f>Input!$C$146*Input!F113*('WK1'!$R$43+'WK1'!$R$48)</f>
        <v>0</v>
      </c>
      <c r="I198" s="604">
        <f>($R$43+$R$48)/2-$D$30</f>
        <v>2.450685</v>
      </c>
    </row>
    <row r="199" spans="2:9">
      <c r="E199" s="597"/>
      <c r="F199" s="601">
        <f>F159</f>
        <v>7.9824550089375004</v>
      </c>
      <c r="I199" s="604">
        <f>I159</f>
        <v>0.5</v>
      </c>
    </row>
    <row r="200" spans="2:9">
      <c r="E200" s="597"/>
      <c r="F200" s="601">
        <f>F160</f>
        <v>54.878723991000001</v>
      </c>
      <c r="I200" s="604">
        <f>I160</f>
        <v>0.75</v>
      </c>
    </row>
    <row r="201" spans="2:9">
      <c r="E201" s="597"/>
      <c r="F201" s="601">
        <f>F161</f>
        <v>11.03248125</v>
      </c>
      <c r="I201" s="604">
        <f>I161</f>
        <v>0.5</v>
      </c>
    </row>
    <row r="202" spans="2:9">
      <c r="B202" s="605"/>
      <c r="E202" s="597"/>
      <c r="F202" s="601">
        <f>SUM(F197:F201)</f>
        <v>136.11460872369338</v>
      </c>
      <c r="I202" s="604">
        <f>(F197*I197+F198*I198+F199*I199+F200*I200+F201*I201)/F202</f>
        <v>1.5761968903641044</v>
      </c>
    </row>
    <row r="203" spans="2:9">
      <c r="B203" s="605"/>
      <c r="E203" s="597"/>
      <c r="F203" s="601"/>
      <c r="I203" s="604"/>
    </row>
    <row r="204" spans="2:9">
      <c r="I204" s="604"/>
    </row>
    <row r="205" spans="2:9">
      <c r="D205" s="597"/>
      <c r="E205" s="601"/>
      <c r="G205" s="606">
        <f>$D$30+I202</f>
        <v>1.5761968903641044</v>
      </c>
      <c r="H205" s="604"/>
      <c r="I205" s="604"/>
    </row>
    <row r="206" spans="2:9">
      <c r="G206" s="133">
        <f>G205/COS(RADIANS(WallRotation))</f>
        <v>1.5761968903641044</v>
      </c>
      <c r="I206" s="604"/>
    </row>
    <row r="207" spans="2:9">
      <c r="G207" s="598">
        <f>Input!$F$17-((Input!$F$17-Input!$C$23-Input!$C$22)/Input!$C$16*(G206-Input!$C$17))</f>
        <v>2.0465273135270321</v>
      </c>
      <c r="I207" s="604"/>
    </row>
    <row r="208" spans="2:9">
      <c r="I208" s="604"/>
    </row>
    <row r="209" spans="3:18">
      <c r="E209">
        <f>(G206^2+G207^2)^0.5</f>
        <v>2.5831513084226487</v>
      </c>
      <c r="I209" s="604"/>
    </row>
    <row r="210" spans="3:18">
      <c r="C210">
        <f>ATAN(G206/G207)*57.29577951</f>
        <v>37.602788739043703</v>
      </c>
      <c r="H210" s="598"/>
    </row>
    <row r="211" spans="3:18">
      <c r="C211">
        <f>C210-Input!$F$99</f>
        <v>37.602788739043703</v>
      </c>
    </row>
    <row r="212" spans="3:18">
      <c r="C212">
        <f>E209*(1-COS((C210/57.29577951)))</f>
        <v>0.53662399489561696</v>
      </c>
    </row>
    <row r="213" spans="3:18">
      <c r="C213">
        <f>E209*(1-COS((C211/57.29577951)))</f>
        <v>0.53662399489561696</v>
      </c>
    </row>
    <row r="214" spans="3:18">
      <c r="C214">
        <f>E209*SIN(C211/57.29577951)</f>
        <v>1.5761968903641044</v>
      </c>
    </row>
    <row r="215" spans="3:18" ht="12.75" customHeight="1"/>
    <row r="224" spans="3:18" ht="18.75">
      <c r="E224" s="611"/>
      <c r="F224" s="596"/>
      <c r="P224" s="596"/>
      <c r="R224" s="603"/>
    </row>
    <row r="225" spans="2:37" ht="12.75" customHeight="1">
      <c r="E225" s="611"/>
      <c r="F225" s="596"/>
      <c r="H225" s="603"/>
      <c r="P225" s="596"/>
      <c r="R225" s="603"/>
    </row>
    <row r="226" spans="2:37">
      <c r="F226" s="596"/>
      <c r="H226" s="603"/>
      <c r="O226" s="596"/>
      <c r="P226" s="596"/>
      <c r="R226" s="603"/>
    </row>
    <row r="227" spans="2:37">
      <c r="E227" s="596"/>
      <c r="F227" s="598">
        <f>IF(LgthSlope&gt;0,'WK3'!$K$48,UDL)</f>
        <v>17.600000000000001</v>
      </c>
      <c r="O227" s="597"/>
    </row>
    <row r="228" spans="2:37">
      <c r="E228" s="597"/>
      <c r="F228" s="601">
        <f>EarthOverMax*Input!$C$146*0.5*Input!$E$136*'WK1'!$R$43^2</f>
        <v>77.776185592194864</v>
      </c>
      <c r="I228" s="604">
        <f>$R$48+$R$43/3-$D$30</f>
        <v>2.6337900000000003</v>
      </c>
      <c r="O228" s="597"/>
      <c r="P228" s="601">
        <f t="shared" ref="P228:P233" si="0">F228</f>
        <v>77.776185592194864</v>
      </c>
      <c r="S228" s="604">
        <f t="shared" ref="S228:S233" si="1">I228</f>
        <v>2.6337900000000003</v>
      </c>
      <c r="AA228" s="608">
        <f>EarthOverMax*Input!$C$147*0.5*Input!$E$136*$I$40^2</f>
        <v>37.569531249999997</v>
      </c>
      <c r="AD228" s="604">
        <f>$I$47+$I$40/3</f>
        <v>1.8333333333333335</v>
      </c>
      <c r="AF228" s="608">
        <f>EarthOverMax*Input!$C$147*0.5*Input!$E$136*$I$41^2</f>
        <v>37.569531249999997</v>
      </c>
      <c r="AI228" s="604">
        <f>$I$48+$I$41/3</f>
        <v>1.3333333333333335</v>
      </c>
    </row>
    <row r="229" spans="2:37">
      <c r="E229" s="597"/>
      <c r="F229" s="601">
        <f>Input!$C$146*(F227*EarthSurchMax+(Input!$F$113+'WK3'!Q30)*EarthOverMax)*($R$43+$R$48)</f>
        <v>78.869293527024013</v>
      </c>
      <c r="I229" s="604">
        <f>($R$43+$R$48)/2-$D$30</f>
        <v>2.450685</v>
      </c>
      <c r="O229" s="597"/>
      <c r="P229" s="601">
        <f t="shared" si="0"/>
        <v>78.869293527024013</v>
      </c>
      <c r="S229" s="604">
        <f t="shared" si="1"/>
        <v>2.450685</v>
      </c>
      <c r="Z229" s="597"/>
      <c r="AA229" s="608">
        <f>Input!$C$147*(EarthOverMax*(Input!$F$113+'WK3'!$Q$30)+EarthSurchLiveMax*$F$227)*($I$40+$I$47)</f>
        <v>50.358800799999997</v>
      </c>
      <c r="AD229" s="604">
        <f>($I$40+$I$47)/2</f>
        <v>1.75</v>
      </c>
      <c r="AF229" s="608">
        <f>Input!$C$147*(EarthOverMax*(Input!$F$113+'WK3'!$Q$30)+EarthSurchLiveMax*$F$227)*($I$41+$I$48)</f>
        <v>43.164686400000001</v>
      </c>
      <c r="AI229" s="604">
        <f>($I$41+$I$48)/2</f>
        <v>1.5</v>
      </c>
    </row>
    <row r="230" spans="2:37">
      <c r="E230" s="597"/>
      <c r="F230" s="601">
        <f>IF(Input!$E$138&gt;0,EarthOverMax*Input!$C$146*0.5*(Input!$E$137-'WK2'!$R$34)*$R$48^2,0)</f>
        <v>9.9780687611718744</v>
      </c>
      <c r="I230" s="604">
        <f>IF($D$45=0,0,$R$48/3-$D$30)</f>
        <v>0.5</v>
      </c>
      <c r="O230" s="597"/>
      <c r="P230" s="601">
        <f t="shared" si="0"/>
        <v>9.9780687611718744</v>
      </c>
      <c r="S230" s="604">
        <f t="shared" si="1"/>
        <v>0.5</v>
      </c>
      <c r="Z230" s="596"/>
      <c r="AA230" s="598">
        <f>IF($D$45&lt;Input!$C$17,0,EarthOverMax*Input!$C$147*0.5*(Input!$E$137-'WK2'!$R$34)*$I$47^2)</f>
        <v>3.9653438009374997</v>
      </c>
      <c r="AD230" s="604">
        <f>IF($D$45&lt;Input!$C$17,0,$I$47/3)</f>
        <v>0.33333333333333331</v>
      </c>
      <c r="AF230" s="598">
        <f>IF($D$45&lt;Input!$C$17,0,EarthOverMax*Input!$C$147*0.5*(Input!$E$137-'WK2'!$R$34)*$I$48^2)</f>
        <v>0.99133595023437493</v>
      </c>
      <c r="AI230" s="604">
        <f>IF($D$45&lt;Input!$C$17,0,$I$48/3)</f>
        <v>0.16666666666666666</v>
      </c>
    </row>
    <row r="231" spans="2:37">
      <c r="E231" s="597"/>
      <c r="F231" s="601">
        <f>IF($D$45=0,0,EarthOverMax*Input!$C$146*Input!$E$136*$R$43*$R$48)</f>
        <v>68.598404988750005</v>
      </c>
      <c r="I231" s="604">
        <f>IF(Input!$E$138=0,0,$R$48/2-$D$30)</f>
        <v>0.75</v>
      </c>
      <c r="O231" s="597"/>
      <c r="P231" s="601">
        <f t="shared" si="0"/>
        <v>68.598404988750005</v>
      </c>
      <c r="S231" s="604">
        <f t="shared" si="1"/>
        <v>0.75</v>
      </c>
      <c r="AA231" s="598">
        <f>IF($D$45&lt;Input!$C$17,0,EarthOverMax*Input!$C$147*Input!$E$136*I40*I47)</f>
        <v>30.055624999999999</v>
      </c>
      <c r="AD231" s="604">
        <f>IF($D$45&lt;Input!$C$17,0,$I$47/2)</f>
        <v>0.5</v>
      </c>
      <c r="AF231" s="608">
        <f>IF($D$45&lt;Input!$C$17,0,IF(AG56&lt;Input!$F$16-$R$48,0,EarthOverMax*Input!$C$147*Input!$E$136*I41*I48))</f>
        <v>15.0278125</v>
      </c>
      <c r="AI231" s="604">
        <f>AI64</f>
        <v>0.25</v>
      </c>
      <c r="AK231" s="608"/>
    </row>
    <row r="232" spans="2:37">
      <c r="E232" s="597"/>
      <c r="F232" s="601">
        <f>IF($D$45=0,0,WaterMax*'WK2'!$R$34*$R$48^2/2)</f>
        <v>12.135729375</v>
      </c>
      <c r="I232" s="604">
        <f>IF($D$45=0,0,$R$48/3-$D$30)</f>
        <v>0.5</v>
      </c>
      <c r="O232" s="597"/>
      <c r="P232" s="601">
        <f t="shared" si="0"/>
        <v>12.135729375</v>
      </c>
      <c r="S232" s="604">
        <f t="shared" si="1"/>
        <v>0.5</v>
      </c>
      <c r="AA232" s="598">
        <f>IF($D$45&lt;Input!$C$17,0,WaterMax*'WK2'!$R$34*$I$47^2/2)</f>
        <v>5.3936574999999998</v>
      </c>
      <c r="AD232" s="604">
        <f>IF($D$45&lt;Input!$C$17,0,$I$47/2)</f>
        <v>0.5</v>
      </c>
      <c r="AF232" s="598">
        <f>IF($D$45&lt;Input!$C$17,0,WaterMax*'WK2'!$R$34*$I$48^2/2)</f>
        <v>1.3484143749999999</v>
      </c>
      <c r="AI232" s="604">
        <f>IF($D$45&lt;Input!$C$17,0,$I$48/2)</f>
        <v>0.25</v>
      </c>
    </row>
    <row r="233" spans="2:37">
      <c r="F233" s="601">
        <f>EarthEQ*Input!$F$128*Input!$F$18</f>
        <v>0</v>
      </c>
      <c r="I233" s="604">
        <f>Input!$F$18/2</f>
        <v>2.4506864279694591</v>
      </c>
      <c r="K233" s="599"/>
      <c r="P233" s="601">
        <f t="shared" si="0"/>
        <v>0</v>
      </c>
      <c r="S233" s="604">
        <f t="shared" si="1"/>
        <v>2.4506864279694591</v>
      </c>
      <c r="AA233" s="598">
        <f>P259</f>
        <v>11.400582919618451</v>
      </c>
      <c r="AD233" s="604">
        <f>AD66</f>
        <v>2.9333333333333336</v>
      </c>
      <c r="AF233" s="608">
        <f>IF(AG56&gt;='Str 1'!D18,AA233,('Str 1'!F17+('Str 1'!$F$17*('Str 1'!$D$18-AG56)/'Str 1'!$D$18))/2*AG56*EarthOverMax*Input!$C$147/Input!$C$146)</f>
        <v>11.400582919618451</v>
      </c>
      <c r="AI233" s="604">
        <f>AL66</f>
        <v>2.4333333333333336</v>
      </c>
      <c r="AK233" s="598"/>
    </row>
    <row r="234" spans="2:37">
      <c r="B234" s="605"/>
      <c r="E234" s="597"/>
      <c r="F234" s="601">
        <f>ROUND(SUM(F228:F233),4)</f>
        <v>247.35769999999999</v>
      </c>
      <c r="I234" s="604">
        <f>IF(F234=0,0,(F228*I228+F229*I229+F230*I230+F231*I231+F232*I232+F233*I233)/F234)</f>
        <v>1.8622247751648331</v>
      </c>
      <c r="K234" s="599"/>
      <c r="L234" s="605"/>
      <c r="O234" s="597"/>
      <c r="P234" s="601">
        <f>ROUND(SUM(P228:P233),4)</f>
        <v>247.35769999999999</v>
      </c>
      <c r="S234" s="604">
        <f>IF(P234=0,0,(P228*S228+P229*S229+P230*S230+P231*S231+P232*S232+P233*S233)/P234)</f>
        <v>1.8622247751648331</v>
      </c>
      <c r="AA234" s="598">
        <f>EarthEQ*Input!$F$128*Dimensions</f>
        <v>0</v>
      </c>
      <c r="AD234" s="604">
        <f>Dimensions/2</f>
        <v>1.75</v>
      </c>
      <c r="AF234" s="598">
        <f>EarthEQ*Input!$F$128*Dimensions</f>
        <v>0</v>
      </c>
      <c r="AI234" s="604">
        <f>Dimensions/2</f>
        <v>1.75</v>
      </c>
      <c r="AK234" s="608"/>
    </row>
    <row r="235" spans="2:37">
      <c r="B235" s="605"/>
      <c r="E235" s="597"/>
      <c r="F235" s="601"/>
      <c r="I235" s="604"/>
      <c r="K235" s="599"/>
      <c r="L235" s="605"/>
      <c r="O235" s="597"/>
      <c r="P235" s="601"/>
      <c r="S235" s="604"/>
      <c r="AA235" s="598">
        <f>SUM(AA228:AA234)</f>
        <v>138.74354127055597</v>
      </c>
      <c r="AD235" s="604">
        <f>(AA228*AD228+AA229*AD229+AA230*AD230+AA231*AD231+AA232*AD232+AA233*AD233+AA234*AD234)/AA235</f>
        <v>1.509933405579857</v>
      </c>
      <c r="AF235" s="598">
        <f>ROUND(SUM(AF228:AF234),4)</f>
        <v>109.50239999999999</v>
      </c>
      <c r="AI235" s="604">
        <f>IF(AF235=0,0,(AF228*AI228+AF229*AI229+AF230*AI230+AF231*AI231+AF232*AI232+AF233*AI233+AF234*AI234)/AF235)</f>
        <v>1.3409791543216767</v>
      </c>
    </row>
    <row r="236" spans="2:37">
      <c r="I236" s="604"/>
      <c r="K236" s="599"/>
      <c r="P236" s="599">
        <f>'Str 1'!$D$19*EarthOverMax</f>
        <v>12.75</v>
      </c>
      <c r="S236" s="599">
        <f>$R$48+$R$43-$D$30-'Str 1'!$D$18/3</f>
        <v>4.3347033333333336</v>
      </c>
      <c r="AA236" s="598"/>
      <c r="AD236" s="604"/>
      <c r="AF236" s="598"/>
      <c r="AI236" s="604"/>
    </row>
    <row r="237" spans="2:37">
      <c r="I237" s="604"/>
      <c r="K237" s="599"/>
      <c r="L237" s="605"/>
      <c r="P237" s="601">
        <f>P234+P236</f>
        <v>260.10770000000002</v>
      </c>
      <c r="S237">
        <f>(P234*S234+P236*S236)/P237</f>
        <v>1.9834211165905129</v>
      </c>
      <c r="AA237" s="598">
        <f>IF(Backfill2&lt;Input!$C$17,0,EarthResMin*-Input!$E$155*Input!$E$153*(Backfill2-Input!$C$17)^2/2)</f>
        <v>0</v>
      </c>
      <c r="AD237" s="604">
        <f>IF(Backfill2&lt;Input!$C$17,0,(Backfill2-Input!$C$17)/3)</f>
        <v>0</v>
      </c>
      <c r="AF237" s="608">
        <f>IF(Backfill2&lt;Input!$C$17,0,IF(Backfill2&lt;=(Input!$F$16-AG56),0,EarthResMin*-Input!$E$155*Input!$E$153*(Input!$F$16-Backfill2-AG56)^2/2))</f>
        <v>0</v>
      </c>
      <c r="AI237" s="604">
        <f>AI70</f>
        <v>0</v>
      </c>
    </row>
    <row r="238" spans="2:37">
      <c r="I238" s="604"/>
      <c r="K238" s="599"/>
      <c r="AA238" s="601"/>
      <c r="AD238" s="604"/>
      <c r="AF238" s="608"/>
    </row>
    <row r="239" spans="2:37">
      <c r="D239" s="597"/>
      <c r="E239" s="601"/>
      <c r="G239" s="606">
        <f>D30+I234</f>
        <v>1.8622247751648331</v>
      </c>
      <c r="H239" s="604"/>
      <c r="I239" s="604"/>
      <c r="K239" s="599"/>
      <c r="N239" s="597"/>
      <c r="O239" s="601"/>
      <c r="Q239" s="606">
        <f>D30+S237</f>
        <v>1.9834211165905129</v>
      </c>
      <c r="R239" s="604"/>
      <c r="AC239" s="598"/>
    </row>
    <row r="240" spans="2:37">
      <c r="G240" s="133">
        <f>G239/COS(RADIANS(WallRotation))</f>
        <v>1.8622247751648331</v>
      </c>
      <c r="I240" s="604"/>
      <c r="K240" s="599"/>
      <c r="Q240" s="133">
        <f>Q239/COS(RADIANS(WallRotation))</f>
        <v>1.9834211165905129</v>
      </c>
      <c r="S240" s="604"/>
      <c r="Y240">
        <f>$Y$73</f>
        <v>0.20416666666666669</v>
      </c>
      <c r="AH240" s="604">
        <f>AH73</f>
        <v>0.19603175431935421</v>
      </c>
    </row>
    <row r="241" spans="3:39">
      <c r="G241" s="598">
        <f>Input!$F$17-((Input!$F$17-Input!$C$23-Input!$C$22)/Input!$C$16*(G240-Input!$C$17))</f>
        <v>1.8994272584866572</v>
      </c>
      <c r="I241" s="604"/>
      <c r="K241" s="599"/>
      <c r="Q241" s="598">
        <f>Input!$F$17-((Input!$F$17-Input!$C$23-Input!$C$22)/Input!$C$16*(Q240-Input!$C$17))</f>
        <v>1.8370977114677363</v>
      </c>
      <c r="S241" s="604"/>
      <c r="X241" s="596"/>
      <c r="Y241" s="598">
        <f>Y74*DeadSelfMax</f>
        <v>1.847999999999999</v>
      </c>
      <c r="AG241" s="596"/>
      <c r="AH241" s="598">
        <f>AH74*DeadSelfMax</f>
        <v>1.32244877142857</v>
      </c>
    </row>
    <row r="242" spans="3:39">
      <c r="K242" s="599"/>
      <c r="S242" s="604"/>
    </row>
    <row r="243" spans="3:39">
      <c r="E243">
        <f>(G240^2+G241^2)^0.5</f>
        <v>2.6600197411898754</v>
      </c>
      <c r="O243">
        <f>(Q240^2+Q241^2)^0.5</f>
        <v>2.7034953906410033</v>
      </c>
      <c r="S243" s="604"/>
      <c r="W243" s="596"/>
      <c r="X243" s="614"/>
      <c r="AH243" s="604">
        <f>$AH$76</f>
        <v>0</v>
      </c>
    </row>
    <row r="244" spans="3:39">
      <c r="C244">
        <f>DEGREES(ATAN(G240/G241))</f>
        <v>44.433367102874783</v>
      </c>
      <c r="H244" s="598"/>
      <c r="M244">
        <f>DEGREES(ATAN(Q240/Q241))</f>
        <v>47.193319375776596</v>
      </c>
      <c r="R244" s="598"/>
      <c r="AF244" s="596"/>
      <c r="AG244" s="614">
        <f>IF(Input!$C$21&gt;0,ROUND(AF235*AI235+AF237*AI237+AH241+'Str 1'!$D$67*AH243+('Str 1'!$D$74*('Str 1'!$F$73+(Input!$C$20-Input!$C$22)/2)),4),0)</f>
        <v>148.16290000000001</v>
      </c>
    </row>
    <row r="245" spans="3:39">
      <c r="C245">
        <f>C244-Input!$F$99</f>
        <v>44.433367102874783</v>
      </c>
      <c r="M245">
        <f>M244-Input!$F$99</f>
        <v>47.193319375776596</v>
      </c>
      <c r="AF245" s="596"/>
      <c r="AG245" s="615">
        <f>ABS(ROUND(IF(Input!$C$21&gt;0,$AF$235+$AF$237+IF(AG56&gt;=Input!$F$16-Input!$F$114,'Str 1'!$D$68,0)-'Str 1'!$D$79/Dimensions,0),4))</f>
        <v>109.50239999999999</v>
      </c>
      <c r="AI245" s="615"/>
      <c r="AJ245" s="615"/>
      <c r="AK245" s="615"/>
      <c r="AL245" s="615"/>
      <c r="AM245" s="615"/>
    </row>
    <row r="246" spans="3:39">
      <c r="C246">
        <f>E243*(1-COS(RADIANS(C244)))</f>
        <v>0.76059248270321844</v>
      </c>
      <c r="M246">
        <f>O243*(1-COS(RADIANS(M244)))</f>
        <v>0.86639767917326682</v>
      </c>
      <c r="AF246" s="596"/>
      <c r="AG246" s="614">
        <f>IF(Input!$C$21=0,0,('WK3'!$I$118+'WK3'!$I$126+'WK3'!$I$134)*DeadSelfMax+'Str 1'!D80)</f>
        <v>33.325716</v>
      </c>
    </row>
    <row r="247" spans="3:39">
      <c r="C247">
        <f>E243*(1-COS(RADIANS(C245)))</f>
        <v>0.76059248270321844</v>
      </c>
      <c r="M247">
        <f>O243*(1-COS(RADIANS(M245)))</f>
        <v>0.86639767917326682</v>
      </c>
    </row>
    <row r="248" spans="3:39">
      <c r="C248">
        <f>E243*SIN(RADIANS(C245))</f>
        <v>1.8622247751648331</v>
      </c>
      <c r="M248">
        <f>O243*SIN(RADIANS(M245))</f>
        <v>1.9834211165905129</v>
      </c>
      <c r="AF248" s="603"/>
      <c r="AG248" s="614">
        <f>$AJ$80*Input!$D$123</f>
        <v>0</v>
      </c>
    </row>
    <row r="250" spans="3:39">
      <c r="E250" s="596"/>
      <c r="F250" s="598"/>
    </row>
    <row r="251" spans="3:39">
      <c r="F251" s="601">
        <f>EarthOverMax*Input!$C$147*0.5*Input!$E$136*$R$43^2</f>
        <v>69.544615922780508</v>
      </c>
      <c r="P251" s="601">
        <f t="shared" ref="P251:P256" si="2">F251</f>
        <v>69.544615922780508</v>
      </c>
    </row>
    <row r="252" spans="3:39">
      <c r="F252" s="601">
        <f>Input!$C$147*(F227*EarthSurchMax+(Input!$F$113+'WK3'!Q30)*EarthOverMax)*($R$43+$R$48)</f>
        <v>70.522032993456008</v>
      </c>
      <c r="P252" s="601">
        <f t="shared" si="2"/>
        <v>70.522032993456008</v>
      </c>
    </row>
    <row r="253" spans="3:39">
      <c r="F253" s="601">
        <f>IF(Input!$E$138&gt;0,EarthOverMax*Input!$C$147*0.5*(Input!$E$137-'WK2'!$R$34)*$R$48^2,0)</f>
        <v>8.9220235521093745</v>
      </c>
      <c r="P253" s="601">
        <f t="shared" si="2"/>
        <v>8.9220235521093745</v>
      </c>
    </row>
    <row r="254" spans="3:39">
      <c r="F254" s="601">
        <f>IF($D$45=0,0,EarthOverMax*Input!$C$147*Input!$E$136*$R$43*$R$48)</f>
        <v>61.33818072375</v>
      </c>
      <c r="P254" s="601">
        <f t="shared" si="2"/>
        <v>61.33818072375</v>
      </c>
    </row>
    <row r="255" spans="3:39">
      <c r="F255" s="601">
        <f>IF($D$45=0,0,WaterMax*'WK2'!$R$34*$R$48^2/2)</f>
        <v>12.135729375</v>
      </c>
      <c r="P255" s="601">
        <f t="shared" si="2"/>
        <v>12.135729375</v>
      </c>
    </row>
    <row r="256" spans="3:39">
      <c r="F256" s="601">
        <f>EarthEQ*Input!$F$128*Input!$F$18</f>
        <v>0</v>
      </c>
      <c r="P256" s="601">
        <f t="shared" si="2"/>
        <v>0</v>
      </c>
    </row>
    <row r="257" spans="2:16">
      <c r="B257" s="605"/>
      <c r="F257" s="601">
        <f>SUM(F251:F256)</f>
        <v>222.46258256709589</v>
      </c>
      <c r="L257" s="605"/>
      <c r="P257" s="601">
        <f>SUM(P251:P256)</f>
        <v>222.46258256709589</v>
      </c>
    </row>
    <row r="259" spans="2:16">
      <c r="F259" s="601">
        <f>EarthOverMax*Input!$C$148*0.5*Input!$E$136*$R$43^2</f>
        <v>34.823575942520364</v>
      </c>
      <c r="P259" s="609">
        <f>IF(Input!C146=0,0,'Str 1'!$D$19*EarthOverMax*Input!$C$147/Input!$C$146)</f>
        <v>11.400582919618451</v>
      </c>
    </row>
    <row r="260" spans="2:16">
      <c r="F260" s="601">
        <f>Input!$C$148*(F227*EarthSurchMax+(Input!$F$113+'WK3'!Q30)*EarthOverMax)*($R$43+$R$48)</f>
        <v>35.313005025369527</v>
      </c>
      <c r="L260" s="605"/>
      <c r="P260" s="601">
        <f>P257+P259</f>
        <v>233.86316548671434</v>
      </c>
    </row>
    <row r="261" spans="2:16">
      <c r="F261" s="601">
        <f>IF(Input!$E$138&gt;0,EarthOverMax*Input!$C$148*0.5*(Input!$E$137-'WK2'!$R$34)*$R$48^2,0)</f>
        <v>4.4675890520816326</v>
      </c>
    </row>
    <row r="262" spans="2:16">
      <c r="F262" s="601">
        <f>IF($D$45=0,0,EarthOverMax*Input!$C$148*Input!$E$136*$R$43*$R$48)</f>
        <v>30.714308595525068</v>
      </c>
      <c r="P262" s="601">
        <f>F259</f>
        <v>34.823575942520364</v>
      </c>
    </row>
    <row r="263" spans="2:16">
      <c r="F263" s="601"/>
      <c r="P263" s="601">
        <f>F260</f>
        <v>35.313005025369527</v>
      </c>
    </row>
    <row r="264" spans="2:16">
      <c r="F264" s="601"/>
      <c r="P264" s="601">
        <f>F261</f>
        <v>4.4675890520816326</v>
      </c>
    </row>
    <row r="265" spans="2:16">
      <c r="B265" s="605"/>
      <c r="F265" s="601">
        <f>SUM(F259:F263)</f>
        <v>105.3184786154966</v>
      </c>
      <c r="P265" s="601">
        <f>F262</f>
        <v>30.714308595525068</v>
      </c>
    </row>
    <row r="266" spans="2:16">
      <c r="P266" s="601"/>
    </row>
    <row r="267" spans="2:16">
      <c r="P267" s="601">
        <f>F264</f>
        <v>0</v>
      </c>
    </row>
    <row r="268" spans="2:16">
      <c r="L268" s="605"/>
      <c r="P268" s="601">
        <f>SUM(P262:P267)</f>
        <v>105.3184786154966</v>
      </c>
    </row>
    <row r="270" spans="2:16">
      <c r="P270" s="609">
        <f>IF(Input!C146=0,0,'Str 1'!$D$19*EarthOverMax*Input!$C$148/Input!$C$146)</f>
        <v>5.7086959187632349</v>
      </c>
    </row>
    <row r="271" spans="2:16">
      <c r="L271" s="605"/>
      <c r="P271" s="601">
        <f>P268+P270</f>
        <v>111.02717453425984</v>
      </c>
    </row>
    <row r="272" spans="2:16">
      <c r="L272" s="605"/>
      <c r="P272" s="601"/>
    </row>
    <row r="273" spans="2:37" ht="12.75" customHeight="1">
      <c r="L273" s="605"/>
      <c r="P273" s="601"/>
    </row>
    <row r="274" spans="2:37">
      <c r="L274" s="605"/>
      <c r="P274" s="601"/>
    </row>
    <row r="275" spans="2:37" ht="18.75">
      <c r="E275" s="611"/>
      <c r="F275" s="596"/>
      <c r="P275" s="596"/>
      <c r="R275" s="603"/>
    </row>
    <row r="276" spans="2:37" ht="12.75" customHeight="1">
      <c r="E276" s="611"/>
      <c r="F276" s="596"/>
      <c r="H276" s="603"/>
      <c r="P276" s="596"/>
      <c r="R276" s="603"/>
    </row>
    <row r="277" spans="2:37">
      <c r="F277" s="596"/>
      <c r="H277" s="603"/>
      <c r="O277" s="596"/>
      <c r="P277" s="596"/>
      <c r="R277" s="603"/>
    </row>
    <row r="278" spans="2:37">
      <c r="E278" s="596"/>
      <c r="F278" s="598">
        <f>IF(LgthSlope&gt;0,'WK3'!K49,UDL)</f>
        <v>17.600000000000001</v>
      </c>
      <c r="O278" s="597"/>
    </row>
    <row r="279" spans="2:37">
      <c r="E279" s="597"/>
      <c r="F279" s="601">
        <f>EarthOverMax*Input!$C$146*0.5*Input!$E$136*'WK1'!$R$43^2</f>
        <v>77.776185592194864</v>
      </c>
      <c r="I279" s="604">
        <f>$R$48+$R$43/3-$D$30</f>
        <v>2.6337900000000003</v>
      </c>
      <c r="O279" s="597"/>
      <c r="P279" s="601">
        <f t="shared" ref="P279:P284" si="3">F279</f>
        <v>77.776185592194864</v>
      </c>
      <c r="S279" s="604">
        <f t="shared" ref="S279:S284" si="4">I279</f>
        <v>2.6337900000000003</v>
      </c>
      <c r="AA279" s="608">
        <f>EarthOverMax*Input!$C$147*0.5*Input!$E$136*$I$40^2</f>
        <v>37.569531249999997</v>
      </c>
      <c r="AD279" s="604">
        <f>$I$47+$I$40/3</f>
        <v>1.8333333333333335</v>
      </c>
      <c r="AF279" s="608">
        <f>EarthOverMax*Input!$C$147*0.5*Input!$E$136*$I$41^2</f>
        <v>37.569531249999997</v>
      </c>
      <c r="AI279" s="604">
        <f>$I$48+$I$41/3</f>
        <v>1.3333333333333335</v>
      </c>
    </row>
    <row r="280" spans="2:37">
      <c r="E280" s="597"/>
      <c r="F280" s="601">
        <f>Input!$C$146*(F278*EarthSurchMax+(Input!$F$113+'WK3'!Q30)*EarthOverMax)*($R$43+$R$48)</f>
        <v>78.869293527024013</v>
      </c>
      <c r="I280" s="604">
        <f>($R$43+$R$48)/2-$D$30</f>
        <v>2.450685</v>
      </c>
      <c r="O280" s="597"/>
      <c r="P280" s="601">
        <f t="shared" si="3"/>
        <v>78.869293527024013</v>
      </c>
      <c r="S280" s="604">
        <f t="shared" si="4"/>
        <v>2.450685</v>
      </c>
      <c r="Z280" s="597"/>
      <c r="AA280" s="608">
        <f>Input!$C$147*(EarthOverMax*(Input!$F$113+'WK3'!$Q$30)+EarthSurchLiveMax*$F$278)*($I$40+$I$47)</f>
        <v>50.358800799999997</v>
      </c>
      <c r="AD280" s="604">
        <f>($I$40+$I$47)/2</f>
        <v>1.75</v>
      </c>
      <c r="AF280" s="608">
        <f>Input!$C$147*(EarthOverMax*(Input!$F$113+'WK3'!$Q$30)+EarthSurchLiveMax*$F$278)*($I$41+$I$48)</f>
        <v>43.164686400000001</v>
      </c>
      <c r="AI280" s="604">
        <f>($I$41+$I$48)/2</f>
        <v>1.5</v>
      </c>
    </row>
    <row r="281" spans="2:37">
      <c r="E281" s="597"/>
      <c r="F281" s="601">
        <f>IF(Input!$E$138&gt;0,EarthOverMax*Input!$C$146*0.5*(Input!$E$137-'WK2'!$R$34)*$R$48^2,0)</f>
        <v>9.9780687611718744</v>
      </c>
      <c r="I281" s="604">
        <f>IF($D$45=0,0,$R$48/3-$D$30)</f>
        <v>0.5</v>
      </c>
      <c r="O281" s="597"/>
      <c r="P281" s="601">
        <f t="shared" si="3"/>
        <v>9.9780687611718744</v>
      </c>
      <c r="S281" s="604">
        <f t="shared" si="4"/>
        <v>0.5</v>
      </c>
      <c r="Z281" s="596"/>
      <c r="AA281" s="598">
        <f>IF($D$45&lt;Input!$C$17,0,EarthOverMax*Input!$C$147*0.5*(Input!$E$137-'WK2'!$R$34)*$I$47^2)</f>
        <v>3.9653438009374997</v>
      </c>
      <c r="AD281" s="604">
        <f>IF($D$45&lt;Input!$C$17,0,$I$47/3)</f>
        <v>0.33333333333333331</v>
      </c>
      <c r="AF281" s="598">
        <f>IF($D$45&lt;Input!$C$17,0,EarthOverMax*Input!$C$147*0.5*(Input!$E$137-'WK2'!$R$34)*$I$48^2)</f>
        <v>0.99133595023437493</v>
      </c>
      <c r="AI281" s="604">
        <f>IF($D$45&lt;Input!$C$17,0,$I$48/3)</f>
        <v>0.16666666666666666</v>
      </c>
    </row>
    <row r="282" spans="2:37">
      <c r="E282" s="597"/>
      <c r="F282" s="601">
        <f>IF($D$45=0,0,EarthOverMax*Input!$C$146*Input!$E$136*$R$43*$R$48)</f>
        <v>68.598404988750005</v>
      </c>
      <c r="I282" s="604">
        <f>IF(Input!$E$138=0,0,$R$48/2-$D$30)</f>
        <v>0.75</v>
      </c>
      <c r="O282" s="597"/>
      <c r="P282" s="601">
        <f t="shared" si="3"/>
        <v>68.598404988750005</v>
      </c>
      <c r="S282" s="604">
        <f t="shared" si="4"/>
        <v>0.75</v>
      </c>
      <c r="AA282" s="598">
        <f>IF($D$45&lt;Input!$C$17,0,EarthOverMax*Input!$C$147*Input!$E$136*I40*I47)</f>
        <v>30.055624999999999</v>
      </c>
      <c r="AD282" s="604">
        <f>IF($D$45&lt;Input!$C$17,0,$I$47/2)</f>
        <v>0.5</v>
      </c>
      <c r="AF282" s="598">
        <f>AF231</f>
        <v>15.0278125</v>
      </c>
      <c r="AI282" s="604">
        <f>AI231</f>
        <v>0.25</v>
      </c>
      <c r="AK282" s="608"/>
    </row>
    <row r="283" spans="2:37">
      <c r="E283" s="597"/>
      <c r="F283" s="601">
        <f>IF($D$45=0,0,WaterMax*'WK2'!$R$34*$R$48^2/2)</f>
        <v>12.135729375</v>
      </c>
      <c r="I283" s="604">
        <f>IF($D$45=0,0,$R$48/3-$D$30)</f>
        <v>0.5</v>
      </c>
      <c r="O283" s="597"/>
      <c r="P283" s="601">
        <f t="shared" si="3"/>
        <v>12.135729375</v>
      </c>
      <c r="S283" s="604">
        <f t="shared" si="4"/>
        <v>0.5</v>
      </c>
      <c r="AA283" s="598">
        <f>IF($D$45&lt;Input!$C$17,0,WaterMax*'WK2'!$R$34*$I$47^2/2)</f>
        <v>5.3936574999999998</v>
      </c>
      <c r="AD283" s="604">
        <f>IF($D$45&lt;Input!$C$17,0,$I$47/2)</f>
        <v>0.5</v>
      </c>
      <c r="AF283" s="598">
        <f>IF($D$45&lt;Input!$C$17,0,WaterMax*'WK2'!$R$34*$I$48^2/2)</f>
        <v>1.3484143749999999</v>
      </c>
      <c r="AI283" s="604">
        <f>IF($D$45&lt;Input!$C$17,0,$I$48/2)</f>
        <v>0.25</v>
      </c>
    </row>
    <row r="284" spans="2:37">
      <c r="F284" s="601">
        <f>EarthEQ*Input!$F$128*Input!$F$18</f>
        <v>0</v>
      </c>
      <c r="I284" s="604">
        <f>Input!$F$18/2</f>
        <v>2.4506864279694591</v>
      </c>
      <c r="K284" s="599"/>
      <c r="P284" s="601">
        <f t="shared" si="3"/>
        <v>0</v>
      </c>
      <c r="S284" s="604">
        <f t="shared" si="4"/>
        <v>2.4506864279694591</v>
      </c>
      <c r="AA284" s="598">
        <f>$P$310</f>
        <v>11.400582919618451</v>
      </c>
      <c r="AD284" s="604">
        <f>$AD$116</f>
        <v>2.9333333333333336</v>
      </c>
      <c r="AF284" s="598">
        <f>AF233</f>
        <v>11.400582919618451</v>
      </c>
      <c r="AI284" s="604">
        <f>$AL$66</f>
        <v>2.4333333333333336</v>
      </c>
    </row>
    <row r="285" spans="2:37">
      <c r="B285" s="605"/>
      <c r="E285" s="597"/>
      <c r="F285" s="601">
        <f>ROUND(SUM(F279:F284),4)</f>
        <v>247.35769999999999</v>
      </c>
      <c r="I285" s="604">
        <f>IF(F285=0,0,(F279*I279+F280*I280+F281*I281+F282*I282+F283*I283+F284*I284)/F285)</f>
        <v>1.8622247751648331</v>
      </c>
      <c r="K285" s="599"/>
      <c r="L285" s="605"/>
      <c r="O285" s="597"/>
      <c r="P285" s="601">
        <f>ROUND(SUM(P279:P284),4)</f>
        <v>247.35769999999999</v>
      </c>
      <c r="S285" s="604">
        <f>IF(P285=0,0,(P279*S279+P280*S280+P281*S281+P282*S282+P283*S283+P284*S284)/P285)</f>
        <v>1.8622247751648331</v>
      </c>
      <c r="AA285" s="598">
        <f>EarthEQ*Input!$F$128*Dimensions</f>
        <v>0</v>
      </c>
      <c r="AD285" s="604">
        <f>Dimensions/2</f>
        <v>1.75</v>
      </c>
      <c r="AF285" s="598">
        <f>EarthEQ*Input!$F$128*Dimensions</f>
        <v>0</v>
      </c>
      <c r="AI285" s="604">
        <f>Dimensions/2</f>
        <v>1.75</v>
      </c>
    </row>
    <row r="286" spans="2:37">
      <c r="B286" s="605"/>
      <c r="E286" s="597"/>
      <c r="F286" s="601"/>
      <c r="I286" s="604"/>
      <c r="K286" s="599"/>
      <c r="L286" s="605"/>
      <c r="O286" s="597"/>
      <c r="P286" s="601"/>
      <c r="S286" s="604"/>
      <c r="AA286" s="598">
        <f>SUM(AA279:AA285)</f>
        <v>138.74354127055597</v>
      </c>
      <c r="AD286" s="604">
        <f>(AA279*AD279+AA280*AD280+AA281*AD281+AA282*AD282+AA283*AD283+AA284*AD284+AA285*AD285)/AA286</f>
        <v>1.509933405579857</v>
      </c>
      <c r="AF286" s="598">
        <f>ROUND(SUM(AF279:AF285),4)</f>
        <v>109.50239999999999</v>
      </c>
      <c r="AI286" s="604">
        <f>IF(AF286=0,0,(AF279*AI279+AF280*AI280+AF281*AI281+AF282*AI282+AF283*AI283+AF284*AI284+AF285*AI285)/AF286)</f>
        <v>1.3409791543216767</v>
      </c>
    </row>
    <row r="287" spans="2:37">
      <c r="I287" s="604"/>
      <c r="K287" s="599"/>
      <c r="P287" s="599">
        <f>'Str 2'!$D$19*EarthOverMax</f>
        <v>12.75</v>
      </c>
      <c r="S287" s="599">
        <f>$R$48+$R$43-$D$30-'Str 2'!$D$18/3</f>
        <v>4.3347033333333336</v>
      </c>
      <c r="AA287" s="598"/>
      <c r="AD287" s="604"/>
    </row>
    <row r="288" spans="2:37">
      <c r="I288" s="604"/>
      <c r="K288" s="599"/>
      <c r="L288" s="605"/>
      <c r="P288" s="601">
        <f>P285+P287</f>
        <v>260.10770000000002</v>
      </c>
      <c r="S288">
        <f>(P285*S285+P287*S287)/P288</f>
        <v>1.9834211165905129</v>
      </c>
      <c r="AA288" s="598">
        <f>IF(Backfill2&lt;Input!$C$17,0,EarthResMin*-Input!$E$155*Input!$E$153*(Backfill2-Input!$C$17)^2/2)</f>
        <v>0</v>
      </c>
      <c r="AD288" s="604">
        <f>IF(Backfill2&lt;Input!$C$17,0,(Backfill2-Input!$C$17)/3)</f>
        <v>0</v>
      </c>
      <c r="AF288" s="598">
        <f>IF(Backfill2&lt;Input!$C$17,0,IF(Backfill2&lt;=(Input!$F$16-AG56),0,EarthResMin*-Input!$E$155*Input!$E$153*(Input!$F$16-Backfill2-AG56)^2/2))</f>
        <v>0</v>
      </c>
      <c r="AI288" s="604">
        <f>AI237</f>
        <v>0</v>
      </c>
    </row>
    <row r="289" spans="3:34">
      <c r="I289" s="604"/>
      <c r="K289" s="599"/>
      <c r="AA289" s="601"/>
      <c r="AD289" s="604"/>
    </row>
    <row r="290" spans="3:34">
      <c r="D290" s="597"/>
      <c r="E290" s="601"/>
      <c r="G290" s="606">
        <f>D81+I285</f>
        <v>1.8622247751648331</v>
      </c>
      <c r="H290" s="604"/>
      <c r="I290" s="604"/>
      <c r="K290" s="599"/>
      <c r="N290" s="597"/>
      <c r="O290" s="601"/>
      <c r="Q290" s="606">
        <f>D81+S288</f>
        <v>1.9834211165905129</v>
      </c>
      <c r="R290" s="604"/>
      <c r="AC290" s="598"/>
    </row>
    <row r="291" spans="3:34">
      <c r="G291" s="133">
        <f>G290/COS(RADIANS(WallRotation))</f>
        <v>1.8622247751648331</v>
      </c>
      <c r="I291" s="604"/>
      <c r="K291" s="599"/>
      <c r="Q291" s="133">
        <f>Q290/COS(RADIANS(WallRotation))</f>
        <v>1.9834211165905129</v>
      </c>
      <c r="S291" s="604"/>
      <c r="Y291">
        <f>$Y$73</f>
        <v>0.20416666666666669</v>
      </c>
      <c r="AH291" s="604">
        <f>AH73</f>
        <v>0.19603175431935421</v>
      </c>
    </row>
    <row r="292" spans="3:34">
      <c r="G292" s="598">
        <f>Input!$F$17-((Input!$F$17-Input!$C$23-Input!$C$22)/Input!$C$16*(G291-Input!$C$17))</f>
        <v>1.8994272584866572</v>
      </c>
      <c r="I292" s="604"/>
      <c r="K292" s="599"/>
      <c r="Q292" s="598">
        <f>Input!$F$17-((Input!$F$17-Input!$C$23-Input!$C$22)/Input!$C$16*(Q291-Input!$C$17))</f>
        <v>1.8370977114677363</v>
      </c>
      <c r="S292" s="604"/>
      <c r="X292" s="596"/>
      <c r="Y292" s="598">
        <f>$Y$74*DeadSelfMin</f>
        <v>1.5399999999999991</v>
      </c>
      <c r="AG292" s="596"/>
      <c r="AH292" s="598">
        <f>$AH$74*DeadSelfMin</f>
        <v>1.1020406428571417</v>
      </c>
    </row>
    <row r="293" spans="3:34">
      <c r="K293" s="599"/>
      <c r="S293" s="604"/>
      <c r="X293" s="596"/>
      <c r="Y293" s="598">
        <f>$Y$74*DeadSelfMax</f>
        <v>1.847999999999999</v>
      </c>
      <c r="AG293" s="596"/>
      <c r="AH293" s="598">
        <f>$AH$74*DeadSelfMax</f>
        <v>1.32244877142857</v>
      </c>
    </row>
    <row r="294" spans="3:34">
      <c r="E294">
        <f>(G291^2+G292^2)^0.5</f>
        <v>2.6600197411898754</v>
      </c>
      <c r="O294">
        <f>(Q291^2+Q292^2)^0.5</f>
        <v>2.7034953906410033</v>
      </c>
      <c r="S294" s="604"/>
    </row>
    <row r="295" spans="3:34">
      <c r="C295">
        <f>DEGREES(ATAN(G291/G292))</f>
        <v>44.433367102874783</v>
      </c>
      <c r="H295" s="598"/>
      <c r="M295">
        <f>DEGREES(ATAN(Q291/Q292))</f>
        <v>47.193319375776596</v>
      </c>
      <c r="R295" s="598"/>
      <c r="W295" s="603"/>
      <c r="Y295" s="614"/>
      <c r="AH295" s="604">
        <f>$AH$76</f>
        <v>0</v>
      </c>
    </row>
    <row r="296" spans="3:34">
      <c r="C296">
        <f>C295-Input!$F$99</f>
        <v>44.433367102874783</v>
      </c>
      <c r="M296">
        <f>M295-Input!$F$99</f>
        <v>47.193319375776596</v>
      </c>
      <c r="W296" s="603"/>
      <c r="Y296" s="614"/>
      <c r="AF296" s="596"/>
      <c r="AG296" s="614">
        <f>IF(Input!$C$21&gt;0,ROUND($AF$286*$AI$286+$AF$288*$AI$288+$AH$292+'Str 2'!$D$70*(Input!$F$114-Input!$C$17)+('Str 2'!$D$82*('Str 2'!$F$81+(Input!$C$20-Input!$C$22)/2)),4),0)</f>
        <v>147.9425</v>
      </c>
    </row>
    <row r="297" spans="3:34">
      <c r="C297">
        <f>E294*(1-COS(RADIANS(C295)))</f>
        <v>0.76059248270321844</v>
      </c>
      <c r="M297">
        <f>O294*(1-COS(RADIANS(M295)))</f>
        <v>0.86639767917326682</v>
      </c>
      <c r="AF297" s="596"/>
      <c r="AG297" s="614">
        <f>ABS(ROUND(IF(Input!$C$21&gt;0,$AF$286+$AF$288+IF(AG56&gt;=Input!$F$16-Input!$F$114,'Str 2'!$D$70,0)-'Str 2'!$D$81/Dimensions,0),4))</f>
        <v>109.50239999999999</v>
      </c>
    </row>
    <row r="298" spans="3:34">
      <c r="C298">
        <f>E294*(1-COS(RADIANS(C296)))</f>
        <v>0.76059248270321844</v>
      </c>
      <c r="M298">
        <f>O294*(1-COS(RADIANS(M296)))</f>
        <v>0.86639767917326682</v>
      </c>
      <c r="AF298" s="596"/>
      <c r="AG298" s="614">
        <f>IF(Input!$C$21=0,0,('WK3'!$I$118+'WK3'!$I$126+'WK3'!$I$134)*DeadSelfMin+'Str 2'!D82)</f>
        <v>27.771430000000002</v>
      </c>
    </row>
    <row r="299" spans="3:34">
      <c r="C299">
        <f>E294*SIN(RADIANS(C296))</f>
        <v>1.8622247751648331</v>
      </c>
      <c r="M299">
        <f>O294*SIN(RADIANS(M296))</f>
        <v>1.9834211165905129</v>
      </c>
    </row>
    <row r="300" spans="3:34">
      <c r="AF300" s="596"/>
      <c r="AG300" s="614">
        <f>IF(Input!$C$21&gt;0,ROUND($AF$286*$AI$286+$AF$288*$AI$288+$AH$293+'Str 3'!$D$69*(Input!$F$114-Input!$C$17)+('Str 3'!$D$81*('Str 3'!$F$80+(Input!$C$20-Input!$C$22)/2)),4),0)</f>
        <v>148.16290000000001</v>
      </c>
    </row>
    <row r="301" spans="3:34">
      <c r="E301" s="596"/>
      <c r="F301" s="598"/>
      <c r="AF301" s="596"/>
      <c r="AG301" s="614">
        <f>ABS(ROUND(IF(Input!$C$21&gt;0,$AF$286+$AF$288+IF(AG56&gt;=Input!$F$16-Input!$F$114,'Str 3'!$D$69,0)-'Str 3'!$D$80/Dimensions,0),4))</f>
        <v>109.50239999999999</v>
      </c>
    </row>
    <row r="302" spans="3:34">
      <c r="F302" s="601">
        <f>EarthOverMax*Input!$C$147*0.5*Input!$E$136*$R$43^2</f>
        <v>69.544615922780508</v>
      </c>
      <c r="P302" s="601">
        <f t="shared" ref="P302:P307" si="5">F302</f>
        <v>69.544615922780508</v>
      </c>
      <c r="AF302" s="596"/>
      <c r="AG302" s="614">
        <f>AG246</f>
        <v>33.325716</v>
      </c>
    </row>
    <row r="303" spans="3:34">
      <c r="F303" s="601">
        <f>Input!$C$147*(F278*EarthSurchMax+(Input!$F$113+'WK3'!Q30)*EarthOverMax)*($R$43+$R$48)</f>
        <v>70.522032993456008</v>
      </c>
      <c r="P303" s="601">
        <f t="shared" si="5"/>
        <v>70.522032993456008</v>
      </c>
    </row>
    <row r="304" spans="3:34">
      <c r="F304" s="601">
        <f>IF(Input!$E$138&gt;0,EarthOverMax*Input!$C$147*0.5*(Input!$E$137-'WK2'!$R$34)*$R$48^2,0)</f>
        <v>8.9220235521093745</v>
      </c>
      <c r="P304" s="601">
        <f t="shared" si="5"/>
        <v>8.9220235521093745</v>
      </c>
      <c r="AE304" s="603"/>
      <c r="AG304" s="614">
        <f>$AJ$80*Input!$D$125</f>
        <v>0</v>
      </c>
    </row>
    <row r="305" spans="2:33">
      <c r="F305" s="601">
        <f>IF($D$45=0,0,EarthOverMax*Input!$C$147*Input!$E$136*$R$43*$R$48)</f>
        <v>61.33818072375</v>
      </c>
      <c r="P305" s="601">
        <f t="shared" si="5"/>
        <v>61.33818072375</v>
      </c>
      <c r="AE305" s="603"/>
      <c r="AG305" s="614">
        <f>$AJ$80*Input!$D$123</f>
        <v>0</v>
      </c>
    </row>
    <row r="306" spans="2:33">
      <c r="F306" s="601">
        <f>IF($D$45=0,0,WaterMax*'WK2'!$R$34*$R$48^2/2)</f>
        <v>12.135729375</v>
      </c>
      <c r="P306" s="601">
        <f t="shared" si="5"/>
        <v>12.135729375</v>
      </c>
    </row>
    <row r="307" spans="2:33">
      <c r="F307" s="601">
        <f>EarthEQ*Input!$F$128*Input!$F$18</f>
        <v>0</v>
      </c>
      <c r="P307" s="601">
        <f t="shared" si="5"/>
        <v>0</v>
      </c>
    </row>
    <row r="308" spans="2:33">
      <c r="B308" s="605"/>
      <c r="F308" s="601">
        <f>SUM(F302:F307)</f>
        <v>222.46258256709589</v>
      </c>
      <c r="L308" s="605"/>
      <c r="P308" s="601">
        <f>SUM(P302:P307)</f>
        <v>222.46258256709589</v>
      </c>
    </row>
    <row r="310" spans="2:33">
      <c r="F310" s="601">
        <f>EarthOverMax*Input!$C$148*0.5*Input!$E$136*$R$43^2</f>
        <v>34.823575942520364</v>
      </c>
      <c r="P310" s="609">
        <f>IF(Input!C197=0,0,'Str 1'!$D$19*EarthOverMax*Input!$C$147/Input!$C$146)</f>
        <v>11.400582919618451</v>
      </c>
    </row>
    <row r="311" spans="2:33">
      <c r="F311" s="601">
        <f>Input!$C$148*(F278*EarthSurchMax+(Input!$F$113+'WK3'!Q30)*EarthOverMax)*($R$43+$R$48)</f>
        <v>35.313005025369527</v>
      </c>
      <c r="L311" s="605"/>
      <c r="P311" s="601">
        <f>P308+P310</f>
        <v>233.86316548671434</v>
      </c>
    </row>
    <row r="312" spans="2:33">
      <c r="F312" s="601">
        <f>IF(Input!$E$138&gt;0,EarthOverMax*Input!$C$148*0.5*(Input!$E$137-'WK2'!$R$34)*$R$48^2,0)</f>
        <v>4.4675890520816326</v>
      </c>
    </row>
    <row r="313" spans="2:33">
      <c r="F313" s="601">
        <f>IF($D$45=0,0,EarthOverMax*Input!$C$148*Input!$E$136*$R$43*$R$48)</f>
        <v>30.714308595525068</v>
      </c>
      <c r="P313" s="601">
        <f>F310</f>
        <v>34.823575942520364</v>
      </c>
    </row>
    <row r="314" spans="2:33">
      <c r="F314" s="601"/>
      <c r="P314" s="601">
        <f>F311</f>
        <v>35.313005025369527</v>
      </c>
    </row>
    <row r="315" spans="2:33">
      <c r="F315" s="601"/>
      <c r="P315" s="601">
        <f>F312</f>
        <v>4.4675890520816326</v>
      </c>
    </row>
    <row r="316" spans="2:33">
      <c r="B316" s="605"/>
      <c r="F316" s="601">
        <f>SUM(F310:F314)</f>
        <v>105.3184786154966</v>
      </c>
      <c r="P316" s="601">
        <f>F313</f>
        <v>30.714308595525068</v>
      </c>
    </row>
    <row r="317" spans="2:33">
      <c r="P317" s="601"/>
    </row>
    <row r="318" spans="2:33">
      <c r="P318" s="601">
        <f>F315</f>
        <v>0</v>
      </c>
    </row>
    <row r="319" spans="2:33">
      <c r="L319" s="605"/>
      <c r="P319" s="601">
        <f>SUM(P313:P318)</f>
        <v>105.3184786154966</v>
      </c>
    </row>
    <row r="321" spans="5:35">
      <c r="P321" s="609">
        <f>IF(Input!C197=0,0,'Str 1'!$D$19*EarthOverMax*Input!$C$148/Input!$C$146)</f>
        <v>5.7086959187632349</v>
      </c>
    </row>
    <row r="322" spans="5:35">
      <c r="L322" s="605"/>
      <c r="P322" s="601">
        <f>P319+P321</f>
        <v>111.02717453425984</v>
      </c>
    </row>
    <row r="323" spans="5:35">
      <c r="L323" s="605"/>
      <c r="P323" s="601"/>
    </row>
    <row r="324" spans="5:35">
      <c r="L324" s="605"/>
      <c r="P324" s="601"/>
    </row>
    <row r="325" spans="5:35">
      <c r="L325" s="605"/>
      <c r="P325" s="601"/>
    </row>
    <row r="326" spans="5:35">
      <c r="L326" s="605"/>
      <c r="P326" s="601"/>
    </row>
    <row r="327" spans="5:35">
      <c r="L327" s="605"/>
      <c r="P327" s="601"/>
    </row>
    <row r="328" spans="5:35">
      <c r="F328" s="596"/>
      <c r="H328" s="603"/>
      <c r="P328" s="596"/>
      <c r="R328" s="603"/>
    </row>
    <row r="329" spans="5:35">
      <c r="E329" s="597"/>
      <c r="O329" s="597"/>
    </row>
    <row r="331" spans="5:35">
      <c r="E331" s="596"/>
      <c r="F331" s="598">
        <f>IF(LgthSlope&gt;0,'WK3'!$K$51,UDL)</f>
        <v>17.600000000000001</v>
      </c>
    </row>
    <row r="332" spans="5:35">
      <c r="E332" s="597"/>
      <c r="F332" s="601">
        <f>EarthOverMin*Input!$C$146*0.5*Input!$E$136*'WK1'!$R$43^2</f>
        <v>49.776758779004709</v>
      </c>
      <c r="I332" s="604">
        <f>I228</f>
        <v>2.6337900000000003</v>
      </c>
      <c r="O332" s="597"/>
      <c r="P332" s="601">
        <f>EarthOverMin*Input!$C$146*0.5*Input!$E$136*'WK1'!R43^2</f>
        <v>49.776758779004709</v>
      </c>
      <c r="S332" s="610">
        <f>'WK1'!I61</f>
        <v>2.6337900000000003</v>
      </c>
      <c r="AA332" s="608">
        <f>EarthOverMin*Input!$C$147*0.5*Input!$E$136*$I$40^2</f>
        <v>24.044499999999999</v>
      </c>
      <c r="AD332" s="604">
        <f>$AD$228</f>
        <v>1.8333333333333335</v>
      </c>
      <c r="AF332" s="608">
        <f>EarthOverMin*Input!$C$147*0.5*Input!$E$136*$I$41^2</f>
        <v>24.044499999999999</v>
      </c>
      <c r="AI332" s="604">
        <f>$AI$228</f>
        <v>1.3333333333333335</v>
      </c>
    </row>
    <row r="333" spans="5:35">
      <c r="E333" s="597"/>
      <c r="F333" s="601">
        <f>Input!$C$146*(F331*EarthSurchMin+(Input!$F$113+'WK3'!Q30)*EarthOverMin)*('WK1'!$R$43+'WK1'!$R$48)</f>
        <v>46.393702074720004</v>
      </c>
      <c r="I333" s="604">
        <f>I229</f>
        <v>2.450685</v>
      </c>
      <c r="O333" s="597"/>
      <c r="P333" s="601">
        <f>F333</f>
        <v>46.393702074720004</v>
      </c>
      <c r="S333" s="610">
        <f>('WK1'!R43+'WK1'!R48)/2-'WK1'!D30</f>
        <v>2.450685</v>
      </c>
      <c r="Z333" s="597"/>
      <c r="AA333" s="608">
        <f>Input!$C$147*(EarthOverMax*(Input!$F$113+'WK3'!$Q$30)+EarthSurchLiveMax*$F$331)*($I$40+$I$47)</f>
        <v>50.358800799999997</v>
      </c>
      <c r="AD333" s="604">
        <f>$AD$229</f>
        <v>1.75</v>
      </c>
      <c r="AF333" s="608">
        <f>Input!$C$147*(EarthOverMax*(Input!$F$113+'WK3'!$Q$30)+EarthSurchLiveMax*$F$331)*($I$41+$I$48)</f>
        <v>43.164686400000001</v>
      </c>
      <c r="AI333" s="604">
        <f>$AI$229</f>
        <v>1.5</v>
      </c>
    </row>
    <row r="334" spans="5:35">
      <c r="E334" s="597"/>
      <c r="F334" s="601">
        <f>IF(Input!E138&gt;0,EarthOverMin*Input!$C$146*0.5*(Input!$E$137-'WK2'!$R$34)*'WK1'!$R$48^2,0)</f>
        <v>6.385964007150001</v>
      </c>
      <c r="I334" s="604">
        <f>I230</f>
        <v>0.5</v>
      </c>
      <c r="O334" s="597"/>
      <c r="P334" s="601">
        <f>IF(Input!E138&gt;0,EarthOverMin*Input!$C$146*0.5*(Input!$E$137-'WK2'!R34)*'WK1'!R48^2,0)</f>
        <v>6.385964007150001</v>
      </c>
      <c r="S334" s="610">
        <f>'WK1'!I63</f>
        <v>0.5</v>
      </c>
      <c r="Z334" s="596"/>
      <c r="AA334" s="598">
        <f>IF($D$45&lt;Input!$C$17,0,EarthOverMin*Input!$C$147*0.5*(Input!$E$137-'WK2'!$R$34)*$I$47^2)</f>
        <v>2.5378200326</v>
      </c>
      <c r="AD334" s="604">
        <f>$AD$230</f>
        <v>0.33333333333333331</v>
      </c>
      <c r="AF334" s="598">
        <f>IF($D$45&lt;Input!$C$17,0,EarthOverMin*Input!$C$147*0.5*(Input!$E$137-'WK2'!$R$34)*$I$48^2)</f>
        <v>0.63445500815</v>
      </c>
      <c r="AI334" s="604">
        <f>$AI$230</f>
        <v>0.16666666666666666</v>
      </c>
    </row>
    <row r="335" spans="5:35">
      <c r="E335" s="597"/>
      <c r="F335" s="601">
        <f>IF('WK1'!$D$45=0,0,EarthOverMin*Input!$C$146*Input!$E$136*'WK1'!$R$43*'WK1'!$R$48)</f>
        <v>43.902979192800004</v>
      </c>
      <c r="I335" s="604">
        <f>I231</f>
        <v>0.75</v>
      </c>
      <c r="O335" s="597"/>
      <c r="P335" s="601">
        <f>IF('WK1'!D45=0,0,EarthOverMin*Input!$C$146*Input!$E$136*'WK1'!R43*'WK1'!R48)</f>
        <v>43.902979192800004</v>
      </c>
      <c r="S335" s="610">
        <f>'WK1'!I64</f>
        <v>0.75</v>
      </c>
      <c r="AA335" s="598">
        <f>IF($D$45&lt;Input!$C$17,0,EarthOverMin*Input!$C$147*Input!$E$136*I40*I47)</f>
        <v>19.235599999999998</v>
      </c>
      <c r="AD335" s="604">
        <f>$AD$231</f>
        <v>0.5</v>
      </c>
      <c r="AF335" s="598">
        <f>IF($D$45&lt;Input!$C$17,0,EarthOverMin*Input!$C$147*Input!$E$136*I41*I48)</f>
        <v>9.617799999999999</v>
      </c>
      <c r="AI335" s="604">
        <f>$AI$231</f>
        <v>0.25</v>
      </c>
    </row>
    <row r="336" spans="5:35">
      <c r="E336" s="597"/>
      <c r="F336" s="601">
        <f>IF('WK1'!$D$45=0,0,WaterMin*'WK2'!$R$34*'WK1'!$R$48^2/2)</f>
        <v>9.9292331249999997</v>
      </c>
      <c r="I336" s="604">
        <f>I232</f>
        <v>0.5</v>
      </c>
      <c r="O336" s="597"/>
      <c r="P336" s="601">
        <f>IF('WK1'!D45=0,0,WaterMin*'WK2'!R34*'WK1'!R48^2/2)</f>
        <v>9.9292331249999997</v>
      </c>
      <c r="S336" s="610">
        <f>'WK1'!I65</f>
        <v>0.5</v>
      </c>
      <c r="AA336" s="598">
        <f>IF($D$45&lt;Input!$C$17,0,WaterMin*'WK2'!$R$34*$I$47^2/2)</f>
        <v>4.4129924999999997</v>
      </c>
      <c r="AD336" s="604">
        <f>$AD$232</f>
        <v>0.5</v>
      </c>
      <c r="AF336" s="598">
        <f>IF($D$45&lt;Input!$C$17,0,WaterMin*'WK2'!$R$34*$I$48^2/2)</f>
        <v>1.1032481249999999</v>
      </c>
      <c r="AI336" s="604">
        <f>$AI$232</f>
        <v>0.25</v>
      </c>
    </row>
    <row r="337" spans="2:35">
      <c r="B337" s="605"/>
      <c r="E337" s="597"/>
      <c r="F337" s="601">
        <f>ROUND(SUM(F332:F336),4)</f>
        <v>156.3886</v>
      </c>
      <c r="I337" s="604">
        <f>IF(F337=0,0,(F332*I332+F333*I333+F334*I334+F335*I335+F336*I336)/F337)</f>
        <v>1.8280278244975339</v>
      </c>
      <c r="L337" s="605"/>
      <c r="O337" s="597"/>
      <c r="P337" s="601">
        <f>ROUND(SUM(P332:P336),4)</f>
        <v>156.3886</v>
      </c>
      <c r="S337" s="604">
        <f>IF(P337=0,0,(P332*S332+P333*S333+P334*S334+P335*S335+P336*S336)/P337)</f>
        <v>1.8280278244975339</v>
      </c>
      <c r="AA337" s="598">
        <f>ROUND(SUM(AA332:AA336),4)</f>
        <v>100.58969999999999</v>
      </c>
      <c r="AD337" s="604">
        <f>IF(AA337=0,0,(AA332*AD332+AA333*AD333+AA334*AD334+AA335*AD335+AA336*AD336)/AA337)</f>
        <v>1.4403037387943296</v>
      </c>
      <c r="AF337" s="598">
        <f>ROUND(SUM(AF332:AF336),4)</f>
        <v>78.564700000000002</v>
      </c>
      <c r="AI337" s="604">
        <f>IF(AF337=0,0,(AF332*AI332+AF333*AI333+AF334*AI334+AF335*AI335+AF336*AI336)/AF337)</f>
        <v>1.2676477790399716</v>
      </c>
    </row>
    <row r="338" spans="2:35">
      <c r="B338" s="605"/>
      <c r="E338" s="597"/>
      <c r="F338" s="601"/>
      <c r="I338" s="604"/>
      <c r="AA338" s="598"/>
      <c r="AF338" s="598"/>
    </row>
    <row r="339" spans="2:35">
      <c r="D339" s="597"/>
      <c r="E339" s="601"/>
      <c r="G339" s="606">
        <f>'WK1'!D30+I337</f>
        <v>1.8280278244975339</v>
      </c>
      <c r="H339" s="604"/>
      <c r="I339" s="604"/>
      <c r="N339" s="597"/>
      <c r="O339" s="601"/>
      <c r="Q339" s="606">
        <f>'WK1'!$D$30+S337</f>
        <v>1.8280278244975339</v>
      </c>
      <c r="R339" s="604"/>
      <c r="S339" s="604"/>
      <c r="AA339" s="598">
        <f>IF(Backfill2&lt;Input!$C$17,0,EarthResMax*-Input!$E$155*Input!$E$153*(Backfill2-Input!$C$17)^2/2)</f>
        <v>0</v>
      </c>
      <c r="AD339" s="604">
        <f>$AD$237</f>
        <v>0</v>
      </c>
      <c r="AF339" s="598">
        <f>IF(Backfill2&lt;Input!$C$17,0,IF(Backfill2&lt;=(Input!$F$16-AG56),0,EarthResMax*-Input!$E$155*Input!$E$153*(Input!$F$16-Backfill2-AG56)^2/2))</f>
        <v>0</v>
      </c>
      <c r="AI339" s="604">
        <f>$AI$164</f>
        <v>0</v>
      </c>
    </row>
    <row r="340" spans="2:35">
      <c r="G340" s="133">
        <f>G339/COS(RADIANS(WallRotation))</f>
        <v>1.8280278244975339</v>
      </c>
      <c r="I340" s="604"/>
      <c r="Q340" s="133">
        <f>Q339/COS(RADIANS(WallRotation))</f>
        <v>1.8280278244975339</v>
      </c>
      <c r="S340" s="604"/>
      <c r="AA340" s="601"/>
      <c r="AD340" s="604"/>
      <c r="AF340" s="604"/>
    </row>
    <row r="341" spans="2:35">
      <c r="G341" s="598">
        <f>Input!$F$17-((Input!$F$17-Input!$C$23-Input!$C$22)/Input!$C$16*(G340-Input!$C$17))</f>
        <v>1.9170142616869827</v>
      </c>
      <c r="I341" s="604"/>
      <c r="Q341" s="598">
        <f>Input!$F$17-((Input!$F$17-Input!$C$23-Input!$C$22)/Input!$C$16*(Q340-Input!$C$17))</f>
        <v>1.9170142616869827</v>
      </c>
      <c r="S341" s="604"/>
      <c r="AC341" s="598"/>
    </row>
    <row r="342" spans="2:35">
      <c r="I342" s="604"/>
      <c r="S342" s="604"/>
      <c r="Y342">
        <f>$Y$73</f>
        <v>0.20416666666666669</v>
      </c>
      <c r="AH342" s="604">
        <f>$AH$73</f>
        <v>0.19603175431935421</v>
      </c>
    </row>
    <row r="343" spans="2:35">
      <c r="E343">
        <f>(G340^2+G341^2)^0.5</f>
        <v>2.6488921092880462</v>
      </c>
      <c r="I343" s="604"/>
      <c r="O343">
        <f>(Q340^2+Q341^2)^0.5</f>
        <v>2.6488921092880462</v>
      </c>
      <c r="S343" s="604"/>
      <c r="X343" s="596"/>
      <c r="Y343" s="598">
        <f>$Y$74*DeadSelfMax</f>
        <v>1.847999999999999</v>
      </c>
      <c r="AG343" s="596"/>
      <c r="AH343" s="598">
        <f>$AH$74*DeadSelfMax</f>
        <v>1.32244877142857</v>
      </c>
    </row>
    <row r="344" spans="2:35">
      <c r="C344">
        <f>ATAN(G340/G341)*57.29577951</f>
        <v>43.638843577900687</v>
      </c>
      <c r="H344" s="598"/>
      <c r="M344">
        <f>ATAN(Q340/Q341)*57.29577951</f>
        <v>43.638843577900687</v>
      </c>
      <c r="R344" s="598"/>
      <c r="S344" s="604"/>
    </row>
    <row r="345" spans="2:35">
      <c r="C345">
        <f>C344-Input!$F$99</f>
        <v>43.638843577900687</v>
      </c>
      <c r="M345">
        <f>M344-Input!$F$99</f>
        <v>43.638843577900687</v>
      </c>
      <c r="S345" s="604"/>
      <c r="W345" s="603"/>
      <c r="Y345" s="614"/>
      <c r="AH345" s="604">
        <f>$AH$76</f>
        <v>0</v>
      </c>
    </row>
    <row r="346" spans="2:35">
      <c r="C346">
        <f>E343*(1-COS((C344/57.29577951)))</f>
        <v>0.73187784760106323</v>
      </c>
      <c r="M346">
        <f>O343*(1-COS((M344/57.29577951)))</f>
        <v>0.73187784760106323</v>
      </c>
      <c r="AF346" s="596"/>
      <c r="AG346" s="614">
        <f>IF(Input!$C$21&gt;0,ROUND(AF337*AI337+AF339*AI339+AH343+'Str 4'!$D$67*AH345+('Str 4'!$D$79*('Str 4'!$F$78+(Input!$C$20-Input!$C$22)/2)),4),0)</f>
        <v>100.9148</v>
      </c>
    </row>
    <row r="347" spans="2:35">
      <c r="C347">
        <f>E343*(1-COS((C345/57.29577951)))</f>
        <v>0.73187784760106323</v>
      </c>
      <c r="M347">
        <f>O343*(1-COS((M345/57.29577951)))</f>
        <v>0.73187784760106323</v>
      </c>
      <c r="AF347" s="596"/>
      <c r="AG347" s="614">
        <f>ABS(ROUND(IF(Input!$C$21&gt;0,$AF$337+$AF$339+IF(AG56&gt;=Input!$F$16-Input!$F$114,'Str 4'!$D$67,0)-'Str 4'!D78/Dimensions,0),4))</f>
        <v>78.564700000000002</v>
      </c>
    </row>
    <row r="348" spans="2:35">
      <c r="C348">
        <f>E343*SIN(C345/57.29577951)</f>
        <v>1.8280278244975339</v>
      </c>
      <c r="M348">
        <f>O343*SIN(M345/57.29577951)</f>
        <v>1.8280278244975339</v>
      </c>
      <c r="AF348" s="596"/>
      <c r="AG348" s="614">
        <f>AG246</f>
        <v>33.325716</v>
      </c>
    </row>
    <row r="350" spans="2:35">
      <c r="E350" s="596"/>
      <c r="F350" s="598"/>
      <c r="AF350" s="603"/>
      <c r="AH350" s="614">
        <f>$AJ$80*Input!$D$123</f>
        <v>0</v>
      </c>
    </row>
    <row r="351" spans="2:35">
      <c r="F351" s="601">
        <f>EarthOverMin*Input!$C$147*0.5*Input!$E$136*'WK1'!$R$43^2</f>
        <v>44.508554190579524</v>
      </c>
      <c r="AH351" s="604"/>
    </row>
    <row r="352" spans="2:35">
      <c r="F352" s="601">
        <f>Input!$C$147*(F331*EarthSurchMin+(Input!$F$113+'WK3'!Q30)*EarthOverMin)*('WK1'!$R$43+'WK1'!$R$48)</f>
        <v>41.483548819679996</v>
      </c>
    </row>
    <row r="353" spans="2:6">
      <c r="F353" s="601">
        <f>IF(Input!E138&gt;0,EarthOverMin*Input!$C$147*0.5*(Input!$E$137-'WK2'!$R$34)*'WK1'!$R$48^2,0)</f>
        <v>5.7100950733499998</v>
      </c>
    </row>
    <row r="354" spans="2:6">
      <c r="F354" s="601">
        <f>IF('WK1'!$D$45=0,0,EarthOverMin*Input!$C$147*Input!$E$136*'WK1'!$R$43*'WK1'!$R$48)</f>
        <v>39.256435663200001</v>
      </c>
    </row>
    <row r="355" spans="2:6">
      <c r="F355" s="601">
        <f>IF('WK1'!$D$45=0,0,WaterMin*'WK2'!$R$34*'WK1'!$R$48^2/2)</f>
        <v>9.9292331249999997</v>
      </c>
    </row>
    <row r="356" spans="2:6">
      <c r="B356" s="605"/>
      <c r="F356" s="601">
        <f>SUM(F351:F355)</f>
        <v>140.88786687180951</v>
      </c>
    </row>
    <row r="357" spans="2:6">
      <c r="B357" s="605"/>
    </row>
    <row r="362" spans="2:6">
      <c r="E362" s="596"/>
      <c r="F362" s="598"/>
    </row>
    <row r="363" spans="2:6">
      <c r="F363" s="601">
        <f>EarthOverMax*Input!$C$146*0.5*Input!$E$136*'WK1'!$R$43^2</f>
        <v>77.776185592194864</v>
      </c>
    </row>
    <row r="364" spans="2:6">
      <c r="F364" s="601">
        <f>Input!$C$146*(F331*EarthSurchMax+(Input!$F$113+'WK3'!Q30)*EarthOverMax)*('WK1'!$R$43+'WK1'!$R$48)</f>
        <v>78.869293527024013</v>
      </c>
    </row>
    <row r="365" spans="2:6">
      <c r="F365" s="601">
        <f>IF(Input!E138&gt;0,EarthOverMax*Input!$C$146*0.5*(Input!$E$137-'WK2'!$R$34)*'WK1'!$R$48^2,0)</f>
        <v>9.9780687611718744</v>
      </c>
    </row>
    <row r="366" spans="2:6">
      <c r="F366" s="601">
        <f>IF('WK1'!$D$45=0,0,EarthOverMax*Input!$C$146*Input!$E$136*'WK1'!$R$43*'WK1'!$R$48)</f>
        <v>68.598404988750005</v>
      </c>
    </row>
    <row r="367" spans="2:6">
      <c r="F367" s="601">
        <f>IF('WK1'!$D$45=0,0,WaterMax*'WK2'!$R$34*'WK1'!$R$48^2/2)</f>
        <v>12.135729375</v>
      </c>
    </row>
    <row r="368" spans="2:6">
      <c r="B368" s="605"/>
      <c r="F368" s="601">
        <f>SUM(F363:F367)</f>
        <v>247.35768224414076</v>
      </c>
    </row>
    <row r="370" spans="2:9">
      <c r="F370" s="601">
        <f>EarthOverMax*Input!$C$148*0.5*Input!$E$136*'WK1'!$R$43^2</f>
        <v>34.823575942520364</v>
      </c>
    </row>
    <row r="371" spans="2:9">
      <c r="F371" s="601">
        <f>Input!$C$148*(F331*EarthSurchMax+(Input!$F$113+'WK3'!Q30)*EarthOverMax)*('WK1'!$R$43+'WK1'!$R$48)</f>
        <v>35.313005025369527</v>
      </c>
    </row>
    <row r="372" spans="2:9">
      <c r="F372" s="601">
        <f>IF(Input!E138&gt;0,EarthOverMax*Input!$C$148*0.5*(Input!$E$137-'WK2'!R34)*R48^2,0)</f>
        <v>4.4675890520816326</v>
      </c>
    </row>
    <row r="373" spans="2:9">
      <c r="F373" s="601">
        <f>IF('WK1'!$D$45=0,0,EarthOverMax*Input!$C$148*Input!$E$136*'WK1'!$R$43*'WK1'!$R$48)</f>
        <v>30.714308595525068</v>
      </c>
    </row>
    <row r="374" spans="2:9">
      <c r="F374" s="601"/>
    </row>
    <row r="375" spans="2:9">
      <c r="B375" s="605"/>
      <c r="F375" s="601">
        <f>SUM(F370:F374)</f>
        <v>105.3184786154966</v>
      </c>
    </row>
    <row r="379" spans="2:9">
      <c r="F379" s="596"/>
      <c r="H379" s="603"/>
    </row>
    <row r="380" spans="2:9">
      <c r="F380" s="596"/>
      <c r="H380" s="603"/>
    </row>
    <row r="381" spans="2:9">
      <c r="F381" s="596"/>
      <c r="H381" s="603"/>
    </row>
    <row r="382" spans="2:9">
      <c r="E382" s="596"/>
      <c r="F382" s="598">
        <f>'WK3'!K52</f>
        <v>17.600000000000001</v>
      </c>
    </row>
    <row r="383" spans="2:9">
      <c r="E383" s="597"/>
      <c r="F383" s="601">
        <f>F228</f>
        <v>77.776185592194864</v>
      </c>
      <c r="I383" s="604">
        <f t="shared" ref="I383:I388" si="6">I228</f>
        <v>2.6337900000000003</v>
      </c>
    </row>
    <row r="384" spans="2:9">
      <c r="E384" s="597"/>
      <c r="F384" s="601">
        <f>Input!$C$146*(F382*EarthSurchMax+(Input!$F$113+'WK3'!Q30)*EarthOverMin)*('WK1'!$R$43+'WK1'!R48)</f>
        <v>78.869293527024013</v>
      </c>
      <c r="I384" s="604">
        <f t="shared" si="6"/>
        <v>2.450685</v>
      </c>
    </row>
    <row r="385" spans="2:9">
      <c r="E385" s="597"/>
      <c r="F385" s="601">
        <f>F230</f>
        <v>9.9780687611718744</v>
      </c>
      <c r="I385" s="604">
        <f t="shared" si="6"/>
        <v>0.5</v>
      </c>
    </row>
    <row r="386" spans="2:9">
      <c r="E386" s="597"/>
      <c r="F386" s="601">
        <f>F231</f>
        <v>68.598404988750005</v>
      </c>
      <c r="I386" s="604">
        <f t="shared" si="6"/>
        <v>0.75</v>
      </c>
    </row>
    <row r="387" spans="2:9">
      <c r="E387" s="597"/>
      <c r="F387" s="601">
        <f>F232</f>
        <v>12.135729375</v>
      </c>
      <c r="I387" s="604">
        <f t="shared" si="6"/>
        <v>0.5</v>
      </c>
    </row>
    <row r="388" spans="2:9">
      <c r="E388" s="597"/>
      <c r="F388" s="601">
        <f>F233</f>
        <v>0</v>
      </c>
      <c r="I388" s="604">
        <f t="shared" si="6"/>
        <v>2.4506864279694591</v>
      </c>
    </row>
    <row r="389" spans="2:9">
      <c r="B389" s="605"/>
      <c r="E389" s="597"/>
      <c r="F389" s="601">
        <f>ROUND(SUM(F383:F388),4)</f>
        <v>247.35769999999999</v>
      </c>
      <c r="I389" s="604">
        <f>IF(F389=0,0,(F383*I383+F384*I384+F385*I385+F386*I386+F387*I387+F388*I388)/F389)</f>
        <v>1.8622247751648331</v>
      </c>
    </row>
    <row r="390" spans="2:9">
      <c r="B390" s="605"/>
      <c r="E390" s="597"/>
      <c r="F390" s="601"/>
      <c r="I390" s="604"/>
    </row>
    <row r="391" spans="2:9">
      <c r="I391" s="604"/>
    </row>
    <row r="392" spans="2:9">
      <c r="D392" s="597"/>
      <c r="E392" s="601"/>
      <c r="G392" s="606">
        <f>'WK1'!D30+I389</f>
        <v>1.8622247751648331</v>
      </c>
      <c r="H392" s="604"/>
      <c r="I392" s="604"/>
    </row>
    <row r="393" spans="2:9">
      <c r="G393" s="133">
        <f>G392/COS(RADIANS(WallRotation))</f>
        <v>1.8622247751648331</v>
      </c>
      <c r="I393" s="604"/>
    </row>
    <row r="394" spans="2:9">
      <c r="G394" s="598">
        <f>Input!$F$17-((Input!$F$17-Input!$C$23-Input!$C$22)/Input!$C$16*(G393-Input!$C$17))</f>
        <v>1.8994272584866572</v>
      </c>
      <c r="I394" s="604"/>
    </row>
    <row r="395" spans="2:9">
      <c r="I395" s="604"/>
    </row>
    <row r="396" spans="2:9">
      <c r="E396">
        <f>(G393^2+G394^2)^0.5</f>
        <v>2.6600197411898754</v>
      </c>
      <c r="I396" s="604"/>
    </row>
    <row r="397" spans="2:9">
      <c r="C397">
        <f>ATAN(G393/G394)*57.29577951</f>
        <v>44.433367100484418</v>
      </c>
      <c r="H397" s="598"/>
    </row>
    <row r="398" spans="2:9">
      <c r="C398">
        <f>C397-Input!$F$99</f>
        <v>44.433367100484418</v>
      </c>
    </row>
    <row r="399" spans="2:9">
      <c r="C399">
        <f>E396*(1-COS((C397/57.29577951)))</f>
        <v>0.76059248270321844</v>
      </c>
    </row>
    <row r="400" spans="2:9">
      <c r="C400">
        <f>E396*(1-COS((C398/57.29577951)))</f>
        <v>0.76059248270321844</v>
      </c>
    </row>
    <row r="401" spans="2:6">
      <c r="C401">
        <f>E396*SIN(C398/57.29577951)</f>
        <v>1.8622247751648331</v>
      </c>
    </row>
    <row r="404" spans="2:6">
      <c r="F404" s="601">
        <f>F251</f>
        <v>69.544615922780508</v>
      </c>
    </row>
    <row r="405" spans="2:6">
      <c r="F405" s="601">
        <f>Input!$C$147*(F382*EarthSurchMax+(Input!$F$113+'WK3'!Q30)*EarthOverMax)*('WK1'!$R$43+'WK1'!$R$48)</f>
        <v>70.522032993456008</v>
      </c>
    </row>
    <row r="406" spans="2:6">
      <c r="F406" s="601">
        <f>F253</f>
        <v>8.9220235521093745</v>
      </c>
    </row>
    <row r="407" spans="2:6">
      <c r="F407" s="601">
        <f>F254</f>
        <v>61.33818072375</v>
      </c>
    </row>
    <row r="408" spans="2:6">
      <c r="F408" s="601">
        <f>F255</f>
        <v>12.135729375</v>
      </c>
    </row>
    <row r="409" spans="2:6">
      <c r="F409" s="601">
        <f>F256</f>
        <v>0</v>
      </c>
    </row>
    <row r="410" spans="2:6">
      <c r="B410" s="605"/>
      <c r="F410" s="601">
        <f>SUM(F404:F409)</f>
        <v>222.46258256709589</v>
      </c>
    </row>
    <row r="412" spans="2:6">
      <c r="F412" s="601">
        <f>F259</f>
        <v>34.823575942520364</v>
      </c>
    </row>
    <row r="413" spans="2:6">
      <c r="F413" s="601">
        <f>Input!$C$148*(F382*EarthSurchMax+(Input!$F$113+'WK3'!Q30)*EarthOverMax)*('WK1'!$R$43+'WK1'!$R$48)</f>
        <v>35.313005025369527</v>
      </c>
    </row>
    <row r="414" spans="2:6">
      <c r="F414" s="601">
        <f>F261</f>
        <v>4.4675890520816326</v>
      </c>
    </row>
    <row r="415" spans="2:6">
      <c r="F415" s="601">
        <f>F262</f>
        <v>30.714308595525068</v>
      </c>
    </row>
    <row r="416" spans="2:6">
      <c r="F416" s="601"/>
    </row>
    <row r="418" spans="2:6">
      <c r="B418" s="605"/>
      <c r="F418" s="601">
        <f>SUM(F412:F416)</f>
        <v>105.3184786154966</v>
      </c>
    </row>
  </sheetData>
  <sheetProtection algorithmName="SHA-512" hashValue="zjDYpiBAjOI6ZhBhvUcLO8FLY0VJ8UebW1LkhmeECDOdnZgLsijFdu2NmagjWzhsNfhYcG88ycuFPVhasq5JBg==" saltValue="eKtbtr1LDA5jP/EIoQyFYA==" spinCount="100000" sheet="1" objects="1" scenarios="1"/>
  <phoneticPr fontId="0" type="noConversion"/>
  <pageMargins left="0.5" right="0.3" top="0.5" bottom="0.55000000000000004" header="0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AI142"/>
  <sheetViews>
    <sheetView showOutlineSymbols="0" zoomScaleNormal="100" workbookViewId="0">
      <selection activeCell="C2" sqref="C2"/>
    </sheetView>
  </sheetViews>
  <sheetFormatPr defaultColWidth="9.5703125" defaultRowHeight="12.75"/>
  <cols>
    <col min="2" max="9" width="10.7109375" customWidth="1"/>
    <col min="11" max="11" width="10.28515625" customWidth="1"/>
    <col min="12" max="12" width="11.140625" customWidth="1"/>
    <col min="13" max="13" width="15.7109375" customWidth="1"/>
    <col min="14" max="14" width="10.7109375" customWidth="1"/>
    <col min="15" max="15" width="15.7109375" customWidth="1"/>
    <col min="16" max="16" width="10.7109375" customWidth="1"/>
    <col min="17" max="17" width="9.7109375" bestFit="1" customWidth="1"/>
    <col min="18" max="18" width="15.7109375" customWidth="1"/>
    <col min="22" max="22" width="16.85546875" customWidth="1"/>
    <col min="23" max="23" width="62" customWidth="1"/>
    <col min="24" max="24" width="77.7109375" customWidth="1"/>
    <col min="27" max="45" width="10.7109375" customWidth="1"/>
  </cols>
  <sheetData>
    <row r="1" spans="10:15">
      <c r="J1" s="599">
        <f>IF('WK5'!$H$69&lt;4,0,1)</f>
        <v>0</v>
      </c>
    </row>
    <row r="2" spans="10:15">
      <c r="J2" s="599">
        <f>IF('WK5'!$K$70&lt;8,0,1)</f>
        <v>0</v>
      </c>
    </row>
    <row r="3" spans="10:15">
      <c r="J3" s="599">
        <f>IF('WK5'!$N$68&lt;6,0,1)</f>
        <v>0</v>
      </c>
    </row>
    <row r="4" spans="10:15">
      <c r="J4" s="599">
        <f>IF('WK5'!$R$66&lt;2,0,1)</f>
        <v>1</v>
      </c>
    </row>
    <row r="5" spans="10:15">
      <c r="J5" s="599">
        <f>IF('WK5'!$W$66&lt;2,0,1)</f>
        <v>0</v>
      </c>
      <c r="N5" s="596"/>
      <c r="O5" s="133">
        <f>IF(AND(Input!$D$9="CHBDC",Units=1),1,0)</f>
        <v>1</v>
      </c>
    </row>
    <row r="6" spans="10:15">
      <c r="J6">
        <v>1</v>
      </c>
      <c r="N6" s="596"/>
      <c r="O6" s="133">
        <f>IF(AND(Input!$D$9="AASHTO",Units=1),2,0)</f>
        <v>0</v>
      </c>
    </row>
    <row r="7" spans="10:15">
      <c r="J7">
        <v>1</v>
      </c>
      <c r="N7" s="596"/>
      <c r="O7" s="133">
        <f>IF(AND(Input!$D$9="CHBDC",Units=""),3,0)</f>
        <v>0</v>
      </c>
    </row>
    <row r="8" spans="10:15">
      <c r="J8" s="599">
        <f>ROUND(SUM(J1:J7),0)</f>
        <v>3</v>
      </c>
      <c r="N8" s="596"/>
      <c r="O8" s="133">
        <f>IF(AND(Input!$D$9="AASHTO",Units=""),4,0)</f>
        <v>0</v>
      </c>
    </row>
    <row r="9" spans="10:15">
      <c r="O9" s="133">
        <f>SUM(O5:O8)</f>
        <v>1</v>
      </c>
    </row>
    <row r="11" spans="10:15">
      <c r="J11" s="598">
        <v>32.808</v>
      </c>
    </row>
    <row r="15" spans="10:15">
      <c r="L15" s="603"/>
      <c r="M15" s="617"/>
      <c r="N15" s="133">
        <v>1</v>
      </c>
      <c r="O15" s="133"/>
    </row>
    <row r="16" spans="10:15">
      <c r="L16" s="133"/>
      <c r="M16" s="617"/>
      <c r="N16" s="617"/>
      <c r="O16" s="133"/>
    </row>
    <row r="17" spans="4:18">
      <c r="L17" s="763"/>
      <c r="M17" s="763"/>
      <c r="N17" s="617"/>
      <c r="O17" s="763"/>
      <c r="P17" s="763"/>
      <c r="R17" s="133"/>
    </row>
    <row r="18" spans="4:18">
      <c r="L18" s="133">
        <v>1</v>
      </c>
      <c r="M18" s="617"/>
      <c r="N18" s="617"/>
      <c r="O18" s="133">
        <v>3.2808398950000002</v>
      </c>
      <c r="P18" s="133"/>
      <c r="R18" s="618">
        <f t="shared" ref="R18:R25" si="0">IF($N$15=1,L18/O18,O18)</f>
        <v>0.30480000000121921</v>
      </c>
    </row>
    <row r="19" spans="4:18">
      <c r="L19" s="133">
        <v>1</v>
      </c>
      <c r="M19" s="617"/>
      <c r="N19" s="617"/>
      <c r="O19" s="133">
        <v>10.76391042</v>
      </c>
      <c r="P19" s="133"/>
      <c r="R19" s="618">
        <f t="shared" si="0"/>
        <v>9.2903039971601695E-2</v>
      </c>
    </row>
    <row r="20" spans="4:18">
      <c r="L20" s="133">
        <v>1</v>
      </c>
      <c r="M20" s="617"/>
      <c r="N20" s="617"/>
      <c r="O20" s="133">
        <v>0.22480894300000001</v>
      </c>
      <c r="P20" s="133"/>
      <c r="R20" s="618">
        <f t="shared" si="0"/>
        <v>4.4482216172334388</v>
      </c>
    </row>
    <row r="21" spans="4:18">
      <c r="D21" s="599"/>
      <c r="L21" s="133">
        <v>1</v>
      </c>
      <c r="M21" s="617"/>
      <c r="N21" s="617"/>
      <c r="O21" s="133">
        <v>0.73756214899999994</v>
      </c>
      <c r="P21" s="133"/>
      <c r="R21" s="618">
        <f t="shared" si="0"/>
        <v>1.3558179488410815</v>
      </c>
    </row>
    <row r="22" spans="4:18">
      <c r="L22" s="133">
        <v>1</v>
      </c>
      <c r="M22" s="617"/>
      <c r="N22" s="617"/>
      <c r="O22" s="133">
        <v>6.8521764999999998E-2</v>
      </c>
      <c r="P22" s="133"/>
      <c r="R22" s="618">
        <f t="shared" si="0"/>
        <v>14.593903119687592</v>
      </c>
    </row>
    <row r="23" spans="4:18">
      <c r="L23" s="133">
        <v>1</v>
      </c>
      <c r="M23" s="617"/>
      <c r="N23" s="617"/>
      <c r="O23" s="133">
        <v>2.6977073159999998</v>
      </c>
      <c r="P23" s="133"/>
      <c r="R23" s="618">
        <f t="shared" si="0"/>
        <v>0.37068513476945325</v>
      </c>
    </row>
    <row r="24" spans="4:18">
      <c r="D24" s="597"/>
      <c r="L24" s="133">
        <v>1</v>
      </c>
      <c r="M24" s="617"/>
      <c r="N24" s="617"/>
      <c r="O24" s="133">
        <v>2.0885434000000001E-2</v>
      </c>
      <c r="P24" s="133"/>
      <c r="R24" s="618">
        <f t="shared" si="0"/>
        <v>47.880259514836986</v>
      </c>
    </row>
    <row r="25" spans="4:18">
      <c r="L25" s="133">
        <v>1</v>
      </c>
      <c r="M25" s="617"/>
      <c r="N25" s="617"/>
      <c r="O25" s="133">
        <v>6.36588E-3</v>
      </c>
      <c r="P25" s="133"/>
      <c r="R25" s="618">
        <f t="shared" si="0"/>
        <v>157.08747258823604</v>
      </c>
    </row>
    <row r="26" spans="4:18">
      <c r="E26" s="597"/>
      <c r="L26" s="133"/>
      <c r="M26" s="617"/>
      <c r="N26" s="617"/>
      <c r="O26" s="133"/>
    </row>
    <row r="27" spans="4:18">
      <c r="L27" s="133">
        <v>1</v>
      </c>
      <c r="M27" s="617"/>
      <c r="N27" s="617"/>
      <c r="O27" s="133">
        <v>6.2427000000000004E-5</v>
      </c>
      <c r="P27" s="133"/>
      <c r="R27" s="618">
        <f t="shared" ref="R27:R32" si="1">IF($N$15=1,L27/O27,O27)</f>
        <v>16018.70985310843</v>
      </c>
    </row>
    <row r="28" spans="4:18">
      <c r="L28" s="133">
        <v>1</v>
      </c>
      <c r="M28" s="617"/>
      <c r="N28" s="617"/>
      <c r="O28" s="133">
        <v>145.03773770000001</v>
      </c>
      <c r="P28" s="133"/>
      <c r="R28" s="618">
        <f t="shared" si="1"/>
        <v>6.8947572946044368E-3</v>
      </c>
    </row>
    <row r="29" spans="4:18">
      <c r="L29" s="133">
        <v>1</v>
      </c>
      <c r="M29" s="617"/>
      <c r="N29" s="617"/>
      <c r="O29" s="133">
        <v>1.5500030000000001E-3</v>
      </c>
      <c r="P29" s="133"/>
      <c r="R29" s="618">
        <f t="shared" si="1"/>
        <v>645.16004162572585</v>
      </c>
    </row>
    <row r="30" spans="4:18">
      <c r="L30" s="133">
        <v>1</v>
      </c>
      <c r="M30" s="617"/>
      <c r="N30" s="617"/>
      <c r="O30" s="133">
        <v>3.9370078000000003E-2</v>
      </c>
      <c r="P30" s="133"/>
      <c r="R30" s="618">
        <f t="shared" si="1"/>
        <v>25.400000477520006</v>
      </c>
    </row>
    <row r="31" spans="4:18">
      <c r="L31" s="133">
        <v>1</v>
      </c>
      <c r="M31" s="617"/>
      <c r="N31" s="617"/>
      <c r="O31" s="133">
        <v>0.22480894300000001</v>
      </c>
      <c r="P31" s="133"/>
      <c r="R31" s="618">
        <f t="shared" si="1"/>
        <v>4.4482216172334388</v>
      </c>
    </row>
    <row r="32" spans="4:18">
      <c r="L32" s="133">
        <v>1</v>
      </c>
      <c r="M32" s="617"/>
      <c r="N32" s="617"/>
      <c r="O32" s="133">
        <v>8.8507450000000001E-3</v>
      </c>
      <c r="P32" s="133"/>
      <c r="R32" s="618">
        <f t="shared" si="1"/>
        <v>112.98483912936142</v>
      </c>
    </row>
    <row r="33" spans="12:18">
      <c r="L33" s="133">
        <v>1</v>
      </c>
      <c r="M33" s="617"/>
      <c r="N33" s="617"/>
      <c r="O33" s="133">
        <v>0.1450377377</v>
      </c>
      <c r="P33" s="133"/>
      <c r="R33" s="618">
        <f>IF($N$15=1,L33/O33,O33)</f>
        <v>6.8947572946044371</v>
      </c>
    </row>
    <row r="34" spans="12:18">
      <c r="L34" s="133">
        <v>9.8066499999999994</v>
      </c>
      <c r="M34" s="617"/>
      <c r="O34" s="133">
        <v>6.2427959999999998E-2</v>
      </c>
      <c r="P34" s="133"/>
      <c r="R34" s="133">
        <f>IF(Units=1,L34,O34)</f>
        <v>9.8066499999999994</v>
      </c>
    </row>
    <row r="35" spans="12:18">
      <c r="L35" s="133">
        <v>1</v>
      </c>
      <c r="M35" s="617"/>
      <c r="O35" s="133">
        <v>4.7244000000000002E-4</v>
      </c>
      <c r="P35" s="617"/>
    </row>
    <row r="63" spans="6:6">
      <c r="F63" s="596"/>
    </row>
    <row r="65" spans="6:8">
      <c r="F65" s="596"/>
    </row>
    <row r="73" spans="6:8">
      <c r="H73" s="603"/>
    </row>
    <row r="85" spans="2:35">
      <c r="B85" s="619"/>
    </row>
    <row r="86" spans="2:35">
      <c r="B86" s="619"/>
    </row>
    <row r="87" spans="2:35">
      <c r="B87" s="619"/>
      <c r="AE87" s="597"/>
    </row>
    <row r="88" spans="2:35">
      <c r="AE88" s="597"/>
    </row>
    <row r="89" spans="2:35">
      <c r="AE89" s="597"/>
    </row>
    <row r="90" spans="2:35">
      <c r="B90" s="620"/>
      <c r="C90" s="620"/>
      <c r="D90" s="621"/>
      <c r="E90" s="251"/>
      <c r="F90" s="620"/>
      <c r="G90" s="620"/>
      <c r="J90" s="620"/>
      <c r="K90" s="620"/>
      <c r="L90" s="621"/>
      <c r="M90" s="251"/>
      <c r="N90" s="620"/>
      <c r="O90" s="620"/>
      <c r="AE90" s="597"/>
    </row>
    <row r="91" spans="2:35">
      <c r="B91" s="620"/>
      <c r="C91" s="620"/>
      <c r="D91" s="620"/>
      <c r="E91" s="251"/>
      <c r="F91" s="620"/>
      <c r="G91" s="620"/>
      <c r="J91" s="620"/>
      <c r="K91" s="620"/>
      <c r="L91" s="620"/>
      <c r="M91" s="251"/>
      <c r="N91" s="620"/>
      <c r="O91" s="620"/>
      <c r="AE91" s="597"/>
    </row>
    <row r="92" spans="2:35">
      <c r="B92" s="620"/>
      <c r="C92" s="622"/>
      <c r="D92" s="620"/>
      <c r="E92" s="248">
        <v>1</v>
      </c>
      <c r="F92" s="620"/>
      <c r="G92" s="620"/>
      <c r="J92" s="620"/>
      <c r="K92" s="622"/>
      <c r="L92" s="620"/>
      <c r="M92" s="248">
        <v>1</v>
      </c>
      <c r="N92" s="620"/>
      <c r="O92" s="620"/>
    </row>
    <row r="93" spans="2:35">
      <c r="B93" s="620"/>
      <c r="C93" s="622"/>
      <c r="D93" s="620"/>
      <c r="E93" s="620"/>
      <c r="F93" s="620"/>
      <c r="G93" s="620"/>
      <c r="J93" s="620"/>
      <c r="K93" s="622"/>
      <c r="L93" s="620"/>
      <c r="M93" s="620"/>
      <c r="N93" s="620"/>
      <c r="O93" s="620"/>
      <c r="AE93" s="597"/>
    </row>
    <row r="94" spans="2:35">
      <c r="B94" s="620"/>
      <c r="C94" s="622"/>
      <c r="D94" s="620"/>
      <c r="E94" s="620"/>
      <c r="F94" s="620"/>
      <c r="G94" s="620"/>
      <c r="J94" s="620"/>
      <c r="K94" s="622"/>
      <c r="L94" s="620"/>
      <c r="M94" s="620"/>
      <c r="N94" s="620"/>
      <c r="O94" s="620"/>
      <c r="AE94" s="597"/>
      <c r="AF94" s="609"/>
      <c r="AI94" s="610"/>
    </row>
    <row r="95" spans="2:35">
      <c r="B95" s="620"/>
      <c r="C95" s="622"/>
      <c r="D95" s="620"/>
      <c r="E95" s="620"/>
      <c r="F95" s="620"/>
      <c r="G95" s="620"/>
      <c r="J95" s="620"/>
      <c r="K95" s="622"/>
      <c r="L95" s="620"/>
      <c r="M95" s="620"/>
      <c r="N95" s="620"/>
      <c r="O95" s="620"/>
      <c r="AE95" s="597"/>
      <c r="AF95" s="609"/>
      <c r="AI95" s="610"/>
    </row>
    <row r="96" spans="2:35">
      <c r="B96" s="620"/>
      <c r="C96" s="622"/>
      <c r="D96" s="620"/>
      <c r="E96" s="620"/>
      <c r="F96" s="620"/>
      <c r="G96" s="620"/>
      <c r="J96" s="620"/>
      <c r="K96" s="622"/>
      <c r="L96" s="620"/>
      <c r="M96" s="620"/>
      <c r="N96" s="620"/>
      <c r="O96" s="620"/>
      <c r="AE96" s="597"/>
      <c r="AF96" s="609"/>
      <c r="AI96" s="610"/>
    </row>
    <row r="97" spans="2:35">
      <c r="B97" s="620"/>
      <c r="C97" s="622"/>
      <c r="D97" s="620"/>
      <c r="E97" s="620"/>
      <c r="F97" s="620"/>
      <c r="G97" s="620"/>
      <c r="J97" s="620"/>
      <c r="K97" s="622"/>
      <c r="L97" s="620"/>
      <c r="M97" s="620"/>
      <c r="N97" s="620"/>
      <c r="O97" s="620"/>
      <c r="AE97" s="597"/>
      <c r="AF97" s="609"/>
      <c r="AI97" s="610"/>
    </row>
    <row r="98" spans="2:35">
      <c r="B98" s="620"/>
      <c r="C98" s="620"/>
      <c r="D98" s="620"/>
      <c r="E98" s="251"/>
      <c r="F98" s="251"/>
      <c r="G98" s="620"/>
      <c r="J98" s="620"/>
      <c r="K98" s="620"/>
      <c r="L98" s="620"/>
      <c r="M98" s="251"/>
      <c r="N98" s="251"/>
      <c r="O98" s="620"/>
      <c r="AE98" s="597"/>
      <c r="AF98" s="609"/>
      <c r="AI98" s="610"/>
    </row>
    <row r="99" spans="2:35">
      <c r="B99" s="620"/>
      <c r="C99" s="622"/>
      <c r="D99" s="620"/>
      <c r="E99" s="248">
        <v>1.25</v>
      </c>
      <c r="F99" s="248">
        <v>0.8</v>
      </c>
      <c r="G99" s="623"/>
      <c r="J99" s="620"/>
      <c r="K99" s="622"/>
      <c r="L99" s="620"/>
      <c r="M99" s="248">
        <v>1.5</v>
      </c>
      <c r="N99" s="248">
        <v>0.9</v>
      </c>
      <c r="O99" s="623"/>
      <c r="AF99" s="609"/>
      <c r="AI99" s="604"/>
    </row>
    <row r="100" spans="2:35">
      <c r="B100" s="620"/>
      <c r="C100" s="622"/>
      <c r="D100" s="620"/>
      <c r="E100" s="248">
        <v>1</v>
      </c>
      <c r="F100" s="248"/>
      <c r="G100" s="623"/>
      <c r="J100" s="620"/>
      <c r="K100" s="622"/>
      <c r="L100" s="620"/>
      <c r="M100" s="248">
        <v>1</v>
      </c>
      <c r="N100" s="248"/>
      <c r="O100" s="623"/>
      <c r="AB100" s="605"/>
      <c r="AE100" s="597"/>
      <c r="AF100" s="601"/>
      <c r="AI100" s="604"/>
    </row>
    <row r="101" spans="2:35">
      <c r="B101" s="620"/>
      <c r="C101" s="622"/>
      <c r="D101" s="620"/>
      <c r="E101" s="248">
        <v>1.25</v>
      </c>
      <c r="F101" s="248">
        <v>0.8</v>
      </c>
      <c r="G101" s="620"/>
      <c r="J101" s="620"/>
      <c r="K101" s="622"/>
      <c r="L101" s="620"/>
      <c r="M101" s="248">
        <v>1.5</v>
      </c>
      <c r="N101" s="248">
        <v>0.9</v>
      </c>
      <c r="O101" s="620"/>
      <c r="AE101" s="597"/>
    </row>
    <row r="102" spans="2:35">
      <c r="B102" s="620"/>
      <c r="C102" s="622"/>
      <c r="D102" s="620"/>
      <c r="E102" s="620"/>
      <c r="F102" s="620"/>
      <c r="G102" s="620"/>
      <c r="J102" s="620"/>
      <c r="K102" s="622"/>
      <c r="L102" s="620"/>
      <c r="M102" s="620"/>
      <c r="N102" s="620"/>
      <c r="O102" s="620"/>
      <c r="AE102" s="597"/>
    </row>
    <row r="103" spans="2:35">
      <c r="B103" s="620"/>
      <c r="C103" s="622"/>
      <c r="D103" s="620"/>
      <c r="E103" s="620"/>
      <c r="F103" s="251"/>
      <c r="G103" s="620"/>
      <c r="J103" s="620"/>
      <c r="K103" s="622"/>
      <c r="L103" s="620"/>
      <c r="M103" s="620"/>
      <c r="N103" s="620"/>
      <c r="O103" s="620"/>
      <c r="AD103" s="597"/>
      <c r="AE103" s="601"/>
      <c r="AG103" s="606"/>
      <c r="AH103" s="604"/>
    </row>
    <row r="104" spans="2:35">
      <c r="B104" s="620"/>
      <c r="C104" s="622"/>
      <c r="D104" s="620"/>
      <c r="E104" s="620"/>
      <c r="F104" s="251"/>
      <c r="G104" s="251"/>
      <c r="J104" s="620"/>
      <c r="K104" s="622"/>
      <c r="L104" s="620"/>
      <c r="M104" s="620"/>
      <c r="N104" s="620"/>
      <c r="O104" s="620"/>
      <c r="AG104" s="133"/>
    </row>
    <row r="105" spans="2:35">
      <c r="B105" s="620"/>
      <c r="C105" s="622"/>
      <c r="D105" s="620"/>
      <c r="E105" s="248">
        <v>1.2</v>
      </c>
      <c r="F105" s="248">
        <v>1</v>
      </c>
      <c r="G105" s="248">
        <v>1</v>
      </c>
      <c r="J105" s="620"/>
      <c r="K105" s="622"/>
      <c r="L105" s="620"/>
      <c r="M105" s="248">
        <v>1.25</v>
      </c>
      <c r="N105" s="248">
        <v>0.9</v>
      </c>
      <c r="O105" s="620"/>
      <c r="AG105" s="598"/>
    </row>
    <row r="106" spans="2:35">
      <c r="B106" s="620"/>
      <c r="C106" s="622"/>
      <c r="D106" s="620"/>
      <c r="E106" s="248">
        <v>1.25</v>
      </c>
      <c r="F106" s="248">
        <v>1</v>
      </c>
      <c r="G106" s="248">
        <v>1</v>
      </c>
      <c r="J106" s="620"/>
      <c r="K106" s="622"/>
      <c r="L106" s="620"/>
      <c r="M106" s="248">
        <v>1.35</v>
      </c>
      <c r="N106" s="248">
        <v>1</v>
      </c>
      <c r="O106" s="620"/>
    </row>
    <row r="107" spans="2:35">
      <c r="B107" s="620"/>
    </row>
    <row r="108" spans="2:35">
      <c r="B108" s="620"/>
      <c r="J108" s="620"/>
    </row>
    <row r="110" spans="2:35">
      <c r="C110" s="622"/>
      <c r="D110" s="620"/>
      <c r="E110" s="248">
        <v>1.7</v>
      </c>
      <c r="F110" s="248">
        <v>1</v>
      </c>
      <c r="G110" s="623"/>
      <c r="J110" s="620"/>
      <c r="K110" s="622"/>
      <c r="L110" s="620"/>
      <c r="M110" s="248">
        <v>1.75</v>
      </c>
      <c r="N110" s="248">
        <v>1</v>
      </c>
      <c r="O110" s="623"/>
    </row>
    <row r="111" spans="2:35">
      <c r="C111" s="622"/>
      <c r="D111" s="620"/>
      <c r="E111" s="248">
        <v>1.7</v>
      </c>
      <c r="F111" s="248"/>
      <c r="G111" s="623"/>
      <c r="J111" s="620"/>
      <c r="K111" s="622"/>
      <c r="L111" s="620"/>
      <c r="M111" s="248">
        <v>1.75</v>
      </c>
      <c r="N111" s="248"/>
      <c r="O111" s="623"/>
    </row>
    <row r="112" spans="2:35">
      <c r="C112" s="622"/>
      <c r="E112" s="617">
        <v>1.1000000000000001</v>
      </c>
      <c r="F112" s="617">
        <v>0.9</v>
      </c>
      <c r="K112" s="622"/>
      <c r="M112" s="617">
        <v>1</v>
      </c>
      <c r="N112" s="617">
        <v>1</v>
      </c>
    </row>
    <row r="142" spans="22:24">
      <c r="V142" s="617"/>
      <c r="W142" s="619"/>
      <c r="X142" s="619"/>
    </row>
  </sheetData>
  <sheetProtection algorithmName="SHA-512" hashValue="/JDwRRhLh5Rlr3BmZT5cdE8xU2tvBvdaa9aJLp4cfDJEiQ5SG9PTqX21yks3Pp6ANKrU+lc0XB9c4y/Vmu9Dzg==" saltValue="fs64OkUfrK+bwEVNXXH+nA==" spinCount="100000" sheet="1" objects="1" scenarios="1"/>
  <mergeCells count="2">
    <mergeCell ref="L17:M17"/>
    <mergeCell ref="O17:P17"/>
  </mergeCells>
  <phoneticPr fontId="0" type="noConversion"/>
  <pageMargins left="0.5" right="0.3" top="0.5" bottom="0.55000000000000004" header="0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AS269"/>
  <sheetViews>
    <sheetView zoomScaleNormal="100" workbookViewId="0">
      <selection activeCell="Q6" sqref="Q6"/>
    </sheetView>
  </sheetViews>
  <sheetFormatPr defaultColWidth="9.5703125" defaultRowHeight="12.75"/>
  <cols>
    <col min="5" max="5" width="10.28515625" customWidth="1"/>
    <col min="10" max="10" width="10.28515625" customWidth="1"/>
    <col min="12" max="13" width="9.5703125" customWidth="1"/>
    <col min="18" max="18" width="10" customWidth="1"/>
    <col min="20" max="20" width="10" customWidth="1"/>
    <col min="24" max="24" width="18.140625" bestFit="1" customWidth="1"/>
    <col min="25" max="25" width="17.7109375" bestFit="1" customWidth="1"/>
    <col min="27" max="30" width="9.7109375" customWidth="1"/>
  </cols>
  <sheetData>
    <row r="1" spans="2:32">
      <c r="B1" s="133"/>
    </row>
    <row r="2" spans="2:32">
      <c r="B2" s="133"/>
    </row>
    <row r="3" spans="2:32">
      <c r="B3" s="277"/>
      <c r="M3" s="626"/>
    </row>
    <row r="4" spans="2:32">
      <c r="B4" s="277"/>
      <c r="C4" s="627"/>
      <c r="X4" s="628">
        <f>'WK1'!E32</f>
        <v>4</v>
      </c>
    </row>
    <row r="5" spans="2:32">
      <c r="B5" s="277"/>
      <c r="C5" s="627">
        <f>LgthSlope</f>
        <v>0</v>
      </c>
      <c r="G5" s="629"/>
      <c r="H5" s="604">
        <f>DEGREES(ASIN(SIN(RADIANS(Input!$E$140))/SIN(RADIANS(Friction2))))</f>
        <v>63.575065582995869</v>
      </c>
      <c r="L5" s="596"/>
      <c r="M5" s="630">
        <f>I15+I11+I9+I12+I16</f>
        <v>3.1241210767585028</v>
      </c>
      <c r="N5" s="631"/>
      <c r="X5" s="630">
        <f>IF(C6&gt;Y24,Y24*TAN(RADIANS(Input!E140)),C6*TAN(RADIANS(Input!E140)))</f>
        <v>0</v>
      </c>
    </row>
    <row r="6" spans="2:32">
      <c r="B6" s="133"/>
      <c r="C6" s="632">
        <f>ROUND(C5,5)</f>
        <v>0</v>
      </c>
      <c r="G6" s="629"/>
      <c r="H6" s="604">
        <f>0.5*(90+Input!E140-Friction2-H5)</f>
        <v>11.512467208502063</v>
      </c>
      <c r="L6" s="633"/>
      <c r="M6" s="630">
        <f>IF($C$6&gt;=L24,TAN(RADIANS(Input!$E$140)),($I$10-$I$13)/L25)</f>
        <v>0</v>
      </c>
      <c r="N6" s="630">
        <f>DEGREES(ATAN(M6))</f>
        <v>0</v>
      </c>
      <c r="W6" s="634"/>
      <c r="X6" s="630">
        <f>ATAN((Input!$C$19+Input!$C$20-Input!$C$22-Input!$C$23)/Dimensions)-RADIANS(WallRotation)</f>
        <v>5.7080782406264588E-2</v>
      </c>
    </row>
    <row r="7" spans="2:32">
      <c r="B7" s="133"/>
      <c r="G7" s="629"/>
      <c r="H7" s="602"/>
      <c r="M7" s="635">
        <f>IF(C6&gt;=$L$24,0,SIN(RADIANS($N$6))*$I$12)</f>
        <v>0</v>
      </c>
      <c r="N7" s="630"/>
      <c r="O7" s="635"/>
      <c r="X7" s="630">
        <f>DEGREES(X6)</f>
        <v>3.2704879231835644</v>
      </c>
    </row>
    <row r="8" spans="2:32">
      <c r="F8" s="133"/>
      <c r="H8" s="636"/>
      <c r="I8" s="628">
        <f>ROUND(Input!F17-(Input!C22+Input!C23),3)</f>
        <v>1.8</v>
      </c>
      <c r="K8" s="598"/>
      <c r="L8" s="596"/>
      <c r="M8" s="630">
        <f>SQRT(I8^2+Input!F16^2)</f>
        <v>4.3863424398922621</v>
      </c>
      <c r="N8" s="599"/>
      <c r="P8" s="630"/>
      <c r="W8" s="596"/>
      <c r="X8" s="630">
        <f>Input!F16/COS(ABS(X6))</f>
        <v>4.0065252898189954</v>
      </c>
    </row>
    <row r="9" spans="2:32">
      <c r="B9" s="133"/>
      <c r="I9" s="630">
        <f>C6-I8</f>
        <v>-1.8</v>
      </c>
      <c r="J9" s="630"/>
      <c r="K9" s="598"/>
      <c r="L9" s="596"/>
      <c r="M9" s="630">
        <f>$L$25/COS(RADIANS($N$6))</f>
        <v>3.2153133736703503</v>
      </c>
      <c r="P9" s="630"/>
      <c r="X9" s="630">
        <f>(X4+X5)/TAN(RADIANS(D28))</f>
        <v>2.3094010767585038</v>
      </c>
    </row>
    <row r="10" spans="2:32">
      <c r="B10" s="133"/>
      <c r="D10" s="624"/>
      <c r="I10" s="630">
        <f>IF(C6&gt;L17,L17*TAN(RADIANS(Input!E140)),C6*TAN(RADIANS(Input!E140)))</f>
        <v>0</v>
      </c>
      <c r="J10" s="599"/>
      <c r="M10" s="630">
        <f>IF(OR(C6&lt;(I8-I11-I15),C6&gt;(I8+I9+I12+I16)),0,M9*M7/2)</f>
        <v>0</v>
      </c>
      <c r="S10" s="133"/>
      <c r="T10" s="596"/>
      <c r="X10" s="630">
        <f>X4*TAN(X6)</f>
        <v>0.22857142857142851</v>
      </c>
      <c r="Y10" s="637"/>
    </row>
    <row r="11" spans="2:32">
      <c r="I11" s="630">
        <f>ROUND(Input!$F$16*TAN(RADIANS(H6)),5)</f>
        <v>0.81472</v>
      </c>
      <c r="L11" s="630">
        <f>M10*Backfill1</f>
        <v>0</v>
      </c>
      <c r="X11" s="630">
        <f>IF(C6&gt;=Y26,0,X9-(C6-X10))</f>
        <v>2.5379725053299325</v>
      </c>
      <c r="Y11" s="637"/>
      <c r="Z11" s="628"/>
    </row>
    <row r="12" spans="2:32">
      <c r="E12" s="133"/>
      <c r="I12" s="638">
        <f>IF(C6&gt;$L$24,0,$L$24-$I$8-$I$9)</f>
        <v>4.1094010767585027</v>
      </c>
      <c r="J12" s="638"/>
      <c r="L12" s="630">
        <f>L11/L25</f>
        <v>0</v>
      </c>
      <c r="X12" s="628">
        <f>(X4+X5)-(C6-X10)</f>
        <v>4.2285714285714286</v>
      </c>
      <c r="Z12" s="628"/>
    </row>
    <row r="13" spans="2:32">
      <c r="C13" s="133"/>
      <c r="D13" s="596"/>
      <c r="F13" s="133"/>
      <c r="I13" s="630">
        <f>IF($C$6&lt;$I$8-$I$11-$I$15,TAN(RADIANS(Input!$E$140))*$C$6,TAN(RADIANS(Input!$E$140))*($I$8-$I$11-$I$15))</f>
        <v>0</v>
      </c>
      <c r="J13" s="639"/>
      <c r="W13" s="633"/>
      <c r="X13" s="630">
        <f>IF(C6&gt;=Y26,TAN(RADIANS(Input!E140)),X5/Y26)</f>
        <v>0</v>
      </c>
      <c r="Y13" s="630">
        <f>DEGREES(ATAN(X13))</f>
        <v>0</v>
      </c>
    </row>
    <row r="14" spans="2:32">
      <c r="D14" s="596"/>
      <c r="I14" s="630">
        <f>I13+(I11+I15)*M6</f>
        <v>0</v>
      </c>
      <c r="J14" s="639"/>
      <c r="U14" s="624"/>
      <c r="X14" s="630">
        <f>IF(C6&gt;Y26,0,$X$11*SIN(RADIANS($Y$13)))</f>
        <v>0</v>
      </c>
      <c r="Y14" s="603"/>
      <c r="AF14" s="624"/>
    </row>
    <row r="15" spans="2:32">
      <c r="F15" s="133"/>
      <c r="I15" s="630">
        <f>IF($C$6&gt;=I19,I19*TAN(RADIANS(Input!$E$140))*TAN(RADIANS($H$6)),$C$6*TAN(RADIANS(Input!$E$140))*TAN(RADIANS($H$6)))</f>
        <v>0</v>
      </c>
      <c r="J15" s="639"/>
      <c r="K15" s="628"/>
      <c r="L15" s="628"/>
      <c r="M15" s="640"/>
      <c r="R15" s="641"/>
    </row>
    <row r="16" spans="2:32">
      <c r="D16" s="603"/>
      <c r="E16" s="133"/>
      <c r="I16" s="630">
        <f>I10*TAN(RADIANS(E29))</f>
        <v>0</v>
      </c>
      <c r="J16" s="628"/>
      <c r="K16" s="639"/>
      <c r="L16" s="630">
        <f>$M$8*SIN(RADIANS(DEGREES(ATAN($I$8/Input!$F$16))+(90-$G$27)))/SIN(RADIANS(90-Input!$E$140-(90-$G$27)))</f>
        <v>16.274988769218009</v>
      </c>
      <c r="M16" s="599"/>
      <c r="N16" s="599"/>
      <c r="O16" s="596"/>
      <c r="W16" s="596"/>
      <c r="X16" s="630">
        <f>SQRT(Y26^2+X5^2)</f>
        <v>2.5379725053299325</v>
      </c>
    </row>
    <row r="17" spans="3:30">
      <c r="D17" s="133"/>
      <c r="E17" s="596"/>
      <c r="I17" s="639">
        <f>IF($C$6&lt;$I$8-$I$11-$I$15,TAN(RADIANS(Input!$E$140))*$C$6,TAN(RADIANS(Input!$E$140))*($I$8-$I$11-$I$15)+$I$15*$M$6)</f>
        <v>0</v>
      </c>
      <c r="J17" s="631"/>
      <c r="L17" s="630">
        <f>COS(RADIANS(Input!E140))*L16</f>
        <v>14.552350162509416</v>
      </c>
      <c r="M17" s="599"/>
    </row>
    <row r="18" spans="3:30">
      <c r="I18" s="628">
        <f>I10-I16*M6</f>
        <v>0</v>
      </c>
      <c r="J18" s="631"/>
      <c r="L18" s="639"/>
      <c r="M18" s="599"/>
      <c r="T18">
        <v>1</v>
      </c>
      <c r="Y18" s="630">
        <f>IF(C6&gt;X9+X10,0,X16*X14/2)</f>
        <v>0</v>
      </c>
    </row>
    <row r="19" spans="3:30">
      <c r="I19" s="630">
        <f>(I8-I11)*SIN(RADIANS(90-H6))/SIN(RADIANS(180-Input!E140-(90-H6)))*COS(RADIANS(Input!E140))</f>
        <v>0.89408770308815244</v>
      </c>
      <c r="J19" s="599"/>
      <c r="K19" s="133"/>
      <c r="M19" s="599"/>
      <c r="X19" s="632">
        <f>Y18*Backfill1</f>
        <v>0</v>
      </c>
    </row>
    <row r="20" spans="3:30">
      <c r="I20" s="630">
        <f>Input!F16+I10+I8-C6</f>
        <v>5.8</v>
      </c>
      <c r="J20" s="598"/>
      <c r="K20" s="638"/>
      <c r="L20" s="606"/>
      <c r="M20" s="642"/>
      <c r="R20" s="643"/>
      <c r="T20" s="133">
        <v>1</v>
      </c>
      <c r="X20" s="632">
        <f>X19/(X9-X10)</f>
        <v>0</v>
      </c>
      <c r="AC20" s="643"/>
    </row>
    <row r="21" spans="3:30">
      <c r="D21" s="634"/>
      <c r="F21">
        <v>1</v>
      </c>
      <c r="H21" s="598"/>
      <c r="J21" s="598"/>
      <c r="K21" s="638"/>
      <c r="L21" s="606"/>
      <c r="M21" s="599"/>
      <c r="N21" s="610"/>
      <c r="T21" s="133"/>
    </row>
    <row r="22" spans="3:30">
      <c r="F22" s="133">
        <v>1</v>
      </c>
      <c r="I22" s="644"/>
      <c r="J22" s="597"/>
      <c r="K22" s="596"/>
      <c r="L22" s="630">
        <f>(Input!F16*TAN(RADIANS(E29))+I8)</f>
        <v>4.1094010767585027</v>
      </c>
      <c r="N22" s="610"/>
      <c r="S22" s="634"/>
      <c r="X22" s="628"/>
      <c r="Y22" s="640"/>
      <c r="Z22" s="639"/>
      <c r="AD22" s="634"/>
    </row>
    <row r="23" spans="3:30">
      <c r="E23" s="634"/>
      <c r="K23" s="596"/>
      <c r="L23" s="645">
        <f>L22-$I$19</f>
        <v>3.2153133736703503</v>
      </c>
      <c r="M23" s="631"/>
      <c r="N23" s="596"/>
      <c r="P23" s="603"/>
      <c r="T23" s="634"/>
      <c r="W23" s="639"/>
      <c r="X23" s="639"/>
      <c r="Y23" s="630">
        <f>$X$8*SIN(RADIANS((90-G27)+$X$7))/SIN(RADIANS(180-90-(90-G27)-Input!$E$140))</f>
        <v>12.227799287880604</v>
      </c>
    </row>
    <row r="24" spans="3:30">
      <c r="E24" s="629"/>
      <c r="K24" s="596"/>
      <c r="L24" s="630">
        <f>L22+I16</f>
        <v>4.1094010767585027</v>
      </c>
      <c r="N24" s="612"/>
      <c r="S24" s="624"/>
      <c r="Y24" s="630">
        <f>Y23*COS(RADIANS(Input!E140))</f>
        <v>10.93353854047985</v>
      </c>
      <c r="Z24" s="598"/>
      <c r="AD24" s="624"/>
    </row>
    <row r="25" spans="3:30">
      <c r="K25" s="596"/>
      <c r="L25" s="630">
        <f>L24-$I$19</f>
        <v>3.2153133736703503</v>
      </c>
      <c r="M25" s="599"/>
      <c r="Y25" s="598"/>
    </row>
    <row r="26" spans="3:30">
      <c r="C26" s="640"/>
      <c r="E26" s="630">
        <f>(45+Friction2/2)</f>
        <v>60</v>
      </c>
      <c r="K26" s="596"/>
      <c r="L26" s="630">
        <f>I8+I9+I20</f>
        <v>5.8</v>
      </c>
      <c r="M26" s="599"/>
      <c r="X26" s="596"/>
      <c r="Y26" s="630">
        <f>X10+X9</f>
        <v>2.5379725053299325</v>
      </c>
    </row>
    <row r="27" spans="3:30">
      <c r="C27" s="640"/>
      <c r="G27" s="630">
        <f>(45+Friction2/2)-DEGREES((ASIN(SIN(RADIANS(Input!E140))/SIN(RADIANS(Friction2)))-RADIANS(Input!E140))/2)</f>
        <v>41.512467208502066</v>
      </c>
      <c r="L27" s="596"/>
      <c r="M27" s="599"/>
    </row>
    <row r="28" spans="3:30">
      <c r="C28" s="640"/>
      <c r="D28" s="630">
        <f>IF($C$6&lt;=$I$19,$E$26,IF(C6&gt;L17,G27,E26-($C$6-$I$19)/(L17-I19)*($E$26-$G$27)))</f>
        <v>60</v>
      </c>
      <c r="E28" s="612"/>
      <c r="L28" s="596"/>
    </row>
    <row r="29" spans="3:30">
      <c r="C29" s="634"/>
      <c r="E29" s="630">
        <f>90-D28</f>
        <v>30</v>
      </c>
      <c r="G29" s="596"/>
      <c r="U29" s="641"/>
      <c r="V29" s="646">
        <f>IF(C6&lt;=X10,1,IF(X12&lt;=0,0,X12/((C6-X10)+X12)))</f>
        <v>1</v>
      </c>
      <c r="W29" s="603"/>
    </row>
    <row r="30" spans="3:30">
      <c r="C30" s="641"/>
      <c r="D30" s="646">
        <f>IF(I9&lt;=0,1,IF(I20&lt;0,0,I20/(I9+I20)))</f>
        <v>1</v>
      </c>
      <c r="E30" s="603"/>
      <c r="G30" s="596"/>
      <c r="I30" s="596"/>
      <c r="P30" s="625"/>
      <c r="Q30" s="613">
        <f>IF(Input!C27="Cantiliver",L12,X20)</f>
        <v>0</v>
      </c>
    </row>
    <row r="31" spans="3:30">
      <c r="D31" s="628"/>
      <c r="H31" s="612"/>
      <c r="P31" s="633"/>
      <c r="Q31" s="613">
        <f>IF(Input!C28="Cantiliver",N6,Y13)</f>
        <v>0</v>
      </c>
    </row>
    <row r="32" spans="3:30">
      <c r="G32" s="612"/>
    </row>
    <row r="33" spans="4:23">
      <c r="G33" s="612"/>
    </row>
    <row r="38" spans="4:23">
      <c r="H38" s="763"/>
      <c r="I38" s="763"/>
      <c r="K38" s="763"/>
      <c r="L38" s="763"/>
    </row>
    <row r="39" spans="4:23">
      <c r="H39" s="612"/>
      <c r="I39" s="612"/>
      <c r="K39" s="612"/>
      <c r="L39" s="612"/>
      <c r="Q39" s="630"/>
    </row>
    <row r="40" spans="4:23">
      <c r="D40" s="596"/>
      <c r="G40" s="596"/>
      <c r="H40" s="613">
        <f>IF($C$6&gt;0,IF($I$12&lt;0,Input!$F$111,IF($C$6&lt;$I$8-$I$11,0,($I$9+$I$11)*Input!$F$111/($I$9+$I$12+$I$11))),0)</f>
        <v>0</v>
      </c>
      <c r="I40" s="613">
        <f>UDL*$D$30</f>
        <v>17.600000000000001</v>
      </c>
      <c r="J40" s="596"/>
      <c r="K40" s="613">
        <f>IF(AND($C$6&gt;0,$C$6&lt;$Y$24),Input!$F$111*$C$6/$Y$24,Input!$F$111)</f>
        <v>0</v>
      </c>
      <c r="L40" s="613">
        <f>UDL*$V$29</f>
        <v>17.600000000000001</v>
      </c>
      <c r="M40" s="613"/>
      <c r="N40" s="613"/>
    </row>
    <row r="41" spans="4:23">
      <c r="G41" s="596"/>
      <c r="H41" s="613">
        <f>IF($C$6&gt;0,IF($C$6&lt;$I$8,0,IF(I9&lt;0,0,IF(I20&lt;0,Input!F111,Input!F111*(I9/(I9+I20))))),0)</f>
        <v>0</v>
      </c>
      <c r="I41" s="613">
        <f>I40</f>
        <v>17.600000000000001</v>
      </c>
      <c r="J41" s="596"/>
      <c r="K41" s="613">
        <f>$K$40</f>
        <v>0</v>
      </c>
      <c r="L41" s="613">
        <f>L40</f>
        <v>17.600000000000001</v>
      </c>
      <c r="M41" s="613"/>
      <c r="N41" s="613"/>
    </row>
    <row r="42" spans="4:23">
      <c r="D42" s="133"/>
      <c r="E42" s="133"/>
      <c r="G42" s="596"/>
      <c r="H42" s="613">
        <f>H40</f>
        <v>0</v>
      </c>
      <c r="I42" s="613">
        <f>I40</f>
        <v>17.600000000000001</v>
      </c>
      <c r="J42" s="596"/>
      <c r="K42" s="613">
        <f>$K$40</f>
        <v>0</v>
      </c>
      <c r="L42" s="613">
        <f>L40</f>
        <v>17.600000000000001</v>
      </c>
      <c r="M42" s="613"/>
      <c r="N42" s="613"/>
    </row>
    <row r="43" spans="4:23">
      <c r="E43" s="596"/>
      <c r="G43" s="596"/>
      <c r="H43" s="613">
        <f>H40</f>
        <v>0</v>
      </c>
      <c r="I43" s="613">
        <f>IF(C6&lt;I8,I40,0)</f>
        <v>17.600000000000001</v>
      </c>
      <c r="J43" s="596"/>
      <c r="K43" s="613">
        <f>$K$40</f>
        <v>0</v>
      </c>
      <c r="L43" s="613">
        <f>L40</f>
        <v>17.600000000000001</v>
      </c>
      <c r="M43" s="613"/>
      <c r="N43" s="613"/>
      <c r="T43" s="612"/>
    </row>
    <row r="44" spans="4:23">
      <c r="G44" s="596"/>
      <c r="H44" s="613">
        <f>H41</f>
        <v>0</v>
      </c>
      <c r="I44" s="613">
        <f>I40</f>
        <v>17.600000000000001</v>
      </c>
      <c r="J44" s="596"/>
      <c r="K44" s="613">
        <f>$K$40</f>
        <v>0</v>
      </c>
      <c r="L44" s="613">
        <f>L40</f>
        <v>17.600000000000001</v>
      </c>
      <c r="M44" s="613"/>
      <c r="N44" s="613"/>
      <c r="S44" s="598"/>
      <c r="W44" s="598"/>
    </row>
    <row r="45" spans="4:23">
      <c r="F45" s="613"/>
      <c r="L45" s="133"/>
      <c r="P45" s="596"/>
      <c r="S45" s="598"/>
      <c r="W45" s="598"/>
    </row>
    <row r="46" spans="4:23">
      <c r="H46" s="598"/>
      <c r="J46" s="608"/>
      <c r="K46" s="133"/>
      <c r="L46" s="133"/>
      <c r="S46" s="598"/>
      <c r="W46" s="598"/>
    </row>
    <row r="47" spans="4:23">
      <c r="I47" s="598"/>
      <c r="K47" s="133"/>
      <c r="L47" s="612"/>
      <c r="W47" s="598"/>
    </row>
    <row r="48" spans="4:23">
      <c r="F48" s="596"/>
      <c r="G48" s="647"/>
      <c r="I48" s="598"/>
      <c r="K48" s="613">
        <f>IF(Input!$C$27="Cantilever",H40+I40,K40+L40)</f>
        <v>17.600000000000001</v>
      </c>
      <c r="L48" s="612"/>
    </row>
    <row r="49" spans="3:32">
      <c r="F49" s="596"/>
      <c r="G49" s="647"/>
      <c r="I49" s="598"/>
      <c r="K49" s="613">
        <f>IF(Input!$C$27="Cantilever",H41+I41,K41+L41)</f>
        <v>17.600000000000001</v>
      </c>
      <c r="L49" s="612"/>
    </row>
    <row r="50" spans="3:32">
      <c r="F50" s="596"/>
      <c r="G50" s="647"/>
      <c r="I50" s="598"/>
      <c r="K50" s="613">
        <f>IF(Input!$C$27="Cantilever",H42+I42,K42+L42)</f>
        <v>17.600000000000001</v>
      </c>
      <c r="L50" s="612"/>
    </row>
    <row r="51" spans="3:32">
      <c r="F51" s="596"/>
      <c r="G51" s="647"/>
      <c r="I51" s="598"/>
      <c r="K51" s="613">
        <f>IF(Input!$C$27="Cantilever",H43+I43,K43+L43)</f>
        <v>17.600000000000001</v>
      </c>
      <c r="L51" s="612"/>
    </row>
    <row r="52" spans="3:32">
      <c r="C52" s="596"/>
      <c r="E52" s="603"/>
      <c r="F52" s="596"/>
      <c r="G52" s="647"/>
      <c r="K52" s="613">
        <f>IF(Input!$C$27="Cantilever",H44+I44,K44+L44)</f>
        <v>17.600000000000001</v>
      </c>
    </row>
    <row r="53" spans="3:32">
      <c r="C53" s="596"/>
      <c r="E53" s="603"/>
    </row>
    <row r="54" spans="3:32">
      <c r="C54" s="596"/>
      <c r="E54" s="603"/>
    </row>
    <row r="55" spans="3:32">
      <c r="AC55" s="599"/>
    </row>
    <row r="58" spans="3:32">
      <c r="AA58" s="624"/>
    </row>
    <row r="59" spans="3:32">
      <c r="W59" s="603"/>
      <c r="X59" s="630">
        <f>IF($C$6=0,0,IF(Input!$C$23+Input!$C$22+'WK3'!$C$6&lt;Input!$F$17,(Input!$F$17-Input!$C$23-Input!$C$22-'WK3'!$C$6)*($C$6*TAN(RADIANS(Input!$E$140))),0))</f>
        <v>0</v>
      </c>
    </row>
    <row r="60" spans="3:32">
      <c r="X60" s="630">
        <f>IF($C$6=0,0,IF(Input!$C$23+Input!$C$22+'WK3'!$C$6&lt;Input!$F$17,Input!F17-(Input!$F$17-Input!$C$23-Input!$C$22-'WK3'!$C$6)/2,0))</f>
        <v>0</v>
      </c>
      <c r="AB60" s="612"/>
      <c r="AC60" s="612"/>
      <c r="AE60" s="133"/>
      <c r="AF60" s="133"/>
    </row>
    <row r="61" spans="3:32">
      <c r="T61" s="630">
        <f>IF($C$6=0,0,IF(Input!$C$23+Input!$C$22+'WK3'!$C$6&lt;Input!$F$17,$C$6*($C$6*TAN(RADIANS(Input!$E$140)))/2,0))</f>
        <v>0</v>
      </c>
      <c r="AA61" s="596"/>
      <c r="AB61" s="613">
        <f>IF($C$6&lt;=$I$8,($I$8+$I$9)*Input!$F$111,Input!$F$111*I8)</f>
        <v>0</v>
      </c>
      <c r="AC61" s="613">
        <f>IF($C$6&gt;=$I$8,0,IF(-$I$9&gt;Input!F17-Input!C22-Input!C23,(Input!F17-Input!C22-Input!C23)*UDL,-$I$9*UDL))</f>
        <v>31.680000000000003</v>
      </c>
      <c r="AD61" s="133"/>
      <c r="AE61" s="613">
        <f>IF($C$6=0,0,IF($C$6&gt;$I$8,(Input!$C$22+Input!$C$23)+$I$8/2,(Input!$C$22+Input!$C$23)+($I$8+$I$9)/2))</f>
        <v>0</v>
      </c>
      <c r="AF61" s="613">
        <f>IF($C$6&gt;=$I$8,0,Input!$C$22+Input!$C$23+$I$8+$I$9/2)</f>
        <v>1.7000000000000002</v>
      </c>
    </row>
    <row r="62" spans="3:32">
      <c r="T62" s="630">
        <f>IF(C6=0,0,IF(Input!$C$23+Input!$C$22+$C$6&lt;Input!$F$17,Input!$C$23+Input!$C$22+C6*2/3,0))</f>
        <v>0</v>
      </c>
      <c r="AA62" s="596"/>
      <c r="AB62" s="613"/>
      <c r="AC62" s="613"/>
    </row>
    <row r="63" spans="3:32">
      <c r="AA63" s="596"/>
      <c r="AB63" s="613"/>
      <c r="AC63" s="613"/>
    </row>
    <row r="64" spans="3:32">
      <c r="AA64" s="596"/>
      <c r="AB64" s="613">
        <f>AB61</f>
        <v>0</v>
      </c>
      <c r="AC64" s="613">
        <f>AC61</f>
        <v>31.680000000000003</v>
      </c>
      <c r="AD64" s="133"/>
      <c r="AE64" s="613">
        <f>AE61</f>
        <v>0</v>
      </c>
      <c r="AF64" s="613">
        <f>AF61</f>
        <v>1.7000000000000002</v>
      </c>
    </row>
    <row r="65" spans="4:45">
      <c r="G65" s="594"/>
      <c r="AA65" s="596"/>
      <c r="AB65" s="613"/>
      <c r="AC65" s="613"/>
    </row>
    <row r="66" spans="4:45">
      <c r="S66" s="632">
        <f>T61+T62+X59+X60</f>
        <v>0</v>
      </c>
      <c r="W66" s="596"/>
      <c r="X66" s="628">
        <f>IF($C$6=0,0,IF(Input!$C$23+Input!$C$22+$C$6&lt;Input!$F$17,Input!F16+($C$6*TAN(RADIANS(Input!$E$140))),0))</f>
        <v>0</v>
      </c>
      <c r="AB66" s="598"/>
      <c r="AD66" s="608"/>
      <c r="AE66" s="133"/>
    </row>
    <row r="67" spans="4:45">
      <c r="AC67" s="598"/>
      <c r="AE67" s="133"/>
      <c r="AG67" s="133"/>
      <c r="AS67" s="598"/>
    </row>
    <row r="68" spans="4:45">
      <c r="J68" s="609"/>
      <c r="Z68" s="596"/>
      <c r="AA68" s="647"/>
      <c r="AC68" s="598"/>
      <c r="AE68" s="613">
        <f>ROUND(AB61+AC61,5)</f>
        <v>31.68</v>
      </c>
      <c r="AF68" s="133"/>
      <c r="AG68" s="613">
        <f>IF(AE68=0,0,(AB61*AE61+AC61*AF61)/AE68)</f>
        <v>1.7000000000000004</v>
      </c>
    </row>
    <row r="69" spans="4:45">
      <c r="Z69" s="596"/>
      <c r="AA69" s="647"/>
      <c r="AC69" s="598"/>
      <c r="AE69" s="613"/>
    </row>
    <row r="70" spans="4:45">
      <c r="Z70" s="596"/>
      <c r="AA70" s="647"/>
      <c r="AC70" s="598"/>
      <c r="AE70" s="613"/>
    </row>
    <row r="71" spans="4:45">
      <c r="Z71" s="596"/>
      <c r="AA71" s="647"/>
      <c r="AC71" s="598"/>
      <c r="AE71" s="613">
        <f>ROUND(AB64+AC64,0)</f>
        <v>32</v>
      </c>
      <c r="AF71" s="133"/>
      <c r="AG71" s="613">
        <f>AG68</f>
        <v>1.7000000000000004</v>
      </c>
    </row>
    <row r="72" spans="4:45">
      <c r="Z72" s="596"/>
      <c r="AA72" s="647"/>
      <c r="AE72" s="613"/>
    </row>
    <row r="73" spans="4:45">
      <c r="D73" s="596"/>
      <c r="F73" s="603"/>
      <c r="N73" s="596"/>
      <c r="P73" s="603"/>
      <c r="U73" s="596"/>
      <c r="W73" s="603"/>
      <c r="AA73" s="596"/>
      <c r="AC73" s="603"/>
    </row>
    <row r="77" spans="4:45">
      <c r="G77" s="598">
        <f>Input!$C$17/2</f>
        <v>0.25</v>
      </c>
      <c r="O77" s="596"/>
      <c r="P77" s="133"/>
      <c r="S77" s="603"/>
      <c r="U77" s="596"/>
      <c r="V77" s="133"/>
    </row>
    <row r="78" spans="4:45">
      <c r="G78" s="598">
        <f>Input!$C$19/2</f>
        <v>0.25</v>
      </c>
      <c r="N78" s="601">
        <f>IF(Input!E138&lt;Input!C17,0,Input!$C$21*(Input!E138-Input!C17)*Input!E137)</f>
        <v>36.800000000000004</v>
      </c>
      <c r="O78" s="133"/>
      <c r="P78" s="621">
        <f>Input!$C$19+Input!$C$20+Input!$C$21/2</f>
        <v>1.8</v>
      </c>
      <c r="T78" s="601">
        <f>DeadEarthMax*$N$78</f>
        <v>46.000000000000007</v>
      </c>
      <c r="U78" s="133"/>
      <c r="V78" s="598">
        <f>$P$78</f>
        <v>1.8</v>
      </c>
    </row>
    <row r="79" spans="4:45">
      <c r="G79" s="598">
        <f>((G77^2)+(G78^2))^0.5</f>
        <v>0.35355339059327379</v>
      </c>
      <c r="L79" s="601"/>
      <c r="N79" s="601">
        <f>IF(Input!E138&lt;Input!C17,0,(Input!C19+Input!C20-Input!C22-Input!C23)/Input!C16*(Input!E138-Input!C17)^2/2*Input!E137)</f>
        <v>0.65714285714285692</v>
      </c>
      <c r="O79" s="133"/>
      <c r="P79" s="625">
        <f>IF(Input!E138&gt;Input!C17,Input!$C$19+Input!$C$20-$Q$79/3,0)</f>
        <v>0.98095238095238091</v>
      </c>
      <c r="Q79" s="612">
        <f>IF(Input!E138&gt;Input!C17,(Input!E138-Input!C17)*(Input!$C$19+Input!$C$20-Input!$C$23-Input!$C$22)/Dimensions,0)</f>
        <v>5.7142857142857148E-2</v>
      </c>
      <c r="T79" s="601">
        <f>DeadEarthMax*$N$79</f>
        <v>0.82142857142857117</v>
      </c>
      <c r="U79" s="133"/>
      <c r="V79" s="598">
        <f>$P$79</f>
        <v>0.98095238095238091</v>
      </c>
      <c r="W79" s="598"/>
    </row>
    <row r="80" spans="4:45">
      <c r="G80" s="598">
        <f>IF(G77&gt;0,ATAN(G78/G77)*57.29577951,0)</f>
        <v>44.999999997579152</v>
      </c>
      <c r="N80" s="601">
        <f>IF(Input!E138&gt;Input!$C$17,(Input!$C$21+$Q$79)*(Input!$C$16-(Input!E138-Input!$C$17))*Input!$E$136,Input!$C$21*Dimensions*Backfill1)</f>
        <v>82.857142857142861</v>
      </c>
      <c r="O80" s="133"/>
      <c r="P80" s="621">
        <f>Input!$F$17-(Input!$C$21+'WK3'!$Q$79)/2</f>
        <v>1.7714285714285714</v>
      </c>
      <c r="Q80" s="251"/>
      <c r="T80" s="601">
        <f>DeadEarthMax*$N$80</f>
        <v>103.57142857142858</v>
      </c>
      <c r="U80" s="133"/>
      <c r="V80" s="598">
        <f>$P$80</f>
        <v>1.7714285714285714</v>
      </c>
    </row>
    <row r="81" spans="7:34">
      <c r="G81" s="598">
        <f>G80+Input!$F$99</f>
        <v>44.999999997579152</v>
      </c>
      <c r="N81" s="609">
        <f>IF(Input!E138&gt;Input!C17,Q79*(Input!C16-(Input!E138-Input!C17))*Backfill1,(Input!C19+Input!C20-Input!C23-Input!C22)*Dimensions/2*Backfill1)</f>
        <v>2.8571428571428577</v>
      </c>
      <c r="O81" s="133"/>
      <c r="P81" s="625">
        <f>IF(Input!E138&gt;Input!$C$17,Input!$C$19+Input!$C$20-$Q$79/2,(Input!$C$23+Input!$C$22+(Input!$C$19+Input!$C$20-Input!$C$23-Input!$C$22)*2/3))</f>
        <v>0.97142857142857142</v>
      </c>
      <c r="Q81" s="612"/>
      <c r="R81" s="612"/>
      <c r="T81" s="601">
        <f>DeadEarthMax*$N$81</f>
        <v>3.5714285714285721</v>
      </c>
      <c r="U81" s="133"/>
      <c r="V81" s="598">
        <f>$P$81</f>
        <v>0.97142857142857142</v>
      </c>
    </row>
    <row r="82" spans="7:34">
      <c r="G82" s="598">
        <f>G79*SIN(G81/57.29577951)</f>
        <v>0.25</v>
      </c>
      <c r="N82" s="610">
        <f>IF($S$66&gt;0,$T$61,TAN(RADIANS(Input!$E$140))*(Input!$F$17-Input!$C$23-Input!$C$22)^2/2*Input!$E$136)</f>
        <v>16.224711406900532</v>
      </c>
      <c r="O82" s="133"/>
      <c r="P82" s="648">
        <f>IF(S66&gt;0,T62,Input!$F$17-(Input!$F$17-Input!$C$23-Input!$C$22)/3)</f>
        <v>2</v>
      </c>
      <c r="T82" s="648">
        <f>DeadEarthMax*$N$82</f>
        <v>20.280889258625663</v>
      </c>
      <c r="U82" s="133"/>
      <c r="V82" s="648">
        <f>$P$82</f>
        <v>2</v>
      </c>
    </row>
    <row r="83" spans="7:34">
      <c r="G83" s="598">
        <f>(Input!$C$17*Input!$C$19)*Input!$D$109</f>
        <v>6</v>
      </c>
      <c r="N83" s="610">
        <f>IF($S$66&gt;0,$X$59,0)</f>
        <v>0</v>
      </c>
      <c r="O83" s="133"/>
      <c r="P83" s="648">
        <f>IF($S$66&gt;0,X60,0)</f>
        <v>0</v>
      </c>
      <c r="T83" s="648">
        <f>DeadEarthMax*N83</f>
        <v>0</v>
      </c>
      <c r="U83" s="133"/>
      <c r="V83" s="604">
        <f>P83</f>
        <v>0</v>
      </c>
    </row>
    <row r="84" spans="7:34">
      <c r="G84" s="598"/>
      <c r="N84" s="601">
        <f>Input!$F$113*(Input!$F$17-Input!$C$23-Input!$C$22)</f>
        <v>0</v>
      </c>
      <c r="O84" s="133"/>
      <c r="P84" s="625">
        <f>Input!$F$17-(Input!$F$17-Input!$C$23-Input!$C$22)/2</f>
        <v>1.7000000000000002</v>
      </c>
      <c r="T84" s="601">
        <f>Input!$F$113*DeadEarthMax*(Input!$F$17-Input!$C$23-Input!$C$22)</f>
        <v>0</v>
      </c>
      <c r="U84" s="133"/>
      <c r="V84" s="598">
        <f>$P$84</f>
        <v>1.7000000000000002</v>
      </c>
    </row>
    <row r="85" spans="7:34">
      <c r="G85" s="598">
        <f>Input!$C$17/2</f>
        <v>0.25</v>
      </c>
      <c r="N85" s="601">
        <f>IF(C6&gt;0,AE68,Input!$F$112*(Input!$F$17-Input!$C$23-Input!$C$22))</f>
        <v>31.680000000000003</v>
      </c>
      <c r="O85" s="133"/>
      <c r="P85" s="598">
        <f>AG68</f>
        <v>1.7000000000000004</v>
      </c>
      <c r="T85" s="601">
        <f>AE68*EarthSurchLiveMax</f>
        <v>53.856000000000002</v>
      </c>
      <c r="U85" s="133"/>
      <c r="V85" s="598">
        <f>AG68</f>
        <v>1.7000000000000004</v>
      </c>
    </row>
    <row r="86" spans="7:34">
      <c r="G86" s="598">
        <f>Input!$C$20/2+Input!C19</f>
        <v>0.75</v>
      </c>
      <c r="M86" s="605"/>
      <c r="N86" s="601">
        <f>SUM(N78:N85)</f>
        <v>171.07613997832911</v>
      </c>
      <c r="S86" s="605"/>
      <c r="T86" s="601">
        <f>SUM(T78:T85)</f>
        <v>228.10117497291139</v>
      </c>
    </row>
    <row r="87" spans="7:34">
      <c r="G87" s="598">
        <f>((G85^2)+(G86^2))^0.5</f>
        <v>0.79056941504209488</v>
      </c>
      <c r="N87" s="598">
        <f>(N78*P78+N79*P79+N80*P80+N81*P81+N82*P82+N83*P83+N84*P84+N85*P85)/N86</f>
        <v>1.7696276588345627</v>
      </c>
      <c r="P87" s="598"/>
      <c r="T87" s="598">
        <f>(T78*V78+T79*V79+T80*V80+T81*V81+T82*V82+T83*V83+T84*V84+T85*V85)/T86</f>
        <v>1.7652760288858638</v>
      </c>
    </row>
    <row r="88" spans="7:34">
      <c r="G88" s="598">
        <f>IF(G85&gt;0,ATAN(G86/G85)*57.29577951,0)</f>
        <v>71.565051173228028</v>
      </c>
    </row>
    <row r="89" spans="7:34">
      <c r="G89" s="598">
        <f>G88+Input!$F$99</f>
        <v>71.565051173228028</v>
      </c>
    </row>
    <row r="90" spans="7:34">
      <c r="G90" s="598">
        <f>G87*SIN(G89/57.29577951)</f>
        <v>0.75</v>
      </c>
    </row>
    <row r="91" spans="7:34">
      <c r="G91" s="598">
        <f>(Input!C17*Input!C20)*Input!$D$109</f>
        <v>6</v>
      </c>
    </row>
    <row r="92" spans="7:34">
      <c r="G92" s="598"/>
      <c r="V92" s="133"/>
      <c r="AB92" s="133"/>
      <c r="AH92" s="133"/>
    </row>
    <row r="93" spans="7:34">
      <c r="G93" s="598">
        <f>Input!$C$17/2</f>
        <v>0.25</v>
      </c>
      <c r="N93" s="601">
        <f t="shared" ref="N93:N98" si="0">N78</f>
        <v>36.800000000000004</v>
      </c>
      <c r="O93" s="133"/>
      <c r="P93" s="598">
        <f t="shared" ref="P93:P98" si="1">P78</f>
        <v>1.8</v>
      </c>
      <c r="T93" s="601">
        <f>DeadEarthMin*$N$78</f>
        <v>36.800000000000004</v>
      </c>
      <c r="U93" s="133"/>
      <c r="V93" s="598">
        <f>$P$78</f>
        <v>1.8</v>
      </c>
      <c r="Z93" s="601">
        <f t="shared" ref="Z93:Z98" si="2">T78</f>
        <v>46.000000000000007</v>
      </c>
      <c r="AA93" s="133"/>
      <c r="AB93" s="598">
        <f>$P$78</f>
        <v>1.8</v>
      </c>
      <c r="AF93" s="601">
        <f t="shared" ref="AF93:AF99" si="3">T78</f>
        <v>46.000000000000007</v>
      </c>
      <c r="AG93" s="133"/>
      <c r="AH93" s="598">
        <f>$P$78</f>
        <v>1.8</v>
      </c>
    </row>
    <row r="94" spans="7:34">
      <c r="G94" s="598">
        <f>Input!$C$21/2+Input!C19+Input!C20</f>
        <v>1.8</v>
      </c>
      <c r="N94" s="601">
        <f t="shared" si="0"/>
        <v>0.65714285714285692</v>
      </c>
      <c r="O94" s="133"/>
      <c r="P94" s="598">
        <f t="shared" si="1"/>
        <v>0.98095238095238091</v>
      </c>
      <c r="T94" s="601">
        <f>DeadEarthMin*$N$79</f>
        <v>0.65714285714285692</v>
      </c>
      <c r="U94" s="133"/>
      <c r="V94" s="598">
        <f>$P$79</f>
        <v>0.98095238095238091</v>
      </c>
      <c r="Z94" s="601">
        <f t="shared" si="2"/>
        <v>0.82142857142857117</v>
      </c>
      <c r="AA94" s="133"/>
      <c r="AB94" s="598">
        <f>$P$79</f>
        <v>0.98095238095238091</v>
      </c>
      <c r="AC94" s="598"/>
      <c r="AF94" s="601">
        <f t="shared" si="3"/>
        <v>0.82142857142857117</v>
      </c>
      <c r="AG94" s="133"/>
      <c r="AH94" s="598">
        <f>$P$79</f>
        <v>0.98095238095238091</v>
      </c>
    </row>
    <row r="95" spans="7:34">
      <c r="G95" s="598">
        <f>((G93^2)+(G94^2))^0.5</f>
        <v>1.8172781845386248</v>
      </c>
      <c r="N95" s="601">
        <f t="shared" si="0"/>
        <v>82.857142857142861</v>
      </c>
      <c r="O95" s="133"/>
      <c r="P95" s="598">
        <f t="shared" si="1"/>
        <v>1.7714285714285714</v>
      </c>
      <c r="T95" s="601">
        <f>DeadEarthMin*$N$80</f>
        <v>82.857142857142861</v>
      </c>
      <c r="U95" s="133"/>
      <c r="V95" s="598">
        <f>$P$80</f>
        <v>1.7714285714285714</v>
      </c>
      <c r="Z95" s="601">
        <f t="shared" si="2"/>
        <v>103.57142857142858</v>
      </c>
      <c r="AA95" s="133"/>
      <c r="AB95" s="598">
        <f>$P$80</f>
        <v>1.7714285714285714</v>
      </c>
      <c r="AF95" s="601">
        <f t="shared" si="3"/>
        <v>103.57142857142858</v>
      </c>
      <c r="AG95" s="133"/>
      <c r="AH95" s="598">
        <f>$P$80</f>
        <v>1.7714285714285714</v>
      </c>
    </row>
    <row r="96" spans="7:34">
      <c r="G96" s="598">
        <f>IF(G93&gt;0,ATAN(G94/G93)*57.29577951,0)</f>
        <v>82.092837292625234</v>
      </c>
      <c r="N96" s="601">
        <f t="shared" si="0"/>
        <v>2.8571428571428577</v>
      </c>
      <c r="O96" s="133"/>
      <c r="P96" s="598">
        <f t="shared" si="1"/>
        <v>0.97142857142857142</v>
      </c>
      <c r="T96" s="601">
        <f>DeadEarthMin*$N$81</f>
        <v>2.8571428571428577</v>
      </c>
      <c r="U96" s="133"/>
      <c r="V96" s="598">
        <f>$P$81</f>
        <v>0.97142857142857142</v>
      </c>
      <c r="Z96" s="601">
        <f t="shared" si="2"/>
        <v>3.5714285714285721</v>
      </c>
      <c r="AA96" s="133"/>
      <c r="AB96" s="598">
        <f>$P$81</f>
        <v>0.97142857142857142</v>
      </c>
      <c r="AF96" s="601">
        <f t="shared" si="3"/>
        <v>3.5714285714285721</v>
      </c>
      <c r="AG96" s="133"/>
      <c r="AH96" s="598">
        <f>$P$81</f>
        <v>0.97142857142857142</v>
      </c>
    </row>
    <row r="97" spans="7:34">
      <c r="G97" s="598">
        <f>G96+Input!$F$99</f>
        <v>82.092837292625234</v>
      </c>
      <c r="N97" s="610">
        <f t="shared" si="0"/>
        <v>16.224711406900532</v>
      </c>
      <c r="O97" s="133"/>
      <c r="P97" s="610">
        <f t="shared" si="1"/>
        <v>2</v>
      </c>
      <c r="T97" s="610">
        <f>DeadEarthMin*N82</f>
        <v>16.224711406900532</v>
      </c>
      <c r="U97" s="133"/>
      <c r="V97" s="610">
        <f>P82</f>
        <v>2</v>
      </c>
      <c r="Z97" s="610">
        <f t="shared" si="2"/>
        <v>20.280889258625663</v>
      </c>
      <c r="AA97" s="133"/>
      <c r="AB97" s="610">
        <f>P82</f>
        <v>2</v>
      </c>
      <c r="AF97" s="610">
        <f t="shared" si="3"/>
        <v>20.280889258625663</v>
      </c>
      <c r="AG97" s="133"/>
      <c r="AH97" s="610">
        <f>P82</f>
        <v>2</v>
      </c>
    </row>
    <row r="98" spans="7:34">
      <c r="G98" s="598">
        <f>G95*SIN(G97/57.29577951)</f>
        <v>1.8</v>
      </c>
      <c r="N98" s="610">
        <f t="shared" si="0"/>
        <v>0</v>
      </c>
      <c r="O98" s="133"/>
      <c r="P98" s="610">
        <f t="shared" si="1"/>
        <v>0</v>
      </c>
      <c r="T98" s="610">
        <f>DeadEarthMin*N83</f>
        <v>0</v>
      </c>
      <c r="U98" s="133"/>
      <c r="V98" s="610">
        <f>P83</f>
        <v>0</v>
      </c>
      <c r="Z98" s="610">
        <f t="shared" si="2"/>
        <v>0</v>
      </c>
      <c r="AA98" s="133"/>
      <c r="AB98" s="610">
        <f>P83</f>
        <v>0</v>
      </c>
      <c r="AF98" s="610">
        <f t="shared" si="3"/>
        <v>0</v>
      </c>
      <c r="AG98" s="133"/>
      <c r="AH98" s="610">
        <f>P83</f>
        <v>0</v>
      </c>
    </row>
    <row r="99" spans="7:34">
      <c r="G99" s="598">
        <f>(Input!$C$17*Input!$C$21)*Input!$D$109</f>
        <v>19.200000000000003</v>
      </c>
      <c r="N99" s="601">
        <f>Input!$F$113*(Input!$F$17-Input!$C$23-Input!$C$22)</f>
        <v>0</v>
      </c>
      <c r="O99" s="133"/>
      <c r="P99" s="598">
        <f>P84</f>
        <v>1.7000000000000002</v>
      </c>
      <c r="T99" s="601">
        <f>Input!$F$113*DeadEarthMax*(Input!$F$17-Input!$C$23-Input!$C$22)</f>
        <v>0</v>
      </c>
      <c r="U99" s="133"/>
      <c r="V99" s="598">
        <f>$P$84</f>
        <v>1.7000000000000002</v>
      </c>
      <c r="Z99" s="601">
        <f>Input!$F$113*DeadEarthMax*(Input!$F$17-Input!$C$23-Input!$C$22)</f>
        <v>0</v>
      </c>
      <c r="AA99" s="133"/>
      <c r="AB99" s="598">
        <f>$P$84</f>
        <v>1.7000000000000002</v>
      </c>
      <c r="AF99" s="601">
        <f t="shared" si="3"/>
        <v>0</v>
      </c>
      <c r="AG99" s="133"/>
      <c r="AH99" s="598">
        <f>$P$84</f>
        <v>1.7000000000000002</v>
      </c>
    </row>
    <row r="100" spans="7:34">
      <c r="G100" s="598"/>
      <c r="M100" s="605"/>
      <c r="N100" s="601">
        <f>SUM(N93:N99)</f>
        <v>139.3961399783291</v>
      </c>
      <c r="S100" s="605"/>
      <c r="T100" s="601">
        <f>SUM(T93:T99)</f>
        <v>139.3961399783291</v>
      </c>
      <c r="V100" s="601"/>
      <c r="Y100" s="605"/>
      <c r="Z100" s="601">
        <f>SUM(Z93:Z99)</f>
        <v>174.2451749729114</v>
      </c>
      <c r="AF100" s="601">
        <f>T85</f>
        <v>53.856000000000002</v>
      </c>
      <c r="AG100" s="133"/>
      <c r="AH100" s="598">
        <f>V85</f>
        <v>1.7000000000000004</v>
      </c>
    </row>
    <row r="101" spans="7:34">
      <c r="G101" s="598">
        <f>Input!C18/2</f>
        <v>0</v>
      </c>
      <c r="N101" s="598">
        <f>(N93*P93+N94*P94+N95*P95+N96*P96+N97*P97+N98*P98+N99*P99)/N100</f>
        <v>1.7854516567746912</v>
      </c>
      <c r="T101" s="598">
        <f>(T93*V93+T94*V94+T95*V95+T96*V96+T97*V97+T98*V98+T99*V99)/T100</f>
        <v>1.7854516567746912</v>
      </c>
      <c r="Z101" s="598">
        <f>(Z93*AB93+Z94*AB94+Z95*AB95+Z96*AB96+Z97*AB97+Z98*AB98+Z99*AB99)/Z100</f>
        <v>1.7854516567746912</v>
      </c>
      <c r="AE101" s="605"/>
      <c r="AF101" s="601">
        <f>SUM(AF93:AF100)</f>
        <v>228.10117497291139</v>
      </c>
    </row>
    <row r="102" spans="7:34">
      <c r="G102" s="598">
        <f>Input!C25+Input!C24/2</f>
        <v>0</v>
      </c>
      <c r="AF102" s="598">
        <f>(AF93*AH93+AF94*AH94+AF95*AH95+AF96*AH96+AF97*AH97+AF98*AH98+AF99*AH99+AF100*AH100)/AF101</f>
        <v>1.7652760288858638</v>
      </c>
    </row>
    <row r="103" spans="7:34">
      <c r="G103" s="598">
        <f>((G101^2)+(G102^2))^0.5</f>
        <v>0</v>
      </c>
    </row>
    <row r="104" spans="7:34">
      <c r="G104" s="598">
        <f>IF(G101&gt;0,ATAN(G102/G101)*57.29577951,0)</f>
        <v>0</v>
      </c>
    </row>
    <row r="105" spans="7:34">
      <c r="G105" s="598">
        <f>G104-Input!$F$99</f>
        <v>0</v>
      </c>
    </row>
    <row r="106" spans="7:34">
      <c r="G106" s="598">
        <f>G103*SIN(G105/57.29577951)</f>
        <v>0</v>
      </c>
    </row>
    <row r="107" spans="7:34">
      <c r="G107" s="598">
        <f>(Input!C18*Input!C24)*Input!$D$109</f>
        <v>0</v>
      </c>
      <c r="V107" s="133"/>
    </row>
    <row r="108" spans="7:34">
      <c r="G108" s="598"/>
      <c r="T108" s="601"/>
      <c r="U108" s="133"/>
      <c r="V108" s="598"/>
      <c r="Z108" s="601">
        <f>'Geo 5'!$D$11*N78</f>
        <v>36.800000000000004</v>
      </c>
      <c r="AA108" s="133"/>
      <c r="AB108" s="598">
        <f>$P$78</f>
        <v>1.8</v>
      </c>
    </row>
    <row r="109" spans="7:34">
      <c r="G109" s="598"/>
      <c r="T109" s="601"/>
      <c r="U109" s="133"/>
      <c r="V109" s="598"/>
      <c r="Z109" s="601">
        <f>'Geo 5'!$D$11*N79</f>
        <v>0.65714285714285692</v>
      </c>
      <c r="AA109" s="133"/>
      <c r="AB109" s="598">
        <f>$P$79</f>
        <v>0.98095238095238091</v>
      </c>
    </row>
    <row r="110" spans="7:34">
      <c r="G110" s="598"/>
      <c r="T110" s="601"/>
      <c r="U110" s="133"/>
      <c r="V110" s="598"/>
      <c r="Z110" s="601">
        <f>'Geo 5'!$D$11*N80</f>
        <v>82.857142857142861</v>
      </c>
      <c r="AA110" s="133"/>
      <c r="AB110" s="598">
        <f>$P$80</f>
        <v>1.7714285714285714</v>
      </c>
    </row>
    <row r="111" spans="7:34">
      <c r="G111" s="598"/>
      <c r="T111" s="601"/>
      <c r="U111" s="133"/>
      <c r="V111" s="598"/>
      <c r="Z111" s="601">
        <f>'Geo 5'!$D$11*N81</f>
        <v>2.8571428571428577</v>
      </c>
      <c r="AA111" s="133"/>
      <c r="AB111" s="598">
        <f>$P$81</f>
        <v>0.97142857142857142</v>
      </c>
    </row>
    <row r="112" spans="7:34">
      <c r="G112" s="598">
        <f>Input!C16/2+Input!C17</f>
        <v>2.25</v>
      </c>
      <c r="I112" s="598"/>
      <c r="T112" s="601"/>
      <c r="U112" s="133"/>
      <c r="V112" s="598"/>
      <c r="Z112" s="610">
        <f>'Geo 5'!$D$11*N82</f>
        <v>16.224711406900532</v>
      </c>
      <c r="AA112" s="133"/>
      <c r="AB112" s="610">
        <f>P82</f>
        <v>2</v>
      </c>
    </row>
    <row r="113" spans="7:28">
      <c r="G113" s="598">
        <f>Input!C22/2+Input!C23</f>
        <v>0.65</v>
      </c>
      <c r="I113" s="598">
        <f>G113</f>
        <v>0.65</v>
      </c>
      <c r="T113" s="601"/>
      <c r="U113" s="133"/>
      <c r="V113" s="598"/>
      <c r="Z113" s="610">
        <f>'Geo 5'!$D$11*N83</f>
        <v>0</v>
      </c>
      <c r="AA113" s="133"/>
      <c r="AB113" s="610">
        <f>P83</f>
        <v>0</v>
      </c>
    </row>
    <row r="114" spans="7:28">
      <c r="G114" s="598">
        <f>((G112^2)+(G113^2))^0.5</f>
        <v>2.3420076857260739</v>
      </c>
      <c r="S114" s="605"/>
      <c r="T114" s="601"/>
      <c r="Z114" s="601">
        <f>Input!$F$113*DeadEarthMin*(Input!$F$17-Input!$C$23-Input!$C$22)</f>
        <v>0</v>
      </c>
      <c r="AA114" s="133"/>
      <c r="AB114" s="598">
        <f>$P$84</f>
        <v>1.7000000000000002</v>
      </c>
    </row>
    <row r="115" spans="7:28">
      <c r="G115" s="598">
        <f>IF(G112&gt;0,ATAN(G113/G112)*57.29577951,0)</f>
        <v>16.113418232222447</v>
      </c>
      <c r="T115" s="598"/>
      <c r="Y115" s="605"/>
      <c r="Z115" s="601">
        <f>SUM(Z108:Z114)</f>
        <v>139.3961399783291</v>
      </c>
    </row>
    <row r="116" spans="7:28">
      <c r="G116" s="598">
        <f>G115+Input!$F$99</f>
        <v>16.113418232222447</v>
      </c>
      <c r="Z116" s="598">
        <f>(Z108*AB108+Z109*AB109+Z110*AB110+Z111*AB111+Z112*AB112+Z113*AB113+Z114*AB114)/Z115</f>
        <v>1.7854516567746912</v>
      </c>
    </row>
    <row r="117" spans="7:28">
      <c r="G117" s="598">
        <f>G114*SIN(G116/57.29577951)</f>
        <v>0.65000000000000013</v>
      </c>
    </row>
    <row r="118" spans="7:28">
      <c r="G118" s="598">
        <f>(Input!$C$22*Input!$C$16)*Input!$D$109</f>
        <v>25.200000000000003</v>
      </c>
      <c r="I118" s="598">
        <f>ROUND((Input!$C$22*'WK1'!AG56)*Input!$D$109,5)</f>
        <v>21.6</v>
      </c>
      <c r="K118" s="614"/>
    </row>
    <row r="119" spans="7:28">
      <c r="G119" s="598"/>
    </row>
    <row r="120" spans="7:28">
      <c r="G120" s="598">
        <f>Input!$C$16/3+Input!$C$17</f>
        <v>1.6666666666666667</v>
      </c>
    </row>
    <row r="121" spans="7:28">
      <c r="G121" s="598">
        <f>((Input!$C$19+Input!$C$20)-(Input!$C$23+Input!$C$22))/3+Input!$C$23+Input!$C$22</f>
        <v>0.8666666666666667</v>
      </c>
      <c r="I121" s="598">
        <f>Input!C22+Input!C23+N121/3</f>
        <v>0.85714285714285721</v>
      </c>
      <c r="K121" s="603"/>
      <c r="N121" s="598">
        <f>(Input!$C$19+Input!$C$20-Input!$C$22-Input!$C$23)/Dimensions*'WK1'!$AG$56</f>
        <v>0.17142857142857137</v>
      </c>
    </row>
    <row r="122" spans="7:28">
      <c r="G122" s="598">
        <f>((G120^2)+(G121^2))^0.5</f>
        <v>1.8785337071473829</v>
      </c>
    </row>
    <row r="123" spans="7:28">
      <c r="G123" s="598">
        <f>IF(G120&gt;0,ATAN(G121/G120)*57.29577951,0)</f>
        <v>27.474431624799102</v>
      </c>
    </row>
    <row r="124" spans="7:28">
      <c r="G124" s="598">
        <f>G123+Input!$F$99</f>
        <v>27.474431624799102</v>
      </c>
    </row>
    <row r="125" spans="7:28">
      <c r="G125" s="598">
        <f>G122*SIN(G124/57.29577951)</f>
        <v>0.86666666666666681</v>
      </c>
    </row>
    <row r="126" spans="7:28">
      <c r="G126" s="598">
        <f>((Input!$C$19+Input!$C$20)-(Input!$C$23+Input!$C$22))*Input!$C$16/2*Input!$D$109</f>
        <v>8.3999999999999986</v>
      </c>
      <c r="I126" s="598">
        <f>ROUND($N$121/2*'WK1'!$AG$56*Input!$D$109,5)</f>
        <v>6.17143</v>
      </c>
    </row>
    <row r="127" spans="7:28">
      <c r="G127" s="598"/>
    </row>
    <row r="128" spans="7:28">
      <c r="G128" s="598">
        <f>Input!$C$16/3+Input!$C$17</f>
        <v>1.6666666666666667</v>
      </c>
    </row>
    <row r="129" spans="7:22">
      <c r="G129" s="598">
        <f>(Input!$C$23-Input!$C$19)*2/3+Input!$C$19</f>
        <v>0.5</v>
      </c>
      <c r="I129" s="598">
        <f>M129*2/3+Input!C19</f>
        <v>0.5</v>
      </c>
      <c r="K129" s="603"/>
      <c r="M129" s="598">
        <f>(Input!C23-Input!C19)/Dimensions*'WK1'!$AG$56</f>
        <v>0</v>
      </c>
    </row>
    <row r="130" spans="7:22">
      <c r="G130" s="598">
        <f>((G128^2)+(G129^2))^0.5</f>
        <v>1.7400510848184252</v>
      </c>
    </row>
    <row r="131" spans="7:22">
      <c r="G131" s="598">
        <f>IF(G128&gt;0,ATAN(G129/G128)*57.29577951,0)</f>
        <v>16.699244233095261</v>
      </c>
    </row>
    <row r="132" spans="7:22">
      <c r="G132" s="598">
        <f>G131+Input!$F$99</f>
        <v>16.699244233095261</v>
      </c>
    </row>
    <row r="133" spans="7:22">
      <c r="G133" s="598">
        <f>G130*SIN(G132/57.29577951)</f>
        <v>0.50000000000000011</v>
      </c>
    </row>
    <row r="134" spans="7:22">
      <c r="G134" s="598">
        <f>(Input!$C$23-Input!$C$19)*Input!$C$16/2*Input!$D$109</f>
        <v>0</v>
      </c>
      <c r="I134" s="598">
        <f>ROUND(M129/2*'WK1'!$AG$56*Input!$D$109,5)</f>
        <v>0</v>
      </c>
    </row>
    <row r="135" spans="7:22">
      <c r="G135" s="598"/>
    </row>
    <row r="136" spans="7:22">
      <c r="G136" s="598"/>
    </row>
    <row r="137" spans="7:22">
      <c r="G137" s="598"/>
    </row>
    <row r="138" spans="7:22">
      <c r="G138" s="598"/>
    </row>
    <row r="139" spans="7:22">
      <c r="G139" s="598"/>
    </row>
    <row r="143" spans="7:22">
      <c r="K143" s="133"/>
      <c r="L143" s="618"/>
    </row>
    <row r="144" spans="7:22">
      <c r="I144" s="598">
        <f>ROUND(IF(Input!E138&lt;Input!C17,0,Input!E138-Input!C17)*Input!C21,4)</f>
        <v>1.6</v>
      </c>
      <c r="K144" s="616">
        <f>I144*Input!E137</f>
        <v>36.800000000000004</v>
      </c>
      <c r="L144" s="133">
        <f>Input!$C$21/2</f>
        <v>0.8</v>
      </c>
      <c r="M144" s="616">
        <f>K144*L144</f>
        <v>29.440000000000005</v>
      </c>
      <c r="V144" s="604">
        <f>IF(S66&gt;0,$C$6-(Input!$C$19+Input!$C$20-Input!$C$23-Input!$C$22),0)</f>
        <v>0</v>
      </c>
    </row>
    <row r="145" spans="3:23">
      <c r="I145" s="598">
        <f>IF(I144=0,Input!C21*Dimensions,Input!C21*Dimensions-I144)</f>
        <v>4</v>
      </c>
      <c r="K145" s="616">
        <f>I145*Backfill1</f>
        <v>80</v>
      </c>
      <c r="L145" s="133">
        <f>Input!$C$21/2</f>
        <v>0.8</v>
      </c>
      <c r="M145" s="616">
        <f>K145*L145</f>
        <v>64</v>
      </c>
      <c r="V145" s="604">
        <f>IF(S66&gt;0,Input!F17-Input!C23-Input!C22-C6,0)</f>
        <v>0</v>
      </c>
    </row>
    <row r="146" spans="3:23">
      <c r="I146" s="598">
        <f>(TAN(RADIANS(Input!$E$140))*(Input!$C$19+Input!$C$20-Input!$C$23-Input!$C$22))*Input!$C$21</f>
        <v>0.16024406327802998</v>
      </c>
      <c r="K146" s="616">
        <f>I146*Backfill1</f>
        <v>3.2048812655605996</v>
      </c>
      <c r="L146" s="133">
        <f>Input!$C$21/2</f>
        <v>0.8</v>
      </c>
      <c r="M146" s="616">
        <f>K146*L146</f>
        <v>2.5639050124484797</v>
      </c>
      <c r="V146" s="649">
        <f>IF(S66&gt;0,$C$6*TAN(RADIANS(Input!$E$140))-(Input!C19+Input!C20-Input!C23-Input!C22)*TAN(RADIANS(Input!$E$140)),0)</f>
        <v>0</v>
      </c>
    </row>
    <row r="147" spans="3:23">
      <c r="I147" s="604">
        <f>IF(S66&gt;0,U148,(TAN(RADIANS(Input!$E$140))*Input!C21)*Input!$C$21/2)</f>
        <v>0.64097625311211992</v>
      </c>
      <c r="K147" s="616">
        <f>I147*Backfill1</f>
        <v>12.819525062242398</v>
      </c>
      <c r="L147" s="632">
        <f>IF(S66&gt;0,W148,Input!$C$21*2/3)</f>
        <v>1.0666666666666667</v>
      </c>
      <c r="M147" s="616">
        <f>K147*L147</f>
        <v>13.674160066391892</v>
      </c>
    </row>
    <row r="148" spans="3:23">
      <c r="I148" s="604">
        <f>IF(S66&gt;0,U149,0)</f>
        <v>0</v>
      </c>
      <c r="K148" s="616">
        <f>I148*Backfill1</f>
        <v>0</v>
      </c>
      <c r="L148" s="632">
        <f>IF(S66&gt;0,W149,0)</f>
        <v>0</v>
      </c>
      <c r="M148" s="616">
        <f>K148*L148</f>
        <v>0</v>
      </c>
      <c r="U148" s="649">
        <f>V144*V146/2</f>
        <v>0</v>
      </c>
      <c r="V148" s="133"/>
      <c r="W148" s="649">
        <f>IF(S66&gt;0,V144*2/3,0)</f>
        <v>0</v>
      </c>
    </row>
    <row r="149" spans="3:23">
      <c r="K149" s="616">
        <f>SUM(K144:K147)</f>
        <v>132.82440632780302</v>
      </c>
      <c r="M149" s="616">
        <f>SUM(M144:M147)</f>
        <v>109.67806507884038</v>
      </c>
      <c r="U149" s="649">
        <f>V145*V146</f>
        <v>0</v>
      </c>
      <c r="V149" s="133"/>
      <c r="W149" s="649">
        <f>IF(S66&gt;0,V145/2+V144,0)</f>
        <v>0</v>
      </c>
    </row>
    <row r="151" spans="3:23">
      <c r="I151" s="612"/>
      <c r="J151" s="612"/>
      <c r="L151" s="133"/>
      <c r="M151" s="133"/>
    </row>
    <row r="152" spans="3:23">
      <c r="I152" s="613">
        <f>IF($C$6+Input!$C$22+Input!$C$23&lt;Input!$C$19+Input!$C$20,0,IF($C$6&gt;=$I$8,Input!$C$21*Input!$F$111,($I$8+$I$9-(Input!$C$19+Input!$C$20-Input!$C$22-Input!$C$23))*Input!$F$111))</f>
        <v>0</v>
      </c>
      <c r="J152" s="613">
        <f>IF($C$6&gt;=$I$8,0,IF(-$I$9&gt;Input!$C$21,Input!$C$21*UDL,-$I$9*UDL))</f>
        <v>28.160000000000004</v>
      </c>
      <c r="K152" s="133"/>
      <c r="L152" s="613">
        <f>IF($C$6+Input!C22+Input!C23&lt;Input!$C$19+Input!$C$20,0,IF($C$6&gt;=$I$8,Input!C21/2,(C6+Input!C22+Input!C23-Input!C19-Input!C20)/2))</f>
        <v>0</v>
      </c>
      <c r="M152" s="613">
        <f>IF($C$6&gt;=$I$8,0,IF($C$6&lt;=Input!$C$19+Input!$C$20-Input!$C$22-Input!$C$23,Input!$C$21/2,Input!$C$21+($I$9/2)))</f>
        <v>0.8</v>
      </c>
    </row>
    <row r="154" spans="3:23">
      <c r="K154" s="616">
        <f>I152+J152</f>
        <v>28.160000000000004</v>
      </c>
      <c r="L154" s="133">
        <f>(I152*L152+J152*M152)/(I152+J152)</f>
        <v>0.80000000000000016</v>
      </c>
      <c r="M154" s="616">
        <f>K154*L154</f>
        <v>22.528000000000006</v>
      </c>
    </row>
    <row r="155" spans="3:23">
      <c r="K155" s="616">
        <f>Input!$C$21*Input!F113</f>
        <v>0</v>
      </c>
      <c r="L155" s="133">
        <f>Input!$C$21/2</f>
        <v>0.8</v>
      </c>
      <c r="M155" s="616">
        <f>K155*L155</f>
        <v>0</v>
      </c>
    </row>
    <row r="158" spans="3:23">
      <c r="C158" s="596"/>
      <c r="E158" s="603"/>
    </row>
    <row r="159" spans="3:23">
      <c r="M159" s="598"/>
    </row>
    <row r="164" spans="10:14">
      <c r="N164">
        <f>RADIANS(WallRotation)</f>
        <v>0</v>
      </c>
    </row>
    <row r="165" spans="10:14">
      <c r="N165" s="599">
        <f>ATAN((Input!C23-Input!C19)/Dimensions)</f>
        <v>0</v>
      </c>
    </row>
    <row r="166" spans="10:14">
      <c r="N166">
        <f>SUM(N164:N165)</f>
        <v>0</v>
      </c>
    </row>
    <row r="169" spans="10:14">
      <c r="N169" s="599"/>
    </row>
    <row r="170" spans="10:14">
      <c r="J170">
        <f>Input!C17*COS(N164)</f>
        <v>0.5</v>
      </c>
      <c r="N170" s="599"/>
    </row>
    <row r="171" spans="10:14">
      <c r="J171">
        <f>Backfill2-J170</f>
        <v>-0.3</v>
      </c>
      <c r="N171" s="599"/>
    </row>
    <row r="172" spans="10:14">
      <c r="J172">
        <f>J174*TAN(N164)</f>
        <v>0</v>
      </c>
      <c r="N172" s="599"/>
    </row>
    <row r="173" spans="10:14">
      <c r="J173">
        <f>Input!C17*SIN(N164)</f>
        <v>0</v>
      </c>
      <c r="N173" s="599"/>
    </row>
    <row r="174" spans="10:14">
      <c r="J174">
        <f>Input!C19*COS(N164)</f>
        <v>0.5</v>
      </c>
    </row>
    <row r="175" spans="10:14">
      <c r="J175" s="599">
        <f>J172*TAN(N166)</f>
        <v>0</v>
      </c>
    </row>
    <row r="176" spans="10:14">
      <c r="J176">
        <f>J171*TAN(N166)</f>
        <v>0</v>
      </c>
    </row>
    <row r="178" spans="10:13">
      <c r="J178" s="133"/>
      <c r="L178" s="133"/>
      <c r="M178" s="133"/>
    </row>
    <row r="179" spans="10:13">
      <c r="J179" s="613">
        <f>J170*J173/2*Input!$E$153</f>
        <v>0</v>
      </c>
      <c r="K179" s="133"/>
      <c r="L179" s="133">
        <f>J173/3</f>
        <v>0</v>
      </c>
      <c r="M179" s="612">
        <f>J179*L179</f>
        <v>0</v>
      </c>
    </row>
    <row r="180" spans="10:13">
      <c r="J180" s="613">
        <f>J172*J174/2*Input!$E$153</f>
        <v>0</v>
      </c>
      <c r="K180" s="133"/>
      <c r="L180" s="133">
        <f>2*J174/3+J173</f>
        <v>0.33333333333333331</v>
      </c>
      <c r="M180" s="612">
        <f>J180*L180</f>
        <v>0</v>
      </c>
    </row>
    <row r="181" spans="10:13">
      <c r="J181" s="613">
        <f>J172*J175/2*Input!$E$153</f>
        <v>0</v>
      </c>
      <c r="K181" s="133"/>
      <c r="L181" s="133">
        <f>J175/3+J173+J174</f>
        <v>0.5</v>
      </c>
      <c r="M181" s="612">
        <f>J181*L181</f>
        <v>0</v>
      </c>
    </row>
    <row r="182" spans="10:13">
      <c r="J182" s="612">
        <f>J171*(J173+J174+J175)*Input!$E$153</f>
        <v>-2.4</v>
      </c>
      <c r="K182" s="133"/>
      <c r="L182" s="133">
        <f>(J173+J174+J175)/2</f>
        <v>0.25</v>
      </c>
      <c r="M182" s="612">
        <f>J182*L182</f>
        <v>-0.6</v>
      </c>
    </row>
    <row r="183" spans="10:13">
      <c r="J183" s="612">
        <f>J171*J176/2*Input!$E$153</f>
        <v>0</v>
      </c>
      <c r="K183" s="133"/>
      <c r="L183" s="133">
        <f>J176/3+J173+J174+J175</f>
        <v>0.5</v>
      </c>
      <c r="M183" s="612">
        <f>J183*L183</f>
        <v>0</v>
      </c>
    </row>
    <row r="184" spans="10:13">
      <c r="J184" s="612">
        <f>SUM(J179:J183)</f>
        <v>-2.4</v>
      </c>
      <c r="L184" s="133"/>
      <c r="M184" s="612">
        <f>SUM(M179:M183)</f>
        <v>-0.6</v>
      </c>
    </row>
    <row r="185" spans="10:13">
      <c r="L185" s="133"/>
      <c r="M185" s="133"/>
    </row>
    <row r="186" spans="10:13">
      <c r="L186" s="133"/>
      <c r="M186" s="133"/>
    </row>
    <row r="187" spans="10:13">
      <c r="L187" s="133"/>
      <c r="M187" s="133"/>
    </row>
    <row r="188" spans="10:13">
      <c r="L188" s="133"/>
      <c r="M188" s="133"/>
    </row>
    <row r="189" spans="10:13">
      <c r="J189" s="133"/>
      <c r="L189" s="133"/>
      <c r="M189" s="133"/>
    </row>
    <row r="190" spans="10:13">
      <c r="J190" s="612">
        <f>J179</f>
        <v>0</v>
      </c>
      <c r="K190" s="133"/>
      <c r="L190" s="133">
        <f>J174+2*J173/3</f>
        <v>0.5</v>
      </c>
      <c r="M190" s="612">
        <f>J190*L190</f>
        <v>0</v>
      </c>
    </row>
    <row r="191" spans="10:13">
      <c r="J191" s="612">
        <f>J180</f>
        <v>0</v>
      </c>
      <c r="K191" s="133"/>
      <c r="L191" s="133">
        <f>J171/3</f>
        <v>-9.9999999999999992E-2</v>
      </c>
      <c r="M191" s="612">
        <f>J191*L191</f>
        <v>0</v>
      </c>
    </row>
    <row r="192" spans="10:13">
      <c r="J192" s="613">
        <f>J171*(J173+J174)*Input!$E$153</f>
        <v>-2.4</v>
      </c>
      <c r="K192" s="133"/>
      <c r="L192" s="133">
        <f>(J173+J174)/2</f>
        <v>0.25</v>
      </c>
      <c r="M192" s="612">
        <f>J192*L192</f>
        <v>-0.6</v>
      </c>
    </row>
    <row r="193" spans="10:13">
      <c r="J193" s="612">
        <f>SUM(J190:J192)</f>
        <v>-2.4</v>
      </c>
      <c r="L193" s="133"/>
      <c r="M193" s="612">
        <f>SUM(M190:M192)</f>
        <v>-0.6</v>
      </c>
    </row>
    <row r="194" spans="10:13">
      <c r="L194" s="133"/>
      <c r="M194" s="612"/>
    </row>
    <row r="195" spans="10:13">
      <c r="L195" s="133"/>
      <c r="M195" s="612"/>
    </row>
    <row r="196" spans="10:13">
      <c r="L196" s="133"/>
      <c r="M196" s="612"/>
    </row>
    <row r="197" spans="10:13">
      <c r="L197" s="133"/>
      <c r="M197" s="612"/>
    </row>
    <row r="213" spans="4:7">
      <c r="D213" s="596"/>
      <c r="E213" s="596"/>
    </row>
    <row r="216" spans="4:7">
      <c r="G216" s="598">
        <f>'WK3'!G77</f>
        <v>0.25</v>
      </c>
    </row>
    <row r="217" spans="4:7">
      <c r="G217" s="598">
        <f>'WK3'!G78</f>
        <v>0.25</v>
      </c>
    </row>
    <row r="218" spans="4:7">
      <c r="G218" s="598">
        <f>'WK3'!G79</f>
        <v>0.35355339059327379</v>
      </c>
    </row>
    <row r="219" spans="4:7">
      <c r="G219" s="598">
        <f>'WK3'!G80</f>
        <v>44.999999997579152</v>
      </c>
    </row>
    <row r="220" spans="4:7">
      <c r="G220" s="598">
        <f>'WK3'!G81</f>
        <v>44.999999997579152</v>
      </c>
    </row>
    <row r="221" spans="4:7">
      <c r="G221" s="598">
        <f>'WK3'!G82</f>
        <v>0.25</v>
      </c>
    </row>
    <row r="222" spans="4:7">
      <c r="G222" s="598">
        <f>'WK3'!G83</f>
        <v>6</v>
      </c>
    </row>
    <row r="223" spans="4:7">
      <c r="G223" s="598"/>
    </row>
    <row r="224" spans="4:7">
      <c r="G224" s="598">
        <f>'WK3'!G85</f>
        <v>0.25</v>
      </c>
    </row>
    <row r="225" spans="7:7">
      <c r="G225" s="598">
        <f>'WK3'!G86</f>
        <v>0.75</v>
      </c>
    </row>
    <row r="226" spans="7:7">
      <c r="G226" s="598">
        <f>'WK3'!G87</f>
        <v>0.79056941504209488</v>
      </c>
    </row>
    <row r="227" spans="7:7">
      <c r="G227" s="598">
        <f>'WK3'!G88</f>
        <v>71.565051173228028</v>
      </c>
    </row>
    <row r="228" spans="7:7">
      <c r="G228" s="598">
        <f>'WK3'!G89</f>
        <v>71.565051173228028</v>
      </c>
    </row>
    <row r="229" spans="7:7">
      <c r="G229" s="598">
        <f>'WK3'!G90</f>
        <v>0.75</v>
      </c>
    </row>
    <row r="230" spans="7:7">
      <c r="G230" s="598">
        <f>'WK3'!G91</f>
        <v>6</v>
      </c>
    </row>
    <row r="232" spans="7:7">
      <c r="G232" s="598">
        <f>'WK3'!G101</f>
        <v>0</v>
      </c>
    </row>
    <row r="233" spans="7:7">
      <c r="G233" s="598">
        <f>'WK3'!G102</f>
        <v>0</v>
      </c>
    </row>
    <row r="234" spans="7:7">
      <c r="G234" s="598">
        <f>'WK3'!G103</f>
        <v>0</v>
      </c>
    </row>
    <row r="235" spans="7:7">
      <c r="G235" s="598">
        <f>'WK3'!G104</f>
        <v>0</v>
      </c>
    </row>
    <row r="236" spans="7:7">
      <c r="G236" s="598">
        <f>'WK3'!G105</f>
        <v>0</v>
      </c>
    </row>
    <row r="237" spans="7:7">
      <c r="G237" s="598">
        <f>'WK3'!G106</f>
        <v>0</v>
      </c>
    </row>
    <row r="238" spans="7:7">
      <c r="G238" s="598">
        <f>'WK3'!G107</f>
        <v>0</v>
      </c>
    </row>
    <row r="247" spans="7:7">
      <c r="G247" s="598">
        <f>'WK3'!G112</f>
        <v>2.25</v>
      </c>
    </row>
    <row r="248" spans="7:7">
      <c r="G248" s="598">
        <f>'WK3'!G113</f>
        <v>0.65</v>
      </c>
    </row>
    <row r="249" spans="7:7">
      <c r="G249" s="598">
        <f>'WK3'!G114</f>
        <v>2.3420076857260739</v>
      </c>
    </row>
    <row r="250" spans="7:7">
      <c r="G250" s="598">
        <f>'WK3'!G115</f>
        <v>16.113418232222447</v>
      </c>
    </row>
    <row r="251" spans="7:7">
      <c r="G251" s="598">
        <f>'WK3'!G116</f>
        <v>16.113418232222447</v>
      </c>
    </row>
    <row r="252" spans="7:7">
      <c r="G252" s="598">
        <f>'WK3'!G117</f>
        <v>0.65000000000000013</v>
      </c>
    </row>
    <row r="253" spans="7:7">
      <c r="G253" s="598">
        <f>'WK3'!G118</f>
        <v>25.200000000000003</v>
      </c>
    </row>
    <row r="254" spans="7:7">
      <c r="G254" s="598"/>
    </row>
    <row r="255" spans="7:7">
      <c r="G255" s="598">
        <f>'WK3'!G120</f>
        <v>1.6666666666666667</v>
      </c>
    </row>
    <row r="256" spans="7:7">
      <c r="G256" s="598">
        <f>'WK3'!G121</f>
        <v>0.8666666666666667</v>
      </c>
    </row>
    <row r="257" spans="7:7">
      <c r="G257" s="598">
        <f>'WK3'!G122</f>
        <v>1.8785337071473829</v>
      </c>
    </row>
    <row r="258" spans="7:7">
      <c r="G258" s="598">
        <f>'WK3'!G123</f>
        <v>27.474431624799102</v>
      </c>
    </row>
    <row r="259" spans="7:7">
      <c r="G259" s="598">
        <f>'WK3'!G124</f>
        <v>27.474431624799102</v>
      </c>
    </row>
    <row r="260" spans="7:7">
      <c r="G260" s="598">
        <f>'WK3'!G125</f>
        <v>0.86666666666666681</v>
      </c>
    </row>
    <row r="261" spans="7:7">
      <c r="G261" s="598">
        <f>'WK3'!G126</f>
        <v>8.3999999999999986</v>
      </c>
    </row>
    <row r="262" spans="7:7">
      <c r="G262" s="598"/>
    </row>
    <row r="263" spans="7:7">
      <c r="G263" s="598">
        <f>'WK3'!G128</f>
        <v>1.6666666666666667</v>
      </c>
    </row>
    <row r="264" spans="7:7">
      <c r="G264" s="598">
        <f>'WK3'!G129</f>
        <v>0.5</v>
      </c>
    </row>
    <row r="265" spans="7:7">
      <c r="G265" s="598">
        <f>'WK3'!G130</f>
        <v>1.7400510848184252</v>
      </c>
    </row>
    <row r="266" spans="7:7">
      <c r="G266" s="598">
        <f>'WK3'!G131</f>
        <v>16.699244233095261</v>
      </c>
    </row>
    <row r="267" spans="7:7">
      <c r="G267" s="598">
        <f>'WK3'!G132</f>
        <v>16.699244233095261</v>
      </c>
    </row>
    <row r="268" spans="7:7">
      <c r="G268" s="598">
        <f>'WK3'!G133</f>
        <v>0.50000000000000011</v>
      </c>
    </row>
    <row r="269" spans="7:7">
      <c r="G269" s="598">
        <f>'WK3'!G134</f>
        <v>0</v>
      </c>
    </row>
  </sheetData>
  <sheetProtection algorithmName="SHA-512" hashValue="LSJDerII5HBmZv1bK+AiPn/8pIoJMRy3T8RMyAfeZARU5p/rk1jQkiTOguXtAGN2j0vmdcHHsoNXq3FKd7y+lg==" saltValue="+o3gjtLWtFRz1E4ieUBeGg==" spinCount="100000" sheet="1" objects="1" scenarios="1"/>
  <mergeCells count="2">
    <mergeCell ref="H38:I38"/>
    <mergeCell ref="K38:L38"/>
  </mergeCells>
  <phoneticPr fontId="0" type="noConversion"/>
  <pageMargins left="0.5" right="0.3" top="0.5" bottom="0.55000000000000004" header="0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B296"/>
  <sheetViews>
    <sheetView showOutlineSymbols="0" zoomScaleNormal="100" workbookViewId="0">
      <selection activeCell="E4" sqref="E4"/>
    </sheetView>
  </sheetViews>
  <sheetFormatPr defaultColWidth="9.5703125" defaultRowHeight="12.75"/>
  <cols>
    <col min="1" max="1" width="12.7109375" customWidth="1"/>
    <col min="2" max="2" width="12.28515625" customWidth="1"/>
    <col min="3" max="3" width="15.140625" customWidth="1"/>
    <col min="4" max="4" width="11.7109375" customWidth="1"/>
    <col min="5" max="5" width="14.28515625" customWidth="1"/>
    <col min="6" max="6" width="13.7109375" customWidth="1"/>
    <col min="7" max="7" width="10.7109375" customWidth="1"/>
    <col min="8" max="8" width="14.28515625" customWidth="1"/>
    <col min="9" max="9" width="10.7109375" customWidth="1"/>
    <col min="13" max="13" width="10.7109375" customWidth="1"/>
    <col min="14" max="14" width="12.28515625" customWidth="1"/>
    <col min="15" max="15" width="10.7109375" customWidth="1"/>
    <col min="16" max="16" width="11.7109375" customWidth="1"/>
    <col min="17" max="17" width="13.7109375" customWidth="1"/>
    <col min="18" max="21" width="10.7109375" customWidth="1"/>
    <col min="23" max="23" width="27.42578125" customWidth="1"/>
    <col min="24" max="28" width="10.7109375" customWidth="1"/>
  </cols>
  <sheetData>
    <row r="1" spans="1:6">
      <c r="B1" s="133" t="s">
        <v>389</v>
      </c>
      <c r="C1" s="617"/>
      <c r="D1" s="617"/>
      <c r="E1" s="617"/>
      <c r="F1" s="617"/>
    </row>
    <row r="2" spans="1:6">
      <c r="B2" s="133" t="s">
        <v>384</v>
      </c>
      <c r="C2" s="617"/>
      <c r="D2" s="617"/>
      <c r="E2" s="617"/>
      <c r="F2" s="617"/>
    </row>
    <row r="3" spans="1:6">
      <c r="A3" s="596"/>
      <c r="B3" s="277">
        <f>ROUND(IF(Units=1,0.25,0.25*'WK2'!$O$33),2)</f>
        <v>0.25</v>
      </c>
      <c r="C3" s="672"/>
      <c r="D3" s="617"/>
      <c r="E3" s="619"/>
      <c r="F3" s="619"/>
    </row>
    <row r="4" spans="1:6">
      <c r="A4" s="596"/>
      <c r="B4" s="277">
        <f>ROUND(IF(Units=1,0.5,0.5*'WK2'!$O$33),2)</f>
        <v>0.5</v>
      </c>
      <c r="C4" s="647"/>
      <c r="D4" s="617"/>
      <c r="E4" s="619"/>
      <c r="F4" s="619"/>
    </row>
    <row r="5" spans="1:6">
      <c r="A5" s="596"/>
      <c r="B5" s="277">
        <f>ROUND(IF(Units=1,1,1*'WK2'!$O$33),2)</f>
        <v>1</v>
      </c>
      <c r="C5" s="672"/>
    </row>
    <row r="6" spans="1:6">
      <c r="B6" s="133" t="s">
        <v>528</v>
      </c>
    </row>
    <row r="7" spans="1:6">
      <c r="B7" s="133" t="s">
        <v>529</v>
      </c>
    </row>
    <row r="9" spans="1:6">
      <c r="B9" s="133" t="s">
        <v>840</v>
      </c>
    </row>
    <row r="10" spans="1:6">
      <c r="B10" s="133" t="s">
        <v>841</v>
      </c>
    </row>
    <row r="15" spans="1:6">
      <c r="D15" s="133">
        <f>IF(Input!C27="Cantilever",1,2)</f>
        <v>1</v>
      </c>
    </row>
    <row r="17" spans="2:6">
      <c r="B17" s="623"/>
    </row>
    <row r="18" spans="2:6">
      <c r="B18" s="623"/>
    </row>
    <row r="19" spans="2:6">
      <c r="B19" s="623"/>
    </row>
    <row r="20" spans="2:6">
      <c r="B20" s="623"/>
    </row>
    <row r="21" spans="2:6">
      <c r="B21" s="594"/>
      <c r="D21" s="616">
        <f>IF($D$15=1,'Str 1'!$E$98,'Str 1'!$E$124)</f>
        <v>5778.6533365038113</v>
      </c>
    </row>
    <row r="22" spans="2:6">
      <c r="B22" s="594"/>
      <c r="D22" s="616">
        <f>IF($D$15=1,'Str 1'!$E$101,'Str 1'!$E$127)</f>
        <v>3684.3772965473809</v>
      </c>
    </row>
    <row r="23" spans="2:6">
      <c r="B23" s="623"/>
      <c r="D23" s="616">
        <f>IF($D$15=1,'Str 1'!$E$104,'Str 1'!$E$130)</f>
        <v>2956.9686398271756</v>
      </c>
    </row>
    <row r="24" spans="2:6">
      <c r="B24" s="623"/>
      <c r="D24" s="616">
        <f>IF($D$15=1,'Str 1'!$E$107,'Str 1'!$E$133)</f>
        <v>1733.2035256428665</v>
      </c>
    </row>
    <row r="25" spans="2:6">
      <c r="B25" s="623"/>
      <c r="D25" s="616"/>
    </row>
    <row r="26" spans="2:6">
      <c r="B26" s="594"/>
      <c r="D26" s="616">
        <f>IF($D$15=1,'Str 1'!$E$99,'Str 1'!$E$125)</f>
        <v>8398.2238691005841</v>
      </c>
    </row>
    <row r="27" spans="2:6">
      <c r="B27" s="594"/>
      <c r="C27" s="617"/>
      <c r="D27" s="616">
        <f>IF($D$15=1,'Str 1'!$E$102,'Str 1'!$E$128)</f>
        <v>5003.1026551905088</v>
      </c>
      <c r="E27" s="619"/>
      <c r="F27" s="619"/>
    </row>
    <row r="28" spans="2:6">
      <c r="B28" s="623"/>
      <c r="C28" s="617"/>
      <c r="D28" s="616">
        <f>IF($D$15=1,'Str 1'!$E$105,'Str 1'!$E$131)</f>
        <v>4206.0987889073622</v>
      </c>
      <c r="E28" s="619"/>
      <c r="F28" s="619"/>
    </row>
    <row r="29" spans="2:6">
      <c r="B29" s="623"/>
      <c r="C29" s="617"/>
      <c r="D29" s="616">
        <f>IF($D$15=1,'Str 1'!$E$108,'Str 1'!$E$134)</f>
        <v>2337.3516548671437</v>
      </c>
      <c r="E29" s="619"/>
      <c r="F29" s="619"/>
    </row>
    <row r="30" spans="2:6">
      <c r="C30" s="617"/>
      <c r="D30" s="617"/>
      <c r="E30" s="619"/>
      <c r="F30" s="619"/>
    </row>
    <row r="31" spans="2:6">
      <c r="C31" s="617"/>
      <c r="D31" s="617"/>
      <c r="E31" s="619"/>
      <c r="F31" s="619"/>
    </row>
    <row r="32" spans="2:6">
      <c r="B32" s="623"/>
    </row>
    <row r="33" spans="2:11">
      <c r="B33" s="623"/>
    </row>
    <row r="34" spans="2:11">
      <c r="B34" s="594"/>
      <c r="D34" s="616">
        <f>IF($D$15=1,'Str 2'!$E$100,'Str 2'!$E$126)</f>
        <v>5240.0933365038109</v>
      </c>
    </row>
    <row r="35" spans="2:11">
      <c r="B35" s="594"/>
      <c r="D35" s="616">
        <f>IF($D$15=1,'Str 2'!$E$103,'Str 2'!$E$129)</f>
        <v>3684.3772965473809</v>
      </c>
    </row>
    <row r="36" spans="2:11">
      <c r="B36" s="623"/>
      <c r="D36" s="616">
        <f>IF($D$15=1,'Str 2'!$E$106,'Str 2'!$E$132)</f>
        <v>2640.1686398271754</v>
      </c>
    </row>
    <row r="37" spans="2:11">
      <c r="B37" s="623"/>
      <c r="D37" s="616">
        <f>IF($D$15=1,'Str 2'!$E$109,'Str 2'!$E$135)</f>
        <v>1733.2035256428665</v>
      </c>
      <c r="E37" s="619"/>
      <c r="J37" s="598"/>
    </row>
    <row r="38" spans="2:11">
      <c r="B38" s="623"/>
      <c r="D38" s="616"/>
      <c r="E38" s="603"/>
      <c r="F38" s="610"/>
    </row>
    <row r="39" spans="2:11">
      <c r="B39" s="594"/>
      <c r="D39" s="616">
        <f>IF($D$15=1,'Str 2'!$E$101,'Str 2'!$E$127)</f>
        <v>5768.8059979490026</v>
      </c>
      <c r="E39" s="619"/>
      <c r="F39" s="610"/>
      <c r="J39" s="599"/>
    </row>
    <row r="40" spans="2:11">
      <c r="B40" s="594"/>
      <c r="C40" s="617"/>
      <c r="D40" s="616">
        <f>IF($D$15=1,'Str 2'!$E$104,'Str 2'!$E$130)</f>
        <v>5003.1026551905088</v>
      </c>
      <c r="E40" s="619"/>
      <c r="F40" s="610"/>
      <c r="H40" s="619"/>
      <c r="J40" s="599"/>
      <c r="K40" s="599"/>
    </row>
    <row r="41" spans="2:11">
      <c r="B41" s="623"/>
      <c r="C41" s="617"/>
      <c r="D41" s="616">
        <f>IF($D$15=1,'Str 2'!$E$107,'Str 2'!$E$133)</f>
        <v>2824.4049010881463</v>
      </c>
      <c r="E41" s="619"/>
      <c r="F41" s="610"/>
    </row>
    <row r="42" spans="2:11">
      <c r="B42" s="623"/>
      <c r="C42" s="617"/>
      <c r="D42" s="616">
        <f>IF($D$15=1,'Str 2'!$E$110,'Str 2'!$E$136)</f>
        <v>2337.3516548671437</v>
      </c>
      <c r="F42" s="648"/>
    </row>
    <row r="43" spans="2:11">
      <c r="C43" s="610"/>
      <c r="F43" s="648"/>
    </row>
    <row r="44" spans="2:11">
      <c r="C44" s="610"/>
      <c r="F44" s="649"/>
    </row>
    <row r="45" spans="2:11">
      <c r="B45" s="623"/>
      <c r="F45" s="610"/>
    </row>
    <row r="46" spans="2:11">
      <c r="B46" s="623"/>
      <c r="F46" s="648"/>
    </row>
    <row r="47" spans="2:11">
      <c r="B47" s="594"/>
      <c r="D47" s="616">
        <f>IF($D$15=1,'Str 3'!$E$99,'Str 3'!$E$125)</f>
        <v>5240.0933365038109</v>
      </c>
      <c r="F47" s="610"/>
    </row>
    <row r="48" spans="2:11">
      <c r="B48" s="594"/>
      <c r="D48" s="616">
        <f>IF($D$15=1,'Str 3'!$E$102,'Str 3'!$E$128)</f>
        <v>3684.3772965473809</v>
      </c>
      <c r="E48" s="619"/>
      <c r="F48" s="613"/>
    </row>
    <row r="49" spans="2:6">
      <c r="B49" s="623"/>
      <c r="D49" s="616">
        <f>IF($D$15=1,'Str 3'!$E$105,'Str 3'!$E$131)</f>
        <v>2640.1686398271754</v>
      </c>
    </row>
    <row r="50" spans="2:6">
      <c r="B50" s="623"/>
      <c r="D50" s="616">
        <f>IF($D$15=1,'Str 3'!$E$108,'Str 3'!$E$134)</f>
        <v>1733.2035256428665</v>
      </c>
      <c r="E50" s="619"/>
    </row>
    <row r="51" spans="2:6">
      <c r="B51" s="623"/>
      <c r="D51" s="616"/>
      <c r="E51" s="603"/>
      <c r="F51" s="610"/>
    </row>
    <row r="52" spans="2:6">
      <c r="B52" s="594"/>
      <c r="D52" s="616">
        <f>IF($D$15=1,'Str 3'!$E$100,'Str 3'!$E$126)</f>
        <v>7482.6718691005844</v>
      </c>
      <c r="E52" s="619"/>
      <c r="F52" s="610"/>
    </row>
    <row r="53" spans="2:6">
      <c r="B53" s="594"/>
      <c r="C53" s="617"/>
      <c r="D53" s="616">
        <f>IF($D$15=1,'Str 3'!$E$103,'Str 3'!$E$129)</f>
        <v>5003.1026551905088</v>
      </c>
      <c r="E53" s="619"/>
      <c r="F53" s="610"/>
    </row>
    <row r="54" spans="2:6">
      <c r="B54" s="623"/>
      <c r="C54" s="617"/>
      <c r="D54" s="616">
        <f>IF($D$15=1,'Str 3'!$E$106,'Str 3'!$E$132)</f>
        <v>3667.5387889073618</v>
      </c>
      <c r="E54" s="619"/>
      <c r="F54" s="610"/>
    </row>
    <row r="55" spans="2:6">
      <c r="B55" s="623"/>
      <c r="C55" s="617"/>
      <c r="D55" s="616">
        <f>IF($D$15=1,'Str 3'!$E$109,'Str 3'!$E$135)</f>
        <v>2337.3516548671437</v>
      </c>
      <c r="F55" s="649"/>
    </row>
    <row r="56" spans="2:6">
      <c r="F56" s="649"/>
    </row>
    <row r="57" spans="2:6">
      <c r="C57" s="599"/>
      <c r="F57" s="649"/>
    </row>
    <row r="58" spans="2:6">
      <c r="B58" s="623"/>
      <c r="F58" s="610"/>
    </row>
    <row r="59" spans="2:6">
      <c r="B59" s="623"/>
      <c r="F59" s="648"/>
    </row>
    <row r="60" spans="2:6">
      <c r="B60" s="594"/>
      <c r="D60" s="616">
        <f>IF($D$15=1,'Str 4'!$E$97,'Str 4'!$E$123)</f>
        <v>5659.9124613935364</v>
      </c>
      <c r="F60" s="610"/>
    </row>
    <row r="61" spans="2:6">
      <c r="B61" s="594"/>
      <c r="D61" s="616">
        <f>IF($D$15=1,'Str 4'!$E$100,'Str 4'!$E$126)</f>
        <v>3287.4646729397627</v>
      </c>
      <c r="E61" s="619"/>
      <c r="F61" s="613"/>
    </row>
    <row r="62" spans="2:6">
      <c r="B62" s="623"/>
      <c r="D62" s="616">
        <f>IF($D$15=1,'Str 4'!$E$103,'Str 4'!$E$129)</f>
        <v>2911.2990724770698</v>
      </c>
      <c r="E62" s="619"/>
      <c r="F62" s="613"/>
    </row>
    <row r="63" spans="2:6">
      <c r="B63" s="623"/>
      <c r="D63" s="616">
        <f>IF($D$15=1,'Str 4'!$E$106,'Str 4'!$E$132)</f>
        <v>1641.9988622859187</v>
      </c>
      <c r="E63" s="619"/>
    </row>
    <row r="64" spans="2:6">
      <c r="B64" s="623"/>
      <c r="D64" s="616"/>
      <c r="E64" s="603"/>
      <c r="F64" s="610"/>
    </row>
    <row r="65" spans="2:27">
      <c r="B65" s="594"/>
      <c r="D65" s="616">
        <f>IF($D$15=1,'Str 4'!$E$98,'Str 4'!$E$124)</f>
        <v>6980.5130519394697</v>
      </c>
      <c r="E65" s="619"/>
      <c r="F65" s="648"/>
    </row>
    <row r="66" spans="2:27">
      <c r="B66" s="594"/>
      <c r="C66" s="617"/>
      <c r="D66" s="616">
        <f>IF($D$15=1,'Str 4'!$E$101,'Str 4'!$E$127)</f>
        <v>2873.7877007577208</v>
      </c>
      <c r="E66" s="619"/>
      <c r="F66" s="648"/>
    </row>
    <row r="67" spans="2:27">
      <c r="B67" s="623"/>
      <c r="C67" s="617"/>
      <c r="D67" s="616">
        <f>IF($D$15=1,'Str 4'!$E$104,'Str 4'!$E$130)</f>
        <v>3660.8069361530861</v>
      </c>
      <c r="E67" s="619"/>
      <c r="F67" s="648"/>
    </row>
    <row r="68" spans="2:27">
      <c r="B68" s="623"/>
      <c r="C68" s="617"/>
      <c r="D68" s="616">
        <f>IF($D$15=1,'Str 4'!$E$107,'Str 4'!$E$133)</f>
        <v>1406.8786687180952</v>
      </c>
      <c r="F68" s="649"/>
    </row>
    <row r="69" spans="2:27">
      <c r="F69" s="649"/>
    </row>
    <row r="70" spans="2:27">
      <c r="C70" s="599"/>
      <c r="F70" s="649"/>
    </row>
    <row r="71" spans="2:27">
      <c r="C71" s="599"/>
      <c r="F71" s="648"/>
    </row>
    <row r="72" spans="2:27">
      <c r="C72" s="599"/>
      <c r="F72" s="648"/>
    </row>
    <row r="73" spans="2:27" ht="15">
      <c r="B73" s="650"/>
      <c r="C73" s="650"/>
      <c r="D73" s="650"/>
      <c r="E73" s="650"/>
      <c r="F73" s="650"/>
      <c r="G73" s="650"/>
      <c r="H73" s="650"/>
      <c r="I73" s="650"/>
      <c r="J73" s="650"/>
      <c r="K73" s="650"/>
      <c r="L73" s="650"/>
      <c r="M73" s="650"/>
      <c r="N73" s="650"/>
      <c r="O73" s="650"/>
      <c r="P73" s="650"/>
      <c r="Q73" s="650"/>
      <c r="R73" s="650"/>
      <c r="S73" s="650"/>
      <c r="T73" s="650"/>
      <c r="U73" s="650"/>
      <c r="V73" s="650"/>
      <c r="W73" s="650"/>
      <c r="X73" s="650"/>
      <c r="Y73" s="650"/>
      <c r="Z73" s="650"/>
      <c r="AA73" s="650"/>
    </row>
    <row r="74" spans="2:27" ht="15">
      <c r="B74" s="650"/>
      <c r="C74" s="651"/>
      <c r="D74" s="651"/>
      <c r="E74" s="651"/>
      <c r="F74" s="651"/>
      <c r="G74" s="652"/>
      <c r="H74" s="652"/>
      <c r="J74" s="650"/>
      <c r="K74" s="650"/>
      <c r="L74" s="650"/>
      <c r="M74" s="650"/>
      <c r="N74" s="650"/>
      <c r="O74" s="650"/>
      <c r="P74" s="650"/>
      <c r="Q74" s="650"/>
      <c r="R74" s="650"/>
      <c r="S74" s="650"/>
      <c r="T74" s="650"/>
      <c r="U74" s="650"/>
      <c r="V74" s="650"/>
      <c r="W74" s="650"/>
      <c r="X74" s="650"/>
      <c r="Y74" s="650"/>
      <c r="Z74" s="650"/>
      <c r="AA74" s="650"/>
    </row>
    <row r="75" spans="2:27" ht="15">
      <c r="B75" s="650"/>
      <c r="C75" s="651"/>
      <c r="D75" s="653"/>
      <c r="E75" s="653"/>
      <c r="F75" s="654"/>
      <c r="G75" s="654"/>
      <c r="H75" s="654"/>
      <c r="I75" s="654"/>
      <c r="J75" s="654"/>
      <c r="K75" s="654"/>
      <c r="L75" s="654"/>
      <c r="M75" s="650"/>
      <c r="N75" s="650"/>
      <c r="O75" s="650"/>
      <c r="P75" s="650"/>
      <c r="Q75" s="650"/>
      <c r="R75" s="650"/>
      <c r="S75" s="650"/>
      <c r="T75" s="650"/>
      <c r="U75" s="650"/>
      <c r="V75" s="650"/>
      <c r="W75" s="650"/>
      <c r="X75" s="650"/>
      <c r="Y75" s="650"/>
      <c r="Z75" s="650"/>
      <c r="AA75" s="650"/>
    </row>
    <row r="76" spans="2:27" ht="15">
      <c r="B76" s="650"/>
      <c r="C76" s="655">
        <v>1</v>
      </c>
      <c r="D76" s="656">
        <f>IF('Helical Piles'!C28="","",'Helical Piles'!C28)</f>
        <v>0.30499999999999999</v>
      </c>
      <c r="E76" s="656">
        <f>IF('Helical Piles'!D28="","",'Helical Piles'!D28)</f>
        <v>-0.99500000000000011</v>
      </c>
      <c r="F76" s="656" t="str">
        <f>IF('Helical Piles'!E28="","",'Helical Piles'!E28)</f>
        <v>Y</v>
      </c>
      <c r="G76" s="656"/>
      <c r="H76" s="656"/>
      <c r="I76" s="657"/>
      <c r="J76" s="657"/>
      <c r="K76" s="657"/>
      <c r="L76" s="657"/>
      <c r="M76" s="658"/>
      <c r="N76" s="650"/>
      <c r="O76" s="650"/>
      <c r="P76" s="650"/>
      <c r="Q76" s="650"/>
      <c r="R76" s="650"/>
      <c r="S76" s="650"/>
      <c r="T76" s="650"/>
      <c r="U76" s="650"/>
      <c r="V76" s="650"/>
      <c r="W76" s="650"/>
      <c r="X76" s="650"/>
      <c r="Y76" s="650"/>
      <c r="Z76" s="650"/>
      <c r="AA76" s="650"/>
    </row>
    <row r="77" spans="2:27" ht="15">
      <c r="B77" s="650"/>
      <c r="C77" s="655">
        <v>2</v>
      </c>
      <c r="D77" s="656">
        <f>IF('Helical Piles'!C29="","",'Helical Piles'!C29)</f>
        <v>1.0669999999999999</v>
      </c>
      <c r="E77" s="656">
        <f>IF('Helical Piles'!D29="","",'Helical Piles'!D29)</f>
        <v>-0.2330000000000001</v>
      </c>
      <c r="F77" s="656" t="str">
        <f>IF('Helical Piles'!E29="","",'Helical Piles'!E29)</f>
        <v>Y</v>
      </c>
      <c r="G77" s="656"/>
      <c r="H77" s="656"/>
      <c r="I77" s="657"/>
      <c r="J77" s="657"/>
      <c r="K77" s="657"/>
      <c r="L77" s="657"/>
      <c r="M77" s="658"/>
      <c r="N77" s="650"/>
      <c r="O77" s="650"/>
      <c r="P77" s="650"/>
      <c r="Q77" s="650"/>
      <c r="R77" s="650"/>
      <c r="S77" s="650"/>
      <c r="T77" s="650"/>
      <c r="U77" s="650"/>
      <c r="V77" s="650"/>
      <c r="W77" s="650"/>
      <c r="X77" s="650"/>
      <c r="Y77" s="650"/>
      <c r="Z77" s="650"/>
      <c r="AA77" s="650"/>
    </row>
    <row r="78" spans="2:27" ht="15">
      <c r="B78" s="650"/>
      <c r="C78" s="655">
        <v>3</v>
      </c>
      <c r="D78" s="656">
        <f>IF('Helical Piles'!C30="","",'Helical Piles'!C30)</f>
        <v>1.829</v>
      </c>
      <c r="E78" s="656">
        <f>IF('Helical Piles'!D30="","",'Helical Piles'!D30)</f>
        <v>0.52899999999999991</v>
      </c>
      <c r="F78" s="656" t="str">
        <f>IF('Helical Piles'!E30="","",'Helical Piles'!E30)</f>
        <v>Y</v>
      </c>
      <c r="G78" s="656"/>
      <c r="H78" s="656"/>
      <c r="I78" s="657"/>
      <c r="J78" s="657"/>
      <c r="K78" s="657"/>
      <c r="L78" s="657"/>
      <c r="M78" s="658"/>
      <c r="N78" s="650"/>
      <c r="O78" s="650"/>
      <c r="P78" s="650"/>
      <c r="Q78" s="650"/>
      <c r="R78" s="650"/>
      <c r="S78" s="650"/>
      <c r="T78" s="650"/>
      <c r="U78" s="650"/>
      <c r="V78" s="650"/>
      <c r="W78" s="650"/>
      <c r="X78" s="650"/>
      <c r="Y78" s="650"/>
      <c r="Z78" s="650"/>
      <c r="AA78" s="650"/>
    </row>
    <row r="79" spans="2:27" ht="15">
      <c r="B79" s="650"/>
      <c r="C79" s="655">
        <v>4</v>
      </c>
      <c r="D79" s="656">
        <f>IF('Helical Piles'!C31="","",'Helical Piles'!C31)</f>
        <v>2.7429999999999999</v>
      </c>
      <c r="E79" s="656">
        <f>IF('Helical Piles'!D31="","",'Helical Piles'!D31)</f>
        <v>1.4429999999999998</v>
      </c>
      <c r="F79" s="656" t="str">
        <f>IF('Helical Piles'!E31="","",'Helical Piles'!E31)</f>
        <v/>
      </c>
      <c r="G79" s="656"/>
      <c r="H79" s="656"/>
      <c r="I79" s="657"/>
      <c r="J79" s="657"/>
      <c r="K79" s="657"/>
      <c r="L79" s="657"/>
      <c r="M79" s="658"/>
      <c r="N79" s="650"/>
      <c r="O79" s="650"/>
      <c r="P79" s="650"/>
      <c r="Q79" s="650"/>
      <c r="R79" s="650"/>
      <c r="S79" s="650"/>
      <c r="T79" s="650"/>
      <c r="U79" s="650"/>
      <c r="V79" s="650"/>
      <c r="W79" s="650"/>
      <c r="X79" s="650"/>
      <c r="Y79" s="650"/>
      <c r="Z79" s="650"/>
      <c r="AA79" s="650"/>
    </row>
    <row r="80" spans="2:27" ht="15">
      <c r="B80" s="650"/>
      <c r="C80" s="655">
        <v>5</v>
      </c>
      <c r="D80" s="656">
        <f>IF('Helical Piles'!C32="","",'Helical Piles'!C32)</f>
        <v>3.9620000000000002</v>
      </c>
      <c r="E80" s="656">
        <f>IF('Helical Piles'!D32="","",'Helical Piles'!D32)</f>
        <v>2.6619999999999999</v>
      </c>
      <c r="F80" s="656" t="str">
        <f>IF('Helical Piles'!E32="","",'Helical Piles'!E32)</f>
        <v/>
      </c>
      <c r="G80" s="656"/>
      <c r="H80" s="656"/>
      <c r="I80" s="657"/>
      <c r="J80" s="650"/>
      <c r="K80" s="657"/>
      <c r="L80" s="657"/>
      <c r="M80" s="658"/>
      <c r="N80" s="650"/>
      <c r="O80" s="650"/>
      <c r="P80" s="659"/>
      <c r="Q80" s="650"/>
      <c r="R80" s="650"/>
      <c r="S80" s="650"/>
      <c r="T80" s="650"/>
      <c r="U80" s="650"/>
      <c r="V80" s="650"/>
      <c r="W80" s="650"/>
      <c r="X80" s="650"/>
      <c r="Y80" s="650"/>
      <c r="Z80" s="650"/>
      <c r="AA80" s="650"/>
    </row>
    <row r="81" spans="2:27" ht="15">
      <c r="B81" s="650"/>
      <c r="C81" s="655">
        <v>6</v>
      </c>
      <c r="D81" s="656" t="str">
        <f>IF('Helical Piles'!C33="","",'Helical Piles'!C33)</f>
        <v/>
      </c>
      <c r="E81" s="656" t="str">
        <f>IF('Helical Piles'!D33="","",'Helical Piles'!D33)</f>
        <v/>
      </c>
      <c r="F81" s="656" t="str">
        <f>IF('Helical Piles'!E33="","",'Helical Piles'!E33)</f>
        <v/>
      </c>
      <c r="G81" s="656"/>
      <c r="H81" s="656"/>
      <c r="I81" s="657"/>
      <c r="J81" s="657"/>
      <c r="K81" s="657"/>
      <c r="L81" s="657"/>
      <c r="M81" s="658"/>
      <c r="N81" s="650"/>
      <c r="O81" s="650"/>
      <c r="P81" s="650"/>
      <c r="Q81" s="650"/>
      <c r="R81" s="650"/>
      <c r="S81" s="650"/>
      <c r="T81" s="650"/>
      <c r="U81" s="650"/>
      <c r="V81" s="650"/>
      <c r="W81" s="650"/>
      <c r="X81" s="650"/>
      <c r="Y81" s="650"/>
      <c r="Z81" s="650"/>
      <c r="AA81" s="650"/>
    </row>
    <row r="82" spans="2:27" ht="15">
      <c r="B82" s="650"/>
      <c r="C82" s="655">
        <v>7</v>
      </c>
      <c r="D82" s="656" t="str">
        <f>IF('Helical Piles'!C34="","",'Helical Piles'!C34)</f>
        <v/>
      </c>
      <c r="E82" s="656" t="str">
        <f>IF('Helical Piles'!D34="","",'Helical Piles'!D34)</f>
        <v/>
      </c>
      <c r="F82" s="656" t="str">
        <f>IF('Helical Piles'!E34="","",'Helical Piles'!E34)</f>
        <v/>
      </c>
      <c r="G82" s="656"/>
      <c r="H82" s="656"/>
      <c r="I82" s="657"/>
      <c r="J82" s="657"/>
      <c r="K82" s="657"/>
      <c r="L82" s="657"/>
      <c r="M82" s="658"/>
      <c r="N82" s="650"/>
      <c r="O82" s="650"/>
      <c r="P82" s="650"/>
      <c r="Q82" s="650"/>
      <c r="R82" s="650"/>
      <c r="S82" s="650"/>
      <c r="T82" s="650"/>
      <c r="U82" s="650"/>
      <c r="V82" s="650"/>
      <c r="W82" s="650"/>
      <c r="X82" s="650"/>
      <c r="Y82" s="650"/>
      <c r="Z82" s="650"/>
      <c r="AA82" s="650"/>
    </row>
    <row r="83" spans="2:27" ht="15">
      <c r="B83" s="650"/>
      <c r="C83" s="655">
        <v>8</v>
      </c>
      <c r="D83" s="656" t="str">
        <f>IF('Helical Piles'!C35="","",'Helical Piles'!C35)</f>
        <v/>
      </c>
      <c r="E83" s="656" t="str">
        <f>IF('Helical Piles'!D35="","",'Helical Piles'!D35)</f>
        <v/>
      </c>
      <c r="F83" s="656" t="str">
        <f>IF('Helical Piles'!E35="","",'Helical Piles'!E35)</f>
        <v/>
      </c>
      <c r="G83" s="656"/>
      <c r="H83" s="656"/>
      <c r="I83" s="657"/>
      <c r="J83" s="657"/>
      <c r="K83" s="657"/>
      <c r="L83" s="657"/>
      <c r="M83" s="658"/>
      <c r="N83" s="650"/>
      <c r="O83" s="650"/>
      <c r="P83" s="650"/>
      <c r="Q83" s="650"/>
      <c r="R83" s="650"/>
      <c r="S83" s="650"/>
      <c r="T83" s="650"/>
      <c r="U83" s="650"/>
      <c r="V83" s="650"/>
      <c r="W83" s="650"/>
      <c r="X83" s="650"/>
      <c r="Y83" s="650"/>
      <c r="Z83" s="650"/>
      <c r="AA83" s="650"/>
    </row>
    <row r="84" spans="2:27" ht="15">
      <c r="B84" s="650"/>
      <c r="C84" s="655">
        <v>9</v>
      </c>
      <c r="D84" s="656" t="str">
        <f>IF('Helical Piles'!C36="","",'Helical Piles'!C36)</f>
        <v/>
      </c>
      <c r="E84" s="656" t="str">
        <f>IF('Helical Piles'!D36="","",'Helical Piles'!D36)</f>
        <v/>
      </c>
      <c r="F84" s="656" t="str">
        <f>IF('Helical Piles'!E36="","",'Helical Piles'!E36)</f>
        <v/>
      </c>
      <c r="G84" s="656"/>
      <c r="H84" s="656"/>
      <c r="I84" s="657"/>
      <c r="J84" s="657"/>
      <c r="K84" s="657"/>
      <c r="L84" s="657"/>
      <c r="M84" s="658"/>
      <c r="N84" s="650"/>
      <c r="O84" s="650"/>
      <c r="P84" s="650"/>
      <c r="Q84" s="650"/>
      <c r="R84" s="650"/>
      <c r="S84" s="650"/>
      <c r="T84" s="650"/>
      <c r="U84" s="650"/>
      <c r="V84" s="650"/>
      <c r="W84" s="650"/>
      <c r="X84" s="650"/>
      <c r="Y84" s="650"/>
      <c r="Z84" s="650"/>
      <c r="AA84" s="650"/>
    </row>
    <row r="85" spans="2:27" ht="15">
      <c r="B85" s="650"/>
      <c r="C85" s="655">
        <v>10</v>
      </c>
      <c r="D85" s="656" t="str">
        <f>IF('Helical Piles'!C37="","",'Helical Piles'!C37)</f>
        <v/>
      </c>
      <c r="E85" s="656" t="str">
        <f>IF('Helical Piles'!D37="","",'Helical Piles'!D37)</f>
        <v/>
      </c>
      <c r="F85" s="656" t="str">
        <f>IF('Helical Piles'!E37="","",'Helical Piles'!E37)</f>
        <v/>
      </c>
      <c r="G85" s="656"/>
      <c r="H85" s="656"/>
      <c r="I85" s="657"/>
      <c r="J85" s="657"/>
      <c r="K85" s="657"/>
      <c r="L85" s="657"/>
      <c r="M85" s="658"/>
      <c r="N85" s="650"/>
      <c r="O85" s="650"/>
      <c r="P85" s="650"/>
      <c r="Q85" s="650"/>
      <c r="R85" s="650"/>
      <c r="S85" s="650"/>
      <c r="T85" s="650"/>
      <c r="U85" s="650"/>
      <c r="V85" s="650"/>
      <c r="W85" s="650"/>
      <c r="X85" s="650"/>
      <c r="Y85" s="650"/>
      <c r="Z85" s="650"/>
      <c r="AA85" s="650"/>
    </row>
    <row r="86" spans="2:27" ht="15">
      <c r="B86" s="650"/>
      <c r="C86" s="655">
        <v>11</v>
      </c>
      <c r="D86" s="656" t="str">
        <f>IF('Helical Piles'!C38="","",'Helical Piles'!C38)</f>
        <v/>
      </c>
      <c r="E86" s="656" t="str">
        <f>IF('Helical Piles'!D38="","",'Helical Piles'!D38)</f>
        <v/>
      </c>
      <c r="F86" s="656" t="str">
        <f>IF('Helical Piles'!E38="","",'Helical Piles'!E38)</f>
        <v/>
      </c>
      <c r="G86" s="656"/>
      <c r="H86" s="656"/>
      <c r="I86" s="657"/>
      <c r="J86" s="657"/>
      <c r="K86" s="657"/>
      <c r="L86" s="657"/>
      <c r="M86" s="658"/>
      <c r="N86" s="650"/>
      <c r="O86" s="650"/>
      <c r="P86" s="650"/>
      <c r="Q86" s="650"/>
      <c r="R86" s="650"/>
      <c r="S86" s="650"/>
      <c r="T86" s="650"/>
      <c r="U86" s="650"/>
      <c r="V86" s="650"/>
      <c r="W86" s="650"/>
      <c r="X86" s="650"/>
      <c r="Y86" s="650"/>
      <c r="Z86" s="650"/>
      <c r="AA86" s="650"/>
    </row>
    <row r="87" spans="2:27" ht="15">
      <c r="B87" s="650"/>
      <c r="C87" s="655">
        <v>12</v>
      </c>
      <c r="D87" s="656" t="str">
        <f>IF('Helical Piles'!C39="","",'Helical Piles'!C39)</f>
        <v/>
      </c>
      <c r="E87" s="656" t="str">
        <f>IF('Helical Piles'!D39="","",'Helical Piles'!D39)</f>
        <v/>
      </c>
      <c r="F87" s="656" t="str">
        <f>IF('Helical Piles'!E39="","",'Helical Piles'!E39)</f>
        <v/>
      </c>
      <c r="G87" s="656"/>
      <c r="H87" s="656"/>
      <c r="I87" s="657"/>
      <c r="J87" s="657"/>
      <c r="K87" s="657"/>
      <c r="L87" s="657"/>
      <c r="M87" s="658"/>
      <c r="N87" s="650"/>
      <c r="O87" s="650"/>
      <c r="P87" s="650"/>
      <c r="Q87" s="650"/>
      <c r="R87" s="650"/>
      <c r="S87" s="650"/>
      <c r="T87" s="650"/>
      <c r="U87" s="650"/>
      <c r="V87" s="650"/>
      <c r="W87" s="650"/>
      <c r="X87" s="650"/>
      <c r="Y87" s="650"/>
      <c r="Z87" s="650"/>
      <c r="AA87" s="650"/>
    </row>
    <row r="88" spans="2:27" ht="15">
      <c r="B88" s="650"/>
      <c r="C88" s="655">
        <v>13</v>
      </c>
      <c r="D88" s="656" t="str">
        <f>IF('Helical Piles'!C40="","",'Helical Piles'!C40)</f>
        <v/>
      </c>
      <c r="E88" s="656" t="str">
        <f>IF('Helical Piles'!D40="","",'Helical Piles'!D40)</f>
        <v/>
      </c>
      <c r="F88" s="656" t="str">
        <f>IF('Helical Piles'!E40="","",'Helical Piles'!E40)</f>
        <v/>
      </c>
      <c r="G88" s="656"/>
      <c r="H88" s="656"/>
      <c r="I88" s="657"/>
      <c r="J88" s="657"/>
      <c r="K88" s="657"/>
      <c r="L88" s="657"/>
      <c r="M88" s="658"/>
      <c r="N88" s="650"/>
      <c r="O88" s="650"/>
      <c r="P88" s="650"/>
      <c r="Q88" s="650"/>
      <c r="R88" s="650"/>
      <c r="S88" s="650"/>
      <c r="T88" s="650"/>
      <c r="U88" s="650"/>
      <c r="V88" s="650"/>
      <c r="W88" s="650"/>
      <c r="X88" s="650"/>
      <c r="Y88" s="650"/>
      <c r="Z88" s="650"/>
      <c r="AA88" s="650"/>
    </row>
    <row r="89" spans="2:27" ht="15">
      <c r="B89" s="650"/>
      <c r="C89" s="655">
        <v>14</v>
      </c>
      <c r="D89" s="656" t="str">
        <f>IF('Helical Piles'!C41="","",'Helical Piles'!C41)</f>
        <v/>
      </c>
      <c r="E89" s="656" t="str">
        <f>IF('Helical Piles'!D41="","",'Helical Piles'!D41)</f>
        <v/>
      </c>
      <c r="F89" s="656" t="str">
        <f>IF('Helical Piles'!E41="","",'Helical Piles'!E41)</f>
        <v/>
      </c>
      <c r="G89" s="656"/>
      <c r="H89" s="656"/>
      <c r="I89" s="657"/>
      <c r="J89" s="657"/>
      <c r="K89" s="657"/>
      <c r="L89" s="657"/>
      <c r="M89" s="658"/>
      <c r="N89" s="650"/>
      <c r="O89" s="650"/>
      <c r="P89" s="650"/>
      <c r="Q89" s="650"/>
      <c r="R89" s="650"/>
      <c r="S89" s="650"/>
      <c r="T89" s="650"/>
      <c r="U89" s="650"/>
      <c r="V89" s="650"/>
      <c r="W89" s="650"/>
      <c r="X89" s="650"/>
      <c r="Y89" s="650"/>
      <c r="Z89" s="650"/>
      <c r="AA89" s="650"/>
    </row>
    <row r="90" spans="2:27" ht="15">
      <c r="B90" s="650"/>
      <c r="C90" s="655">
        <v>15</v>
      </c>
      <c r="D90" s="656" t="str">
        <f>IF('Helical Piles'!C42="","",'Helical Piles'!C42)</f>
        <v/>
      </c>
      <c r="E90" s="656" t="str">
        <f>IF('Helical Piles'!D42="","",'Helical Piles'!D42)</f>
        <v/>
      </c>
      <c r="F90" s="656" t="str">
        <f>IF('Helical Piles'!E42="","",'Helical Piles'!E42)</f>
        <v/>
      </c>
      <c r="G90" s="656"/>
      <c r="H90" s="656"/>
      <c r="I90" s="657"/>
      <c r="J90" s="657"/>
      <c r="K90" s="657"/>
      <c r="L90" s="657"/>
      <c r="M90" s="658"/>
      <c r="N90" s="650"/>
      <c r="O90" s="650"/>
      <c r="P90" s="650"/>
      <c r="Q90" s="650"/>
      <c r="R90" s="650"/>
      <c r="S90" s="650"/>
      <c r="T90" s="650"/>
      <c r="U90" s="650"/>
      <c r="V90" s="650"/>
      <c r="W90" s="650"/>
      <c r="X90" s="650"/>
      <c r="Y90" s="650"/>
      <c r="Z90" s="650"/>
      <c r="AA90" s="650"/>
    </row>
    <row r="91" spans="2:27" ht="15">
      <c r="B91" s="650"/>
      <c r="C91" s="655">
        <v>16</v>
      </c>
      <c r="D91" s="656" t="str">
        <f>IF('Helical Piles'!C43="","",'Helical Piles'!C43)</f>
        <v/>
      </c>
      <c r="E91" s="656" t="str">
        <f>IF('Helical Piles'!D43="","",'Helical Piles'!D43)</f>
        <v/>
      </c>
      <c r="F91" s="656" t="str">
        <f>IF('Helical Piles'!E43="","",'Helical Piles'!E43)</f>
        <v/>
      </c>
      <c r="G91" s="656"/>
      <c r="H91" s="656"/>
      <c r="I91" s="657"/>
      <c r="J91" s="657"/>
      <c r="K91" s="657"/>
      <c r="L91" s="657"/>
      <c r="M91" s="658"/>
      <c r="N91" s="650"/>
      <c r="O91" s="650"/>
      <c r="P91" s="650"/>
      <c r="Q91" s="650"/>
      <c r="R91" s="650"/>
      <c r="S91" s="650"/>
      <c r="T91" s="650"/>
      <c r="U91" s="650"/>
      <c r="V91" s="650"/>
      <c r="W91" s="650"/>
      <c r="X91" s="650"/>
      <c r="Y91" s="650"/>
      <c r="Z91" s="650"/>
      <c r="AA91" s="650"/>
    </row>
    <row r="92" spans="2:27" ht="15">
      <c r="B92" s="650"/>
      <c r="C92" s="655">
        <v>17</v>
      </c>
      <c r="D92" s="656" t="str">
        <f>IF('Helical Piles'!C44="","",'Helical Piles'!C44)</f>
        <v/>
      </c>
      <c r="E92" s="656" t="str">
        <f>IF('Helical Piles'!D44="","",'Helical Piles'!D44)</f>
        <v/>
      </c>
      <c r="F92" s="656" t="str">
        <f>IF('Helical Piles'!E44="","",'Helical Piles'!E44)</f>
        <v/>
      </c>
      <c r="G92" s="656"/>
      <c r="H92" s="656"/>
      <c r="I92" s="657"/>
      <c r="J92" s="657"/>
      <c r="K92" s="657"/>
      <c r="L92" s="657"/>
      <c r="M92" s="658"/>
      <c r="N92" s="650"/>
      <c r="O92" s="650"/>
      <c r="P92" s="650"/>
      <c r="Q92" s="650"/>
      <c r="R92" s="650"/>
      <c r="S92" s="650"/>
      <c r="T92" s="650"/>
      <c r="U92" s="650"/>
      <c r="V92" s="650"/>
      <c r="W92" s="650"/>
      <c r="X92" s="650"/>
      <c r="Y92" s="650"/>
      <c r="Z92" s="650"/>
      <c r="AA92" s="650"/>
    </row>
    <row r="93" spans="2:27" ht="15">
      <c r="B93" s="650"/>
      <c r="C93" s="655">
        <v>18</v>
      </c>
      <c r="D93" s="656" t="str">
        <f>IF('Helical Piles'!C45="","",'Helical Piles'!C45)</f>
        <v/>
      </c>
      <c r="E93" s="656" t="str">
        <f>IF('Helical Piles'!D45="","",'Helical Piles'!D45)</f>
        <v/>
      </c>
      <c r="F93" s="656" t="str">
        <f>IF('Helical Piles'!E45="","",'Helical Piles'!E45)</f>
        <v/>
      </c>
      <c r="G93" s="656"/>
      <c r="H93" s="656"/>
      <c r="I93" s="657"/>
      <c r="J93" s="657"/>
      <c r="K93" s="657"/>
      <c r="L93" s="657"/>
      <c r="M93" s="658"/>
      <c r="N93" s="650"/>
      <c r="O93" s="650"/>
      <c r="P93" s="650"/>
      <c r="Q93" s="650"/>
      <c r="R93" s="650"/>
      <c r="S93" s="650"/>
      <c r="T93" s="650"/>
      <c r="U93" s="650"/>
      <c r="V93" s="650"/>
      <c r="W93" s="650"/>
      <c r="X93" s="650"/>
      <c r="Y93" s="650"/>
      <c r="Z93" s="650"/>
      <c r="AA93" s="650"/>
    </row>
    <row r="94" spans="2:27" ht="15">
      <c r="B94" s="650"/>
      <c r="C94" s="655">
        <v>19</v>
      </c>
      <c r="D94" s="656" t="str">
        <f>IF('Helical Piles'!C46="","",'Helical Piles'!C46)</f>
        <v/>
      </c>
      <c r="E94" s="656" t="str">
        <f>IF('Helical Piles'!D46="","",'Helical Piles'!D46)</f>
        <v/>
      </c>
      <c r="F94" s="656" t="str">
        <f>IF('Helical Piles'!E46="","",'Helical Piles'!E46)</f>
        <v/>
      </c>
      <c r="G94" s="656"/>
      <c r="H94" s="656"/>
      <c r="I94" s="657"/>
      <c r="J94" s="657"/>
      <c r="K94" s="657"/>
      <c r="L94" s="657"/>
      <c r="M94" s="658"/>
      <c r="N94" s="650"/>
      <c r="O94" s="650"/>
      <c r="P94" s="650"/>
      <c r="Q94" s="650"/>
      <c r="R94" s="650"/>
      <c r="S94" s="650"/>
      <c r="T94" s="650"/>
      <c r="U94" s="650"/>
      <c r="V94" s="650"/>
      <c r="W94" s="650"/>
      <c r="X94" s="650"/>
      <c r="Y94" s="650"/>
      <c r="Z94" s="650"/>
      <c r="AA94" s="650"/>
    </row>
    <row r="95" spans="2:27" ht="12.75" customHeight="1">
      <c r="B95" s="650"/>
      <c r="C95" s="655">
        <v>20</v>
      </c>
      <c r="D95" s="656" t="str">
        <f>IF('Helical Piles'!C47="","",'Helical Piles'!C47)</f>
        <v/>
      </c>
      <c r="E95" s="656" t="str">
        <f>IF('Helical Piles'!D47="","",'Helical Piles'!D47)</f>
        <v/>
      </c>
      <c r="F95" s="656" t="str">
        <f>IF('Helical Piles'!E47="","",'Helical Piles'!E47)</f>
        <v/>
      </c>
      <c r="G95" s="656"/>
      <c r="H95" s="656"/>
      <c r="I95" s="657"/>
      <c r="J95" s="657"/>
      <c r="K95" s="657"/>
      <c r="L95" s="657"/>
      <c r="M95" s="658"/>
      <c r="N95" s="650"/>
      <c r="O95" s="650"/>
      <c r="P95" s="650"/>
      <c r="Q95" s="650"/>
      <c r="R95" s="650"/>
      <c r="S95" s="650"/>
      <c r="T95" s="650"/>
      <c r="U95" s="650"/>
      <c r="V95" s="650"/>
      <c r="W95" s="650"/>
      <c r="X95" s="650"/>
      <c r="Y95" s="650"/>
      <c r="Z95" s="650"/>
      <c r="AA95" s="650"/>
    </row>
    <row r="96" spans="2:27" ht="15">
      <c r="B96" s="650"/>
      <c r="C96" s="655">
        <v>21</v>
      </c>
      <c r="D96" s="656" t="str">
        <f>IF('Helical Piles'!C48="","",'Helical Piles'!C48)</f>
        <v/>
      </c>
      <c r="E96" s="656" t="str">
        <f>IF('Helical Piles'!D48="","",'Helical Piles'!D48)</f>
        <v/>
      </c>
      <c r="F96" s="656" t="str">
        <f>IF('Helical Piles'!E48="","",'Helical Piles'!E48)</f>
        <v/>
      </c>
      <c r="G96" s="656"/>
      <c r="H96" s="656"/>
      <c r="I96" s="657"/>
      <c r="J96" s="657"/>
      <c r="K96" s="657"/>
      <c r="L96" s="657"/>
      <c r="M96" s="658"/>
      <c r="N96" s="650"/>
      <c r="O96" s="650"/>
      <c r="P96" s="650"/>
      <c r="Q96" s="650"/>
      <c r="R96" s="650"/>
      <c r="S96" s="650"/>
      <c r="T96" s="650"/>
      <c r="U96" s="650"/>
      <c r="V96" s="650"/>
      <c r="W96" s="650"/>
      <c r="X96" s="650"/>
      <c r="Y96" s="650"/>
      <c r="Z96" s="650"/>
      <c r="AA96" s="650"/>
    </row>
    <row r="97" spans="2:28" ht="15">
      <c r="B97" s="650"/>
      <c r="C97" s="655">
        <v>22</v>
      </c>
      <c r="D97" s="656" t="str">
        <f>IF('Helical Piles'!C49="","",'Helical Piles'!C49)</f>
        <v/>
      </c>
      <c r="E97" s="656" t="str">
        <f>IF('Helical Piles'!D49="","",'Helical Piles'!D49)</f>
        <v/>
      </c>
      <c r="F97" s="656" t="str">
        <f>IF('Helical Piles'!E49="","",'Helical Piles'!E49)</f>
        <v/>
      </c>
      <c r="G97" s="656"/>
      <c r="H97" s="656"/>
      <c r="I97" s="657"/>
      <c r="J97" s="657"/>
      <c r="K97" s="657"/>
      <c r="L97" s="657"/>
      <c r="M97" s="658"/>
      <c r="N97" s="650"/>
      <c r="O97" s="650"/>
      <c r="P97" s="650"/>
      <c r="Q97" s="650"/>
      <c r="R97" s="650"/>
      <c r="S97" s="650"/>
      <c r="T97" s="650"/>
      <c r="U97" s="650"/>
      <c r="V97" s="650"/>
      <c r="W97" s="650"/>
      <c r="X97" s="650"/>
      <c r="Y97" s="650"/>
      <c r="Z97" s="650"/>
      <c r="AA97" s="650"/>
    </row>
    <row r="98" spans="2:28" ht="15">
      <c r="B98" s="650"/>
      <c r="C98" s="655">
        <v>23</v>
      </c>
      <c r="D98" s="656" t="str">
        <f>IF('Helical Piles'!C50="","",'Helical Piles'!C50)</f>
        <v/>
      </c>
      <c r="E98" s="656" t="str">
        <f>IF('Helical Piles'!D50="","",'Helical Piles'!D50)</f>
        <v/>
      </c>
      <c r="F98" s="656" t="str">
        <f>IF('Helical Piles'!E50="","",'Helical Piles'!E50)</f>
        <v/>
      </c>
      <c r="G98" s="656"/>
      <c r="H98" s="656"/>
      <c r="I98" s="657"/>
      <c r="K98" s="657"/>
      <c r="L98" s="657"/>
      <c r="M98" s="658"/>
      <c r="N98" s="650"/>
      <c r="O98" s="650"/>
      <c r="P98" s="650"/>
      <c r="Q98" s="650"/>
      <c r="R98" s="650"/>
      <c r="S98" s="650"/>
      <c r="T98" s="650"/>
      <c r="U98" s="650"/>
      <c r="V98" s="650"/>
      <c r="W98" s="650"/>
      <c r="X98" s="650"/>
      <c r="Y98" s="650"/>
      <c r="Z98" s="650"/>
      <c r="AA98" s="650"/>
    </row>
    <row r="99" spans="2:28" ht="15">
      <c r="B99" s="650"/>
      <c r="C99" s="655">
        <v>24</v>
      </c>
      <c r="D99" s="656" t="str">
        <f>IF('Helical Piles'!C51="","",'Helical Piles'!C51)</f>
        <v/>
      </c>
      <c r="E99" s="656" t="str">
        <f>IF('Helical Piles'!D51="","",'Helical Piles'!D51)</f>
        <v/>
      </c>
      <c r="F99" s="656" t="str">
        <f>IF('Helical Piles'!E51="","",'Helical Piles'!E51)</f>
        <v/>
      </c>
      <c r="G99" s="656"/>
      <c r="H99" s="656"/>
      <c r="J99" s="657"/>
      <c r="K99" s="657"/>
      <c r="L99" s="657"/>
      <c r="M99" s="658"/>
      <c r="N99" s="650"/>
      <c r="O99" s="650"/>
      <c r="P99" s="650"/>
      <c r="Q99" s="650"/>
      <c r="R99" s="650"/>
      <c r="S99" s="650"/>
      <c r="T99" s="650"/>
      <c r="U99" s="650"/>
      <c r="V99" s="650"/>
      <c r="W99" s="650"/>
      <c r="X99" s="650"/>
      <c r="Y99" s="650"/>
      <c r="Z99" s="650"/>
      <c r="AA99" s="650"/>
    </row>
    <row r="100" spans="2:28" ht="15">
      <c r="B100" s="650"/>
      <c r="C100" s="655">
        <v>25</v>
      </c>
      <c r="D100" s="656" t="str">
        <f>IF('Helical Piles'!C52="","",'Helical Piles'!C52)</f>
        <v/>
      </c>
      <c r="E100" s="656" t="str">
        <f>IF('Helical Piles'!D52="","",'Helical Piles'!D52)</f>
        <v/>
      </c>
      <c r="F100" s="656" t="str">
        <f>IF('Helical Piles'!E52="","",'Helical Piles'!E52)</f>
        <v/>
      </c>
      <c r="G100" s="656"/>
      <c r="H100" s="656"/>
      <c r="I100" s="657"/>
      <c r="J100" s="657"/>
      <c r="K100" s="657"/>
      <c r="L100" s="657"/>
      <c r="M100" s="658"/>
      <c r="N100" s="650"/>
      <c r="O100" s="650"/>
      <c r="P100" s="650"/>
      <c r="Q100" s="650"/>
      <c r="R100" s="650"/>
      <c r="S100" s="650"/>
      <c r="T100" s="650"/>
      <c r="U100" s="650"/>
      <c r="V100" s="650"/>
      <c r="W100" s="650"/>
      <c r="X100" s="650"/>
      <c r="Y100" s="650"/>
      <c r="Z100" s="650"/>
      <c r="AA100" s="650"/>
    </row>
    <row r="101" spans="2:28" ht="15">
      <c r="B101" s="650"/>
      <c r="C101" s="655">
        <v>26</v>
      </c>
      <c r="D101" s="656" t="str">
        <f>IF('Helical Piles'!C53="","",'Helical Piles'!C53)</f>
        <v/>
      </c>
      <c r="E101" s="656" t="str">
        <f>IF('Helical Piles'!D53="","",'Helical Piles'!D53)</f>
        <v/>
      </c>
      <c r="F101" s="656" t="str">
        <f>IF('Helical Piles'!E53="","",'Helical Piles'!E53)</f>
        <v/>
      </c>
      <c r="G101" s="656"/>
      <c r="H101" s="656"/>
      <c r="I101" s="657"/>
      <c r="J101" s="657"/>
      <c r="K101" s="657"/>
      <c r="L101" s="657"/>
      <c r="M101" s="658"/>
      <c r="N101" s="650"/>
      <c r="O101" s="650"/>
      <c r="P101" s="650"/>
      <c r="Q101" s="650"/>
      <c r="R101" s="650"/>
      <c r="S101" s="650"/>
      <c r="T101" s="650"/>
      <c r="U101" s="650"/>
      <c r="V101" s="650"/>
      <c r="W101" s="650"/>
      <c r="X101" s="650"/>
      <c r="Y101" s="650"/>
      <c r="Z101" s="650"/>
      <c r="AA101" s="650"/>
    </row>
    <row r="102" spans="2:28" ht="15">
      <c r="B102" s="650"/>
      <c r="C102" s="655">
        <v>27</v>
      </c>
      <c r="D102" s="656" t="str">
        <f>IF('Helical Piles'!C54="","",'Helical Piles'!C54)</f>
        <v/>
      </c>
      <c r="E102" s="656" t="str">
        <f>IF('Helical Piles'!D54="","",'Helical Piles'!D54)</f>
        <v/>
      </c>
      <c r="F102" s="656" t="str">
        <f>IF('Helical Piles'!E54="","",'Helical Piles'!E54)</f>
        <v/>
      </c>
      <c r="G102" s="656"/>
      <c r="H102" s="656"/>
      <c r="I102" s="657"/>
      <c r="J102" s="657"/>
      <c r="K102" s="657"/>
      <c r="L102" s="657"/>
      <c r="M102" s="658"/>
      <c r="N102" s="650"/>
      <c r="O102" s="650"/>
      <c r="P102" s="650"/>
      <c r="Q102" s="650"/>
      <c r="R102" s="650"/>
      <c r="S102" s="650"/>
      <c r="T102" s="650"/>
      <c r="U102" s="650"/>
      <c r="V102" s="650"/>
      <c r="W102" s="650"/>
      <c r="X102" s="650"/>
      <c r="Y102" s="650"/>
      <c r="Z102" s="650"/>
      <c r="AA102" s="650"/>
    </row>
    <row r="103" spans="2:28" ht="15">
      <c r="B103" s="650"/>
      <c r="C103" s="655">
        <v>28</v>
      </c>
      <c r="D103" s="656" t="str">
        <f>IF('Helical Piles'!C55="","",'Helical Piles'!C55)</f>
        <v/>
      </c>
      <c r="E103" s="656" t="str">
        <f>IF('Helical Piles'!D55="","",'Helical Piles'!D55)</f>
        <v/>
      </c>
      <c r="F103" s="656" t="str">
        <f>IF('Helical Piles'!E55="","",'Helical Piles'!E55)</f>
        <v/>
      </c>
      <c r="G103" s="656"/>
      <c r="H103" s="656"/>
      <c r="I103" s="657"/>
      <c r="J103" s="657"/>
      <c r="K103" s="657"/>
      <c r="L103" s="657"/>
      <c r="M103" s="658"/>
      <c r="N103" s="650"/>
      <c r="O103" s="650"/>
      <c r="P103" s="650"/>
      <c r="Q103" s="650"/>
      <c r="R103" s="650"/>
      <c r="S103" s="650"/>
      <c r="T103" s="650"/>
      <c r="V103" s="650"/>
      <c r="W103" s="650"/>
      <c r="X103" s="650"/>
      <c r="Y103" s="650"/>
      <c r="Z103" s="650"/>
      <c r="AA103" s="650"/>
    </row>
    <row r="104" spans="2:28" ht="15">
      <c r="B104" s="650"/>
      <c r="C104" s="655">
        <v>29</v>
      </c>
      <c r="D104" s="656" t="str">
        <f>IF('Helical Piles'!C56="","",'Helical Piles'!C56)</f>
        <v/>
      </c>
      <c r="E104" s="656" t="str">
        <f>IF('Helical Piles'!D56="","",'Helical Piles'!D56)</f>
        <v/>
      </c>
      <c r="F104" s="656" t="str">
        <f>IF('Helical Piles'!E56="","",'Helical Piles'!E56)</f>
        <v/>
      </c>
      <c r="G104" s="656"/>
      <c r="H104" s="656"/>
      <c r="I104" s="657"/>
      <c r="J104" s="657"/>
      <c r="K104" s="657"/>
      <c r="L104" s="657"/>
      <c r="M104" s="658"/>
      <c r="N104" s="650"/>
      <c r="O104" s="650"/>
      <c r="P104" s="650"/>
      <c r="Q104" s="650"/>
      <c r="R104" s="650"/>
      <c r="S104" s="650"/>
      <c r="T104" s="650"/>
      <c r="V104" s="650"/>
      <c r="W104" s="650"/>
      <c r="X104" s="650"/>
      <c r="Y104" s="650"/>
      <c r="Z104" s="650"/>
      <c r="AA104" s="650"/>
    </row>
    <row r="105" spans="2:28" ht="15">
      <c r="B105" s="650"/>
      <c r="C105" s="655">
        <v>30</v>
      </c>
      <c r="D105" s="656" t="str">
        <f>IF('Helical Piles'!C57="","",'Helical Piles'!C57)</f>
        <v/>
      </c>
      <c r="E105" s="656" t="str">
        <f>IF('Helical Piles'!D57="","",'Helical Piles'!D57)</f>
        <v/>
      </c>
      <c r="F105" s="656" t="str">
        <f>IF('Helical Piles'!E57="","",'Helical Piles'!E57)</f>
        <v/>
      </c>
      <c r="G105" s="656"/>
      <c r="I105" s="657"/>
      <c r="J105" s="657"/>
      <c r="K105" s="657"/>
      <c r="L105" s="657"/>
      <c r="M105" s="658"/>
      <c r="N105" s="650"/>
      <c r="O105" s="650"/>
      <c r="P105" s="650"/>
      <c r="Q105" s="650"/>
      <c r="R105" s="650"/>
      <c r="S105" s="650"/>
      <c r="T105" s="650"/>
      <c r="U105" s="650"/>
      <c r="V105" s="650"/>
      <c r="W105" s="650"/>
      <c r="X105" s="650"/>
      <c r="Y105" s="650"/>
      <c r="Z105" s="650"/>
      <c r="AA105" s="650"/>
    </row>
    <row r="106" spans="2:28" ht="15">
      <c r="B106" s="650"/>
      <c r="C106" s="650"/>
      <c r="D106" s="660"/>
      <c r="E106" s="650"/>
      <c r="F106" s="650"/>
      <c r="G106" s="650"/>
      <c r="I106" s="657"/>
      <c r="J106" s="657"/>
      <c r="K106" s="657"/>
      <c r="L106" s="657"/>
      <c r="M106" s="650"/>
      <c r="N106" s="650"/>
      <c r="O106" s="650"/>
      <c r="P106" s="650"/>
      <c r="Q106" s="650"/>
      <c r="R106" s="650"/>
      <c r="S106" s="650"/>
      <c r="T106" s="650"/>
      <c r="U106" s="650"/>
      <c r="V106" s="650"/>
      <c r="W106" s="650"/>
      <c r="X106" s="650"/>
      <c r="Y106" s="650"/>
      <c r="Z106" s="650"/>
      <c r="AA106" s="650"/>
    </row>
    <row r="107" spans="2:28" ht="15">
      <c r="B107" s="650"/>
      <c r="C107" s="650"/>
      <c r="D107" s="650"/>
      <c r="E107" s="650"/>
      <c r="F107" s="650"/>
      <c r="G107" s="650"/>
      <c r="H107" s="650"/>
      <c r="I107" s="650"/>
      <c r="J107" s="650"/>
      <c r="K107" s="650"/>
      <c r="L107" s="650"/>
      <c r="M107" s="650"/>
      <c r="N107" s="650"/>
      <c r="O107" s="650"/>
      <c r="P107" s="650"/>
      <c r="Q107" s="650"/>
      <c r="R107" s="650"/>
      <c r="S107" s="650"/>
      <c r="T107" s="650"/>
      <c r="U107" s="650"/>
      <c r="V107" s="650"/>
      <c r="W107" s="650"/>
      <c r="X107" s="650"/>
      <c r="Y107" s="650"/>
      <c r="Z107" s="650"/>
      <c r="AA107" s="650"/>
    </row>
    <row r="108" spans="2:28" ht="15">
      <c r="B108" s="650"/>
      <c r="C108" s="650"/>
      <c r="D108" s="650"/>
      <c r="E108" s="650"/>
      <c r="F108" s="650"/>
      <c r="G108" s="650"/>
      <c r="H108" s="650"/>
      <c r="I108" s="650"/>
      <c r="K108" s="650"/>
      <c r="L108" s="650"/>
      <c r="M108" s="650"/>
      <c r="N108" s="650"/>
      <c r="O108" s="650"/>
      <c r="P108" s="650"/>
      <c r="Q108" s="650"/>
      <c r="R108" s="650"/>
      <c r="S108" s="650"/>
      <c r="T108" s="650"/>
      <c r="U108" s="650"/>
      <c r="V108" s="650"/>
      <c r="W108" s="650"/>
      <c r="X108" s="650"/>
      <c r="Y108" s="650"/>
      <c r="Z108" s="650"/>
      <c r="AA108" s="650"/>
      <c r="AB108" s="619"/>
    </row>
    <row r="109" spans="2:28" ht="15">
      <c r="B109" s="650"/>
      <c r="C109" s="650"/>
      <c r="D109" s="650"/>
      <c r="E109" s="650"/>
      <c r="F109" s="650"/>
      <c r="G109" s="650"/>
      <c r="H109" s="650"/>
      <c r="I109" s="650"/>
      <c r="J109" s="650"/>
      <c r="K109" s="650"/>
      <c r="L109" s="650"/>
      <c r="M109" s="650"/>
      <c r="N109" s="650"/>
      <c r="O109" s="650"/>
      <c r="P109" s="650"/>
      <c r="Q109" s="650"/>
      <c r="R109" s="650"/>
      <c r="S109" s="650"/>
      <c r="T109" s="650"/>
      <c r="U109" s="650"/>
      <c r="V109" s="650"/>
      <c r="W109" s="650"/>
      <c r="X109" s="650"/>
      <c r="Y109" s="650"/>
      <c r="Z109" s="650"/>
      <c r="AA109" s="650"/>
    </row>
    <row r="110" spans="2:28" ht="15">
      <c r="B110" s="650"/>
      <c r="C110" s="650"/>
      <c r="D110" s="650"/>
      <c r="E110" s="650"/>
      <c r="F110" s="650"/>
      <c r="G110" s="650"/>
      <c r="H110" s="650"/>
      <c r="I110" s="650"/>
      <c r="J110" s="650"/>
      <c r="K110" s="650"/>
      <c r="L110" s="650"/>
      <c r="M110" s="650"/>
      <c r="N110" s="650"/>
      <c r="O110" s="650"/>
      <c r="P110" s="650"/>
      <c r="Q110" s="650"/>
      <c r="R110" s="650"/>
      <c r="S110" s="650"/>
      <c r="T110" s="650"/>
      <c r="U110" s="650"/>
      <c r="V110" s="650"/>
      <c r="W110" s="650"/>
      <c r="X110" s="650"/>
      <c r="Y110" s="650"/>
      <c r="Z110" s="650"/>
      <c r="AA110" s="650"/>
    </row>
    <row r="111" spans="2:28" ht="15">
      <c r="B111" s="650"/>
      <c r="C111" s="650"/>
      <c r="D111" s="650"/>
      <c r="E111" s="650"/>
      <c r="F111" s="650"/>
      <c r="G111" s="661"/>
      <c r="H111" s="662">
        <f>D24*'Helical Piles'!$E$20</f>
        <v>5199.6105769285996</v>
      </c>
      <c r="I111" s="650"/>
      <c r="J111" s="650"/>
      <c r="K111" s="650"/>
      <c r="L111" s="650"/>
      <c r="M111" s="650"/>
      <c r="N111" s="650"/>
      <c r="O111" s="650"/>
      <c r="P111" s="650"/>
      <c r="Q111" s="650"/>
      <c r="R111" s="650"/>
      <c r="S111" s="661"/>
      <c r="T111" s="662">
        <f>D29*'Helical Piles'!$E$20</f>
        <v>7012.0549646014315</v>
      </c>
      <c r="U111" s="650"/>
      <c r="V111" s="650"/>
      <c r="W111" s="650"/>
      <c r="X111" s="650"/>
      <c r="Y111" s="650"/>
      <c r="Z111" s="650"/>
      <c r="AA111" s="650"/>
    </row>
    <row r="112" spans="2:28" ht="15">
      <c r="B112" s="650"/>
      <c r="C112" s="650"/>
      <c r="D112" s="650"/>
      <c r="E112" s="650"/>
      <c r="F112" s="650"/>
      <c r="G112" s="661"/>
      <c r="H112" s="662">
        <f>D23/'Helical Piles'!$E$20</f>
        <v>985.65621327572524</v>
      </c>
      <c r="I112" s="650"/>
      <c r="J112" s="650"/>
      <c r="K112" s="650"/>
      <c r="L112" s="650"/>
      <c r="M112" s="650"/>
      <c r="N112" s="650"/>
      <c r="O112" s="650"/>
      <c r="P112" s="650"/>
      <c r="Q112" s="650"/>
      <c r="R112" s="650"/>
      <c r="S112" s="661"/>
      <c r="T112" s="662">
        <f>D28/'Helical Piles'!$E$20</f>
        <v>1402.0329296357875</v>
      </c>
      <c r="U112" s="650"/>
      <c r="V112" s="650"/>
      <c r="W112" s="650"/>
      <c r="X112" s="650"/>
      <c r="Y112" s="650"/>
      <c r="Z112" s="650"/>
      <c r="AA112" s="650"/>
    </row>
    <row r="113" spans="2:27" ht="15">
      <c r="B113" s="650"/>
      <c r="C113" s="650"/>
      <c r="D113" s="650"/>
      <c r="E113" s="650"/>
      <c r="F113" s="650"/>
      <c r="G113" s="661"/>
      <c r="H113" s="663">
        <f>SQRT(H111^2+H112^2)</f>
        <v>5292.2082652213157</v>
      </c>
      <c r="I113" s="650"/>
      <c r="J113" s="650"/>
      <c r="K113" s="650"/>
      <c r="L113" s="650"/>
      <c r="M113" s="650"/>
      <c r="N113" s="650"/>
      <c r="O113" s="650"/>
      <c r="P113" s="650"/>
      <c r="Q113" s="650"/>
      <c r="R113" s="650"/>
      <c r="S113" s="661"/>
      <c r="T113" s="663">
        <f>SQRT(T111^2+T112^2)</f>
        <v>7150.8468842770426</v>
      </c>
      <c r="U113" s="650"/>
      <c r="V113" s="650"/>
      <c r="W113" s="650"/>
      <c r="X113" s="650"/>
      <c r="Y113" s="650"/>
      <c r="Z113" s="650"/>
      <c r="AA113" s="650"/>
    </row>
    <row r="114" spans="2:27" ht="15">
      <c r="B114" s="650"/>
      <c r="C114" s="650"/>
      <c r="D114" s="650"/>
      <c r="E114" s="650"/>
      <c r="F114" s="650"/>
      <c r="G114" s="661"/>
      <c r="H114" s="662">
        <f>D23-H111</f>
        <v>-2242.641937101424</v>
      </c>
      <c r="I114" s="650"/>
      <c r="J114" s="650"/>
      <c r="K114" s="650"/>
      <c r="L114" s="650"/>
      <c r="M114" s="650"/>
      <c r="N114" s="650"/>
      <c r="O114" s="650"/>
      <c r="P114" s="650"/>
      <c r="Q114" s="650"/>
      <c r="R114" s="650"/>
      <c r="S114" s="661"/>
      <c r="T114" s="662">
        <f>D28-T111</f>
        <v>-2805.9561756940693</v>
      </c>
      <c r="U114" s="650"/>
      <c r="V114" s="650"/>
      <c r="W114" s="650"/>
      <c r="X114" s="650"/>
      <c r="Y114" s="650"/>
      <c r="Z114" s="650"/>
      <c r="AA114" s="650"/>
    </row>
    <row r="115" spans="2:27" ht="15">
      <c r="B115" s="650"/>
      <c r="C115" s="650"/>
      <c r="D115" s="650"/>
      <c r="E115" s="650"/>
      <c r="F115" s="650"/>
      <c r="G115" s="650"/>
      <c r="H115" s="650"/>
      <c r="I115" s="650"/>
      <c r="J115" s="650"/>
      <c r="K115" s="650"/>
      <c r="L115" s="764"/>
      <c r="M115" s="764"/>
      <c r="N115" s="650"/>
      <c r="O115" s="650"/>
      <c r="P115" s="650"/>
      <c r="Q115" s="650"/>
      <c r="R115" s="650"/>
      <c r="S115" s="650"/>
      <c r="T115" s="650"/>
      <c r="U115" s="650"/>
      <c r="V115" s="650"/>
      <c r="W115" s="650"/>
      <c r="X115" s="764"/>
      <c r="Y115" s="764"/>
      <c r="Z115" s="650"/>
      <c r="AA115" s="650"/>
    </row>
    <row r="116" spans="2:27" ht="15">
      <c r="B116" s="650"/>
      <c r="C116" s="650"/>
      <c r="D116" s="650"/>
      <c r="E116" s="650"/>
      <c r="F116" s="650"/>
      <c r="G116" s="650"/>
      <c r="H116" s="651"/>
      <c r="I116" s="650"/>
      <c r="J116" s="650"/>
      <c r="K116" s="650"/>
      <c r="L116" s="764"/>
      <c r="M116" s="764"/>
      <c r="N116" s="650"/>
      <c r="O116" s="650"/>
      <c r="P116" s="650"/>
      <c r="Q116" s="650"/>
      <c r="R116" s="650"/>
      <c r="S116" s="650"/>
      <c r="T116" s="651"/>
      <c r="U116" s="650"/>
      <c r="V116" s="650"/>
      <c r="W116" s="650"/>
      <c r="X116" s="764"/>
      <c r="Y116" s="764"/>
      <c r="Z116" s="650"/>
      <c r="AA116" s="650"/>
    </row>
    <row r="117" spans="2:27" ht="15">
      <c r="B117" s="650"/>
      <c r="C117" s="650"/>
      <c r="D117" s="650"/>
      <c r="E117" s="654"/>
      <c r="F117" s="654"/>
      <c r="G117" s="654"/>
      <c r="H117" s="651"/>
      <c r="I117" s="654"/>
      <c r="J117" s="654"/>
      <c r="K117" s="654"/>
      <c r="L117" s="764"/>
      <c r="M117" s="764"/>
      <c r="N117" s="650"/>
      <c r="O117" s="650"/>
      <c r="P117" s="650"/>
      <c r="Q117" s="650"/>
      <c r="R117" s="650"/>
      <c r="S117" s="650"/>
      <c r="T117" s="651"/>
      <c r="U117" s="654"/>
      <c r="V117" s="654"/>
      <c r="W117" s="654"/>
      <c r="X117" s="764"/>
      <c r="Y117" s="764"/>
      <c r="Z117" s="650"/>
      <c r="AA117" s="650"/>
    </row>
    <row r="118" spans="2:27" ht="15">
      <c r="B118" s="650"/>
      <c r="C118" s="650"/>
      <c r="D118" s="650"/>
      <c r="E118" s="657"/>
      <c r="F118" s="657"/>
      <c r="G118" s="657"/>
      <c r="H118" s="655">
        <v>1</v>
      </c>
      <c r="I118" s="664">
        <f>IF(OR('Helical Piles'!$E$59+'Helical Piles'!$E$60=0,'Helical Piles'!C28=""),"",IF(F76="Y",$H$113/'Helical Piles'!$E$60,$H$114/'Helical Piles'!$E$59))</f>
        <v>1764.0694217404387</v>
      </c>
      <c r="J118" s="664">
        <f>IF(OR('Helical Piles'!$E$59+'Helical Piles'!$E$60=0,'Helical Piles'!C28=""),"",$H$113*'Helical Piles'!$H$82*L118/'Helical Piles'!$H$58)</f>
        <v>-2382.5554521223798</v>
      </c>
      <c r="K118" s="665">
        <f t="shared" ref="K118:K147" si="0">IF(OR(I118="",J118=""),"",I118+J118)</f>
        <v>-618.48603038194119</v>
      </c>
      <c r="L118" s="666">
        <f>IF(H118&gt;('Helical Piles'!$E$59+'Helical Piles'!$E$60),"",IF('Helical Piles'!C28=0,0,IF(F76="Y",(D76-'Helical Piles'!$D$62)*'Helical Piles'!$E$20/SQRT(1^2+'Helical Piles'!$E$20^2),D76-'Helical Piles'!$D$63)))</f>
        <v>-0.72289667311449146</v>
      </c>
      <c r="M118" s="650"/>
      <c r="N118" s="650"/>
      <c r="O118" s="650"/>
      <c r="P118" s="650"/>
      <c r="Q118" s="650"/>
      <c r="R118" s="650"/>
      <c r="S118" s="650"/>
      <c r="T118" s="655">
        <v>1</v>
      </c>
      <c r="U118" s="664">
        <f>IF(OR('Helical Piles'!$E$59+'Helical Piles'!$E$60=0,'Helical Piles'!C28=""),"",IF(F76="Y",$T$113/'Helical Piles'!$E$60,$T$114/'Helical Piles'!$E$59))</f>
        <v>2383.6156280923474</v>
      </c>
      <c r="V118" s="664">
        <f>IF(OR('Helical Piles'!$E$59+'Helical Piles'!$E$60=0,'Helical Piles'!C28=""),"",$T$113*'Helical Piles'!$H$131*X118/'Helical Piles'!$H$58)</f>
        <v>-3001.3603538735138</v>
      </c>
      <c r="W118" s="665">
        <f t="shared" ref="W118:W147" si="1">IF(OR(U118="",V118=""),"",U118+V118)</f>
        <v>-617.74472578116638</v>
      </c>
      <c r="X118" s="659">
        <f>'WK4'!L118</f>
        <v>-0.72289667311449146</v>
      </c>
      <c r="Y118" s="650"/>
      <c r="Z118" s="650"/>
      <c r="AA118" s="650"/>
    </row>
    <row r="119" spans="2:27" ht="15">
      <c r="B119" s="650"/>
      <c r="C119" s="650"/>
      <c r="D119" s="650"/>
      <c r="E119" s="657"/>
      <c r="F119" s="657"/>
      <c r="G119" s="657"/>
      <c r="H119" s="655">
        <v>2</v>
      </c>
      <c r="I119" s="664">
        <f>IF(OR('Helical Piles'!$E$59+'Helical Piles'!$E$60=0,'Helical Piles'!C29=""),"",IF(F77="Y",$H$113/'Helical Piles'!$E$60,$H$114/'Helical Piles'!$E$59))</f>
        <v>1764.0694217404387</v>
      </c>
      <c r="J119" s="664">
        <f>IF(OR('Helical Piles'!$E$59+'Helical Piles'!$E$60=0,'Helical Piles'!C29=""),"",$H$113*'Helical Piles'!$H$82*L119/'Helical Piles'!$H$58)</f>
        <v>0</v>
      </c>
      <c r="K119" s="665">
        <f t="shared" si="0"/>
        <v>1764.0694217404387</v>
      </c>
      <c r="L119" s="666">
        <f>IF(H119&gt;('Helical Piles'!$E$59+'Helical Piles'!$E$60),"",IF('Helical Piles'!C29=0,0,IF(F77="Y",(D77-'Helical Piles'!$D$62)*'Helical Piles'!$E$20/SQRT(1^2+'Helical Piles'!$E$20^2),D77-'Helical Piles'!$D$63)))</f>
        <v>0</v>
      </c>
      <c r="M119" s="650"/>
      <c r="N119" s="650"/>
      <c r="O119" s="650"/>
      <c r="P119" s="650"/>
      <c r="Q119" s="650"/>
      <c r="R119" s="650"/>
      <c r="S119" s="650"/>
      <c r="T119" s="655">
        <v>2</v>
      </c>
      <c r="U119" s="664">
        <f>IF(OR('Helical Piles'!$E$59+'Helical Piles'!$E$60=0,'Helical Piles'!C29=""),"",IF(F77="Y",$T$113/'Helical Piles'!$E$60,$T$114/'Helical Piles'!$E$59))</f>
        <v>2383.6156280923474</v>
      </c>
      <c r="V119" s="664">
        <f>IF(OR('Helical Piles'!$E$59+'Helical Piles'!$E$60=0,'Helical Piles'!C29=""),"",$T$113*'Helical Piles'!$H$131*X119/'Helical Piles'!$H$58)</f>
        <v>0</v>
      </c>
      <c r="W119" s="665">
        <f t="shared" si="1"/>
        <v>2383.6156280923474</v>
      </c>
      <c r="X119" s="659">
        <f t="shared" ref="X119:X147" si="2">L119</f>
        <v>0</v>
      </c>
      <c r="Y119" s="650"/>
      <c r="Z119" s="650"/>
      <c r="AA119" s="650"/>
    </row>
    <row r="120" spans="2:27" ht="15">
      <c r="B120" s="650"/>
      <c r="C120" s="650"/>
      <c r="D120" s="650"/>
      <c r="E120" s="657"/>
      <c r="F120" s="657"/>
      <c r="G120" s="657"/>
      <c r="H120" s="655">
        <v>3</v>
      </c>
      <c r="I120" s="664">
        <f>IF(OR('Helical Piles'!$E$59+'Helical Piles'!$E$60=0,'Helical Piles'!C30=""),"",IF(F78="Y",$H$113/'Helical Piles'!$E$60,$H$114/'Helical Piles'!$E$59))</f>
        <v>1764.0694217404387</v>
      </c>
      <c r="J120" s="664">
        <f>IF(OR('Helical Piles'!$E$59+'Helical Piles'!$E$60=0,'Helical Piles'!C30=""),"",$H$113*'Helical Piles'!$H$82*L120/'Helical Piles'!$H$58)</f>
        <v>2382.5554521223798</v>
      </c>
      <c r="K120" s="665">
        <f t="shared" si="0"/>
        <v>4146.6248738628183</v>
      </c>
      <c r="L120" s="666">
        <f>IF(H120&gt;('Helical Piles'!$E$59+'Helical Piles'!$E$60),"",IF('Helical Piles'!C30=0,0,IF(F78="Y",(D78-'Helical Piles'!$D$62)*'Helical Piles'!$E$20/SQRT(1^2+'Helical Piles'!$E$20^2),D78-'Helical Piles'!$D$63)))</f>
        <v>0.72289667311449146</v>
      </c>
      <c r="M120" s="650"/>
      <c r="N120" s="650"/>
      <c r="O120" s="650"/>
      <c r="P120" s="650"/>
      <c r="Q120" s="650"/>
      <c r="R120" s="650"/>
      <c r="S120" s="650"/>
      <c r="T120" s="655">
        <v>3</v>
      </c>
      <c r="U120" s="664">
        <f>IF(OR('Helical Piles'!$E$59+'Helical Piles'!$E$60=0,'Helical Piles'!C30=""),"",IF(F78="Y",$T$113/'Helical Piles'!$E$60,$T$114/'Helical Piles'!$E$59))</f>
        <v>2383.6156280923474</v>
      </c>
      <c r="V120" s="664">
        <f>IF(OR('Helical Piles'!$E$59+'Helical Piles'!$E$60=0,'Helical Piles'!C30=""),"",$T$113*'Helical Piles'!$H$131*X120/'Helical Piles'!$H$58)</f>
        <v>3001.3603538735138</v>
      </c>
      <c r="W120" s="665">
        <f t="shared" si="1"/>
        <v>5384.9759819658611</v>
      </c>
      <c r="X120" s="659">
        <f t="shared" si="2"/>
        <v>0.72289667311449146</v>
      </c>
      <c r="Y120" s="650"/>
      <c r="Z120" s="650"/>
      <c r="AA120" s="650"/>
    </row>
    <row r="121" spans="2:27" ht="15">
      <c r="B121" s="650"/>
      <c r="C121" s="650"/>
      <c r="D121" s="650"/>
      <c r="E121" s="657"/>
      <c r="F121" s="657"/>
      <c r="G121" s="657"/>
      <c r="H121" s="655">
        <v>4</v>
      </c>
      <c r="I121" s="664">
        <f>IF(OR('Helical Piles'!$E$59+'Helical Piles'!$E$60=0,'Helical Piles'!C31=""),"",IF(F79="Y",$H$113/'Helical Piles'!$E$60,$H$114/'Helical Piles'!$E$59))</f>
        <v>-1121.320968550712</v>
      </c>
      <c r="J121" s="664">
        <f>IF(OR('Helical Piles'!$E$59+'Helical Piles'!$E$60=0,'Helical Piles'!C31=""),"",$H$113*'Helical Piles'!$H$82*L121/'Helical Piles'!$H$58)</f>
        <v>-2008.817583586525</v>
      </c>
      <c r="K121" s="665">
        <f t="shared" si="0"/>
        <v>-3130.1385521372367</v>
      </c>
      <c r="L121" s="666">
        <f>IF(H121&gt;('Helical Piles'!$E$59+'Helical Piles'!$E$60),"",IF('Helical Piles'!C31=0,0,IF(F79="Y",(D79-'Helical Piles'!$D$62)*'Helical Piles'!$E$20/SQRT(1^2+'Helical Piles'!$E$20^2),D79-'Helical Piles'!$D$63)))</f>
        <v>-0.60950000000000015</v>
      </c>
      <c r="M121" s="650"/>
      <c r="N121" s="650"/>
      <c r="O121" s="650"/>
      <c r="P121" s="650"/>
      <c r="Q121" s="650"/>
      <c r="R121" s="650"/>
      <c r="S121" s="650"/>
      <c r="T121" s="655">
        <v>4</v>
      </c>
      <c r="U121" s="664">
        <f>IF(OR('Helical Piles'!$E$59+'Helical Piles'!$E$60=0,'Helical Piles'!C31=""),"",IF(F79="Y",$T$113/'Helical Piles'!$E$60,$T$114/'Helical Piles'!$E$59))</f>
        <v>-1402.9780878470347</v>
      </c>
      <c r="V121" s="664">
        <f>IF(OR('Helical Piles'!$E$59+'Helical Piles'!$E$60=0,'Helical Piles'!C31=""),"",$T$113*'Helical Piles'!$H$131*X121/'Helical Piles'!$H$58)</f>
        <v>-2530.5540939959205</v>
      </c>
      <c r="W121" s="665">
        <f t="shared" si="1"/>
        <v>-3933.5321818429552</v>
      </c>
      <c r="X121" s="659">
        <f t="shared" si="2"/>
        <v>-0.60950000000000015</v>
      </c>
      <c r="Y121" s="650"/>
      <c r="Z121" s="650"/>
      <c r="AA121" s="650"/>
    </row>
    <row r="122" spans="2:27" ht="15">
      <c r="B122" s="650"/>
      <c r="C122" s="650"/>
      <c r="D122" s="650"/>
      <c r="E122" s="657"/>
      <c r="F122" s="657"/>
      <c r="G122" s="657"/>
      <c r="H122" s="655">
        <v>5</v>
      </c>
      <c r="I122" s="664">
        <f>IF(OR('Helical Piles'!$E$59+'Helical Piles'!$E$60=0,'Helical Piles'!C32=""),"",IF(F80="Y",$H$113/'Helical Piles'!$E$60,$H$114/'Helical Piles'!$E$59))</f>
        <v>-1121.320968550712</v>
      </c>
      <c r="J122" s="664">
        <f>IF(OR('Helical Piles'!$E$59+'Helical Piles'!$E$60=0,'Helical Piles'!C32=""),"",$H$113*'Helical Piles'!$H$82*L122/'Helical Piles'!$H$58)</f>
        <v>2008.817583586525</v>
      </c>
      <c r="K122" s="665">
        <f t="shared" si="0"/>
        <v>887.49661503581297</v>
      </c>
      <c r="L122" s="666">
        <f>IF(H122&gt;('Helical Piles'!$E$59+'Helical Piles'!$E$60),"",IF('Helical Piles'!C32=0,0,IF(F80="Y",(D80-'Helical Piles'!$D$62)*'Helical Piles'!$E$20/SQRT(1^2+'Helical Piles'!$E$20^2),D80-'Helical Piles'!$D$63)))</f>
        <v>0.60950000000000015</v>
      </c>
      <c r="M122" s="650"/>
      <c r="N122" s="650"/>
      <c r="O122" s="650"/>
      <c r="P122" s="650"/>
      <c r="Q122" s="650"/>
      <c r="R122" s="650"/>
      <c r="S122" s="650"/>
      <c r="T122" s="655">
        <v>5</v>
      </c>
      <c r="U122" s="664">
        <f>IF(OR('Helical Piles'!$E$59+'Helical Piles'!$E$60=0,'Helical Piles'!C32=""),"",IF(F80="Y",$T$113/'Helical Piles'!$E$60,$T$114/'Helical Piles'!$E$59))</f>
        <v>-1402.9780878470347</v>
      </c>
      <c r="V122" s="664">
        <f>IF(OR('Helical Piles'!$E$59+'Helical Piles'!$E$60=0,'Helical Piles'!C32=""),"",$T$113*'Helical Piles'!$H$131*X122/'Helical Piles'!$H$58)</f>
        <v>2530.5540939959205</v>
      </c>
      <c r="W122" s="665">
        <f t="shared" si="1"/>
        <v>1127.5760061488859</v>
      </c>
      <c r="X122" s="659">
        <f t="shared" si="2"/>
        <v>0.60950000000000015</v>
      </c>
      <c r="Y122" s="650"/>
      <c r="Z122" s="650"/>
      <c r="AA122" s="650"/>
    </row>
    <row r="123" spans="2:27" ht="15">
      <c r="B123" s="650"/>
      <c r="C123" s="650"/>
      <c r="D123" s="650"/>
      <c r="E123" s="657"/>
      <c r="F123" s="657"/>
      <c r="G123" s="657"/>
      <c r="H123" s="655">
        <v>6</v>
      </c>
      <c r="I123" s="664" t="str">
        <f>IF(OR('Helical Piles'!$E$59+'Helical Piles'!$E$60=0,'Helical Piles'!C33=""),"",IF(F81="Y",$H$113/'Helical Piles'!$E$60,$H$114/'Helical Piles'!$E$59))</f>
        <v/>
      </c>
      <c r="J123" s="664" t="str">
        <f>IF(OR('Helical Piles'!$E$59+'Helical Piles'!$E$60=0,'Helical Piles'!C33=""),"",$H$113*'Helical Piles'!$H$82*L123/'Helical Piles'!$H$58)</f>
        <v/>
      </c>
      <c r="K123" s="665" t="str">
        <f t="shared" si="0"/>
        <v/>
      </c>
      <c r="L123" s="666" t="str">
        <f>IF(H123&gt;('Helical Piles'!$E$59+'Helical Piles'!$E$60),"",IF('Helical Piles'!C33=0,0,IF(F81="Y",(D81-'Helical Piles'!$D$62)*'Helical Piles'!$E$20/SQRT(1^2+'Helical Piles'!$E$20^2),D81-'Helical Piles'!$D$63)))</f>
        <v/>
      </c>
      <c r="M123" s="650"/>
      <c r="N123" s="650"/>
      <c r="O123" s="650"/>
      <c r="P123" s="650"/>
      <c r="Q123" s="650"/>
      <c r="R123" s="650"/>
      <c r="S123" s="650"/>
      <c r="T123" s="655">
        <v>6</v>
      </c>
      <c r="U123" s="664" t="str">
        <f>IF(OR('Helical Piles'!$E$59+'Helical Piles'!$E$60=0,'Helical Piles'!C33=""),"",IF(F81="Y",$T$113/'Helical Piles'!$E$60,$T$114/'Helical Piles'!$E$59))</f>
        <v/>
      </c>
      <c r="V123" s="664" t="str">
        <f>IF(OR('Helical Piles'!$E$59+'Helical Piles'!$E$60=0,'Helical Piles'!C33=""),"",$T$113*'Helical Piles'!$H$131*X123/'Helical Piles'!$H$58)</f>
        <v/>
      </c>
      <c r="W123" s="665" t="str">
        <f t="shared" si="1"/>
        <v/>
      </c>
      <c r="X123" s="659" t="str">
        <f t="shared" si="2"/>
        <v/>
      </c>
      <c r="Y123" s="650"/>
      <c r="Z123" s="650"/>
      <c r="AA123" s="650"/>
    </row>
    <row r="124" spans="2:27" ht="15">
      <c r="B124" s="650"/>
      <c r="C124" s="650"/>
      <c r="D124" s="650"/>
      <c r="E124" s="657"/>
      <c r="F124" s="657"/>
      <c r="G124" s="657"/>
      <c r="H124" s="655">
        <v>7</v>
      </c>
      <c r="I124" s="664" t="str">
        <f>IF(OR('Helical Piles'!$E$59+'Helical Piles'!$E$60=0,'Helical Piles'!C34=""),"",IF(F82="Y",$H$113/'Helical Piles'!$E$60,$H$114/'Helical Piles'!$E$59))</f>
        <v/>
      </c>
      <c r="J124" s="664" t="str">
        <f>IF(OR('Helical Piles'!$E$59+'Helical Piles'!$E$60=0,'Helical Piles'!C34=""),"",$H$113*'Helical Piles'!$H$82*L124/'Helical Piles'!$H$58)</f>
        <v/>
      </c>
      <c r="K124" s="665" t="str">
        <f t="shared" si="0"/>
        <v/>
      </c>
      <c r="L124" s="666" t="str">
        <f>IF(H124&gt;('Helical Piles'!$E$59+'Helical Piles'!$E$60),"",IF('Helical Piles'!C34=0,0,IF(F82="Y",(D82-'Helical Piles'!$D$62)*'Helical Piles'!$E$20/SQRT(1^2+'Helical Piles'!$E$20^2),D82-'Helical Piles'!$D$63)))</f>
        <v/>
      </c>
      <c r="M124" s="650"/>
      <c r="N124" s="650"/>
      <c r="O124" s="650"/>
      <c r="P124" s="650"/>
      <c r="Q124" s="650"/>
      <c r="R124" s="650"/>
      <c r="S124" s="650"/>
      <c r="T124" s="655">
        <v>7</v>
      </c>
      <c r="U124" s="664" t="str">
        <f>IF(OR('Helical Piles'!$E$59+'Helical Piles'!$E$60=0,'Helical Piles'!C34=""),"",IF(F82="Y",$T$113/'Helical Piles'!$E$60,$T$114/'Helical Piles'!$E$59))</f>
        <v/>
      </c>
      <c r="V124" s="664" t="str">
        <f>IF(OR('Helical Piles'!$E$59+'Helical Piles'!$E$60=0,'Helical Piles'!C34=""),"",$T$113*'Helical Piles'!$H$131*X124/'Helical Piles'!$H$58)</f>
        <v/>
      </c>
      <c r="W124" s="665" t="str">
        <f t="shared" si="1"/>
        <v/>
      </c>
      <c r="X124" s="659" t="str">
        <f t="shared" si="2"/>
        <v/>
      </c>
      <c r="Y124" s="650"/>
      <c r="Z124" s="650"/>
      <c r="AA124" s="650"/>
    </row>
    <row r="125" spans="2:27" ht="15">
      <c r="B125" s="650"/>
      <c r="C125" s="650"/>
      <c r="D125" s="650"/>
      <c r="E125" s="657"/>
      <c r="F125" s="657"/>
      <c r="G125" s="657"/>
      <c r="H125" s="655">
        <v>8</v>
      </c>
      <c r="I125" s="664" t="str">
        <f>IF(OR('Helical Piles'!$E$59+'Helical Piles'!$E$60=0,'Helical Piles'!C35=""),"",IF(F83="Y",$H$113/'Helical Piles'!$E$60,$H$114/'Helical Piles'!$E$59))</f>
        <v/>
      </c>
      <c r="J125" s="664" t="str">
        <f>IF(OR('Helical Piles'!$E$59+'Helical Piles'!$E$60=0,'Helical Piles'!C35=""),"",$H$113*'Helical Piles'!$H$82*L125/'Helical Piles'!$H$58)</f>
        <v/>
      </c>
      <c r="K125" s="665" t="str">
        <f t="shared" si="0"/>
        <v/>
      </c>
      <c r="L125" s="666" t="str">
        <f>IF(H125&gt;('Helical Piles'!$E$59+'Helical Piles'!$E$60),"",IF('Helical Piles'!C35=0,0,IF(F83="Y",(D83-'Helical Piles'!$D$62)*'Helical Piles'!$E$20/SQRT(1^2+'Helical Piles'!$E$20^2),D83-'Helical Piles'!$D$63)))</f>
        <v/>
      </c>
      <c r="M125" s="650"/>
      <c r="N125" s="650"/>
      <c r="O125" s="650"/>
      <c r="P125" s="650"/>
      <c r="Q125" s="650"/>
      <c r="R125" s="650"/>
      <c r="S125" s="650"/>
      <c r="T125" s="655">
        <v>8</v>
      </c>
      <c r="U125" s="664" t="str">
        <f>IF(OR('Helical Piles'!$E$59+'Helical Piles'!$E$60=0,'Helical Piles'!C35=""),"",IF(F83="Y",$T$113/'Helical Piles'!$E$60,$T$114/'Helical Piles'!$E$59))</f>
        <v/>
      </c>
      <c r="V125" s="664" t="str">
        <f>IF(OR('Helical Piles'!$E$59+'Helical Piles'!$E$60=0,'Helical Piles'!C35=""),"",$T$113*'Helical Piles'!$H$131*X125/'Helical Piles'!$H$58)</f>
        <v/>
      </c>
      <c r="W125" s="665" t="str">
        <f t="shared" si="1"/>
        <v/>
      </c>
      <c r="X125" s="659" t="str">
        <f t="shared" si="2"/>
        <v/>
      </c>
      <c r="Y125" s="650"/>
      <c r="Z125" s="650"/>
      <c r="AA125" s="650"/>
    </row>
    <row r="126" spans="2:27" ht="15">
      <c r="B126" s="650"/>
      <c r="C126" s="650"/>
      <c r="D126" s="650"/>
      <c r="E126" s="657"/>
      <c r="F126" s="657"/>
      <c r="G126" s="657"/>
      <c r="H126" s="655">
        <v>9</v>
      </c>
      <c r="I126" s="664" t="str">
        <f>IF(OR('Helical Piles'!$E$59+'Helical Piles'!$E$60=0,'Helical Piles'!C36=""),"",IF(F84="Y",$H$113/'Helical Piles'!$E$60,$H$114/'Helical Piles'!$E$59))</f>
        <v/>
      </c>
      <c r="J126" s="664" t="str">
        <f>IF(OR('Helical Piles'!$E$59+'Helical Piles'!$E$60=0,'Helical Piles'!C36=""),"",$H$113*'Helical Piles'!$H$82*L126/'Helical Piles'!$H$58)</f>
        <v/>
      </c>
      <c r="K126" s="665" t="str">
        <f t="shared" si="0"/>
        <v/>
      </c>
      <c r="L126" s="666" t="str">
        <f>IF(H126&gt;('Helical Piles'!$E$59+'Helical Piles'!$E$60),"",IF('Helical Piles'!C36=0,0,IF(F84="Y",(D84-'Helical Piles'!$D$62)*'Helical Piles'!$E$20/SQRT(1^2+'Helical Piles'!$E$20^2),D84-'Helical Piles'!$D$63)))</f>
        <v/>
      </c>
      <c r="M126" s="650"/>
      <c r="N126" s="650"/>
      <c r="O126" s="650"/>
      <c r="P126" s="650"/>
      <c r="Q126" s="650"/>
      <c r="R126" s="650"/>
      <c r="S126" s="650"/>
      <c r="T126" s="655">
        <v>9</v>
      </c>
      <c r="U126" s="664" t="str">
        <f>IF(OR('Helical Piles'!$E$59+'Helical Piles'!$E$60=0,'Helical Piles'!C36=""),"",IF(F84="Y",$T$113/'Helical Piles'!$E$60,$T$114/'Helical Piles'!$E$59))</f>
        <v/>
      </c>
      <c r="V126" s="664" t="str">
        <f>IF(OR('Helical Piles'!$E$59+'Helical Piles'!$E$60=0,'Helical Piles'!C36=""),"",$T$113*'Helical Piles'!$H$131*X126/'Helical Piles'!$H$58)</f>
        <v/>
      </c>
      <c r="W126" s="665" t="str">
        <f t="shared" si="1"/>
        <v/>
      </c>
      <c r="X126" s="659" t="str">
        <f t="shared" si="2"/>
        <v/>
      </c>
      <c r="Y126" s="650"/>
      <c r="Z126" s="650"/>
      <c r="AA126" s="650"/>
    </row>
    <row r="127" spans="2:27" ht="15">
      <c r="B127" s="650"/>
      <c r="C127" s="650"/>
      <c r="D127" s="650"/>
      <c r="E127" s="657"/>
      <c r="F127" s="657"/>
      <c r="G127" s="657"/>
      <c r="H127" s="655">
        <v>10</v>
      </c>
      <c r="I127" s="664" t="str">
        <f>IF(OR('Helical Piles'!$E$59+'Helical Piles'!$E$60=0,'Helical Piles'!C37=""),"",IF(F85="Y",$H$113/'Helical Piles'!$E$60,$H$114/'Helical Piles'!$E$59))</f>
        <v/>
      </c>
      <c r="J127" s="664" t="str">
        <f>IF(OR('Helical Piles'!$E$59+'Helical Piles'!$E$60=0,'Helical Piles'!C37=""),"",$H$113*'Helical Piles'!$H$82*L127/'Helical Piles'!$H$58)</f>
        <v/>
      </c>
      <c r="K127" s="665" t="str">
        <f t="shared" si="0"/>
        <v/>
      </c>
      <c r="L127" s="666" t="str">
        <f>IF(H127&gt;('Helical Piles'!$E$59+'Helical Piles'!$E$60),"",IF('Helical Piles'!C37=0,0,IF(F85="Y",(D85-'Helical Piles'!$D$62)*'Helical Piles'!$E$20/SQRT(1^2+'Helical Piles'!$E$20^2),D85-'Helical Piles'!$D$63)))</f>
        <v/>
      </c>
      <c r="M127" s="650"/>
      <c r="N127" s="650"/>
      <c r="O127" s="650"/>
      <c r="P127" s="650"/>
      <c r="Q127" s="650"/>
      <c r="R127" s="650"/>
      <c r="S127" s="650"/>
      <c r="T127" s="655">
        <v>10</v>
      </c>
      <c r="U127" s="664" t="str">
        <f>IF(OR('Helical Piles'!$E$59+'Helical Piles'!$E$60=0,'Helical Piles'!C37=""),"",IF(F85="Y",$T$113/'Helical Piles'!$E$60,$T$114/'Helical Piles'!$E$59))</f>
        <v/>
      </c>
      <c r="V127" s="664" t="str">
        <f>IF(OR('Helical Piles'!$E$59+'Helical Piles'!$E$60=0,'Helical Piles'!C37=""),"",$T$113*'Helical Piles'!$H$131*X127/'Helical Piles'!$H$58)</f>
        <v/>
      </c>
      <c r="W127" s="665" t="str">
        <f t="shared" si="1"/>
        <v/>
      </c>
      <c r="X127" s="659" t="str">
        <f t="shared" si="2"/>
        <v/>
      </c>
      <c r="Y127" s="650"/>
      <c r="Z127" s="650"/>
      <c r="AA127" s="650"/>
    </row>
    <row r="128" spans="2:27" ht="15">
      <c r="B128" s="650"/>
      <c r="C128" s="650"/>
      <c r="D128" s="650"/>
      <c r="E128" s="657"/>
      <c r="F128" s="657"/>
      <c r="G128" s="657"/>
      <c r="H128" s="655">
        <v>11</v>
      </c>
      <c r="I128" s="664" t="str">
        <f>IF(OR('Helical Piles'!$E$59+'Helical Piles'!$E$60=0,'Helical Piles'!C38=""),"",IF(F86="Y",$H$113/'Helical Piles'!$E$60,$H$114/'Helical Piles'!$E$59))</f>
        <v/>
      </c>
      <c r="J128" s="664" t="str">
        <f>IF(OR('Helical Piles'!$E$59+'Helical Piles'!$E$60=0,'Helical Piles'!C38=""),"",$H$113*'Helical Piles'!$H$82*L128/'Helical Piles'!$H$58)</f>
        <v/>
      </c>
      <c r="K128" s="665" t="str">
        <f t="shared" si="0"/>
        <v/>
      </c>
      <c r="L128" s="666" t="str">
        <f>IF(H128&gt;('Helical Piles'!$E$59+'Helical Piles'!$E$60),"",IF('Helical Piles'!C38=0,0,IF(F86="Y",(D86-'Helical Piles'!$D$62)*'Helical Piles'!$E$20/SQRT(1^2+'Helical Piles'!$E$20^2),D86-'Helical Piles'!$D$63)))</f>
        <v/>
      </c>
      <c r="M128" s="650"/>
      <c r="N128" s="650"/>
      <c r="O128" s="650"/>
      <c r="P128" s="650"/>
      <c r="Q128" s="650"/>
      <c r="R128" s="650"/>
      <c r="S128" s="650"/>
      <c r="T128" s="655">
        <v>11</v>
      </c>
      <c r="U128" s="664" t="str">
        <f>IF(OR('Helical Piles'!$E$59+'Helical Piles'!$E$60=0,'Helical Piles'!C38=""),"",IF(F86="Y",$T$113/'Helical Piles'!$E$60,$T$114/'Helical Piles'!$E$59))</f>
        <v/>
      </c>
      <c r="V128" s="664" t="str">
        <f>IF(OR('Helical Piles'!$E$59+'Helical Piles'!$E$60=0,'Helical Piles'!C38=""),"",$T$113*'Helical Piles'!$H$131*X128/'Helical Piles'!$H$58)</f>
        <v/>
      </c>
      <c r="W128" s="665" t="str">
        <f t="shared" si="1"/>
        <v/>
      </c>
      <c r="X128" s="659" t="str">
        <f t="shared" si="2"/>
        <v/>
      </c>
      <c r="Y128" s="650"/>
      <c r="Z128" s="650"/>
      <c r="AA128" s="650"/>
    </row>
    <row r="129" spans="2:27" ht="15">
      <c r="B129" s="650"/>
      <c r="C129" s="650"/>
      <c r="D129" s="650"/>
      <c r="E129" s="657"/>
      <c r="F129" s="657"/>
      <c r="G129" s="657"/>
      <c r="H129" s="655">
        <v>12</v>
      </c>
      <c r="I129" s="664" t="str">
        <f>IF(OR('Helical Piles'!$E$59+'Helical Piles'!$E$60=0,'Helical Piles'!C39=""),"",IF(F87="Y",$H$113/'Helical Piles'!$E$60,$H$114/'Helical Piles'!$E$59))</f>
        <v/>
      </c>
      <c r="J129" s="664" t="str">
        <f>IF(OR('Helical Piles'!$E$59+'Helical Piles'!$E$60=0,'Helical Piles'!C39=""),"",$H$113*'Helical Piles'!$H$82*L129/'Helical Piles'!$H$58)</f>
        <v/>
      </c>
      <c r="K129" s="665" t="str">
        <f t="shared" si="0"/>
        <v/>
      </c>
      <c r="L129" s="666" t="str">
        <f>IF(H129&gt;('Helical Piles'!$E$59+'Helical Piles'!$E$60),"",IF('Helical Piles'!C39=0,0,IF(F87="Y",(D87-'Helical Piles'!$D$62)*'Helical Piles'!$E$20/SQRT(1^2+'Helical Piles'!$E$20^2),D87-'Helical Piles'!$D$63)))</f>
        <v/>
      </c>
      <c r="M129" s="650"/>
      <c r="N129" s="650"/>
      <c r="O129" s="650"/>
      <c r="P129" s="650"/>
      <c r="Q129" s="650"/>
      <c r="R129" s="650"/>
      <c r="S129" s="650"/>
      <c r="T129" s="655">
        <v>12</v>
      </c>
      <c r="U129" s="664" t="str">
        <f>IF(OR('Helical Piles'!$E$59+'Helical Piles'!$E$60=0,'Helical Piles'!C39=""),"",IF(F87="Y",$T$113/'Helical Piles'!$E$60,$T$114/'Helical Piles'!$E$59))</f>
        <v/>
      </c>
      <c r="V129" s="664" t="str">
        <f>IF(OR('Helical Piles'!$E$59+'Helical Piles'!$E$60=0,'Helical Piles'!C39=""),"",$T$113*'Helical Piles'!$H$131*X129/'Helical Piles'!$H$58)</f>
        <v/>
      </c>
      <c r="W129" s="665" t="str">
        <f t="shared" si="1"/>
        <v/>
      </c>
      <c r="X129" s="659" t="str">
        <f t="shared" si="2"/>
        <v/>
      </c>
      <c r="Y129" s="650"/>
      <c r="Z129" s="650"/>
      <c r="AA129" s="650"/>
    </row>
    <row r="130" spans="2:27" ht="15">
      <c r="B130" s="650"/>
      <c r="C130" s="650"/>
      <c r="D130" s="650"/>
      <c r="E130" s="657"/>
      <c r="F130" s="657"/>
      <c r="G130" s="657"/>
      <c r="H130" s="655">
        <v>13</v>
      </c>
      <c r="I130" s="664" t="str">
        <f>IF(OR('Helical Piles'!$E$59+'Helical Piles'!$E$60=0,'Helical Piles'!C40=""),"",IF(F88="Y",$H$113/'Helical Piles'!$E$60,$H$114/'Helical Piles'!$E$59))</f>
        <v/>
      </c>
      <c r="J130" s="664" t="str">
        <f>IF(OR('Helical Piles'!$E$59+'Helical Piles'!$E$60=0,'Helical Piles'!C40=""),"",$H$113*'Helical Piles'!$H$82*L130/'Helical Piles'!$H$58)</f>
        <v/>
      </c>
      <c r="K130" s="665" t="str">
        <f t="shared" si="0"/>
        <v/>
      </c>
      <c r="L130" s="666" t="str">
        <f>IF(H130&gt;('Helical Piles'!$E$59+'Helical Piles'!$E$60),"",IF('Helical Piles'!C40=0,0,IF(F88="Y",(D88-'Helical Piles'!$D$62)*'Helical Piles'!$E$20/SQRT(1^2+'Helical Piles'!$E$20^2),D88-'Helical Piles'!$D$63)))</f>
        <v/>
      </c>
      <c r="M130" s="650"/>
      <c r="N130" s="650"/>
      <c r="O130" s="650"/>
      <c r="P130" s="650"/>
      <c r="Q130" s="650"/>
      <c r="R130" s="650"/>
      <c r="S130" s="650"/>
      <c r="T130" s="655">
        <v>13</v>
      </c>
      <c r="U130" s="664" t="str">
        <f>IF(OR('Helical Piles'!$E$59+'Helical Piles'!$E$60=0,'Helical Piles'!C40=""),"",IF(F88="Y",$T$113/'Helical Piles'!$E$60,$T$114/'Helical Piles'!$E$59))</f>
        <v/>
      </c>
      <c r="V130" s="664" t="str">
        <f>IF(OR('Helical Piles'!$E$59+'Helical Piles'!$E$60=0,'Helical Piles'!C40=""),"",$T$113*'Helical Piles'!$H$131*X130/'Helical Piles'!$H$58)</f>
        <v/>
      </c>
      <c r="W130" s="665" t="str">
        <f t="shared" si="1"/>
        <v/>
      </c>
      <c r="X130" s="659" t="str">
        <f t="shared" si="2"/>
        <v/>
      </c>
      <c r="Y130" s="650"/>
      <c r="Z130" s="650"/>
      <c r="AA130" s="650"/>
    </row>
    <row r="131" spans="2:27" ht="15">
      <c r="B131" s="650"/>
      <c r="C131" s="650"/>
      <c r="D131" s="650"/>
      <c r="E131" s="657"/>
      <c r="F131" s="657"/>
      <c r="G131" s="657"/>
      <c r="H131" s="655">
        <v>14</v>
      </c>
      <c r="I131" s="664" t="str">
        <f>IF(OR('Helical Piles'!$E$59+'Helical Piles'!$E$60=0,'Helical Piles'!C41=""),"",IF(F89="Y",$H$113/'Helical Piles'!$E$60,$H$114/'Helical Piles'!$E$59))</f>
        <v/>
      </c>
      <c r="J131" s="664" t="str">
        <f>IF(OR('Helical Piles'!$E$59+'Helical Piles'!$E$60=0,'Helical Piles'!C41=""),"",$H$113*'Helical Piles'!$H$82*L131/'Helical Piles'!$H$58)</f>
        <v/>
      </c>
      <c r="K131" s="665" t="str">
        <f t="shared" si="0"/>
        <v/>
      </c>
      <c r="L131" s="666" t="str">
        <f>IF(H131&gt;('Helical Piles'!$E$59+'Helical Piles'!$E$60),"",IF('Helical Piles'!C41=0,0,IF(F89="Y",(D89-'Helical Piles'!$D$62)*'Helical Piles'!$E$20/SQRT(1^2+'Helical Piles'!$E$20^2),D89-'Helical Piles'!$D$63)))</f>
        <v/>
      </c>
      <c r="M131" s="650"/>
      <c r="N131" s="650"/>
      <c r="O131" s="650"/>
      <c r="P131" s="650"/>
      <c r="Q131" s="650"/>
      <c r="R131" s="650"/>
      <c r="S131" s="650"/>
      <c r="T131" s="655">
        <v>14</v>
      </c>
      <c r="U131" s="664" t="str">
        <f>IF(OR('Helical Piles'!$E$59+'Helical Piles'!$E$60=0,'Helical Piles'!C41=""),"",IF(F89="Y",$T$113/'Helical Piles'!$E$60,$T$114/'Helical Piles'!$E$59))</f>
        <v/>
      </c>
      <c r="V131" s="664" t="str">
        <f>IF(OR('Helical Piles'!$E$59+'Helical Piles'!$E$60=0,'Helical Piles'!C41=""),"",$T$113*'Helical Piles'!$H$131*X131/'Helical Piles'!$H$58)</f>
        <v/>
      </c>
      <c r="W131" s="665" t="str">
        <f t="shared" si="1"/>
        <v/>
      </c>
      <c r="X131" s="659" t="str">
        <f t="shared" si="2"/>
        <v/>
      </c>
      <c r="Y131" s="650"/>
      <c r="Z131" s="650"/>
      <c r="AA131" s="650"/>
    </row>
    <row r="132" spans="2:27" ht="15">
      <c r="B132" s="650"/>
      <c r="C132" s="650"/>
      <c r="D132" s="650"/>
      <c r="E132" s="657"/>
      <c r="F132" s="657"/>
      <c r="G132" s="657"/>
      <c r="H132" s="655">
        <v>15</v>
      </c>
      <c r="I132" s="664" t="str">
        <f>IF(OR('Helical Piles'!$E$59+'Helical Piles'!$E$60=0,'Helical Piles'!C42=""),"",IF(F90="Y",$H$113/'Helical Piles'!$E$60,$H$114/'Helical Piles'!$E$59))</f>
        <v/>
      </c>
      <c r="J132" s="664" t="str">
        <f>IF(OR('Helical Piles'!$E$59+'Helical Piles'!$E$60=0,'Helical Piles'!C42=""),"",$H$113*'Helical Piles'!$H$82*L132/'Helical Piles'!$H$58)</f>
        <v/>
      </c>
      <c r="K132" s="665" t="str">
        <f t="shared" si="0"/>
        <v/>
      </c>
      <c r="L132" s="666" t="str">
        <f>IF(H132&gt;('Helical Piles'!$E$59+'Helical Piles'!$E$60),"",IF('Helical Piles'!C42=0,0,IF(F90="Y",(D90-'Helical Piles'!$D$62)*'Helical Piles'!$E$20/SQRT(1^2+'Helical Piles'!$E$20^2),D90-'Helical Piles'!$D$63)))</f>
        <v/>
      </c>
      <c r="M132" s="650"/>
      <c r="N132" s="650"/>
      <c r="O132" s="650"/>
      <c r="P132" s="650"/>
      <c r="Q132" s="650"/>
      <c r="R132" s="650"/>
      <c r="S132" s="650"/>
      <c r="T132" s="655">
        <v>15</v>
      </c>
      <c r="U132" s="664" t="str">
        <f>IF(OR('Helical Piles'!$E$59+'Helical Piles'!$E$60=0,'Helical Piles'!C42=""),"",IF(F90="Y",$T$113/'Helical Piles'!$E$60,$T$114/'Helical Piles'!$E$59))</f>
        <v/>
      </c>
      <c r="V132" s="664" t="str">
        <f>IF(OR('Helical Piles'!$E$59+'Helical Piles'!$E$60=0,'Helical Piles'!C42=""),"",$T$113*'Helical Piles'!$H$131*X132/'Helical Piles'!$H$58)</f>
        <v/>
      </c>
      <c r="W132" s="665" t="str">
        <f t="shared" si="1"/>
        <v/>
      </c>
      <c r="X132" s="659" t="str">
        <f t="shared" si="2"/>
        <v/>
      </c>
      <c r="Y132" s="650"/>
      <c r="Z132" s="650"/>
      <c r="AA132" s="650"/>
    </row>
    <row r="133" spans="2:27" ht="15">
      <c r="B133" s="650"/>
      <c r="C133" s="650"/>
      <c r="D133" s="650"/>
      <c r="E133" s="657"/>
      <c r="F133" s="657"/>
      <c r="G133" s="657"/>
      <c r="H133" s="655">
        <v>16</v>
      </c>
      <c r="I133" s="664" t="str">
        <f>IF(OR('Helical Piles'!$E$59+'Helical Piles'!$E$60=0,'Helical Piles'!C43=""),"",IF(F91="Y",$H$113/'Helical Piles'!$E$60,$H$114/'Helical Piles'!$E$59))</f>
        <v/>
      </c>
      <c r="J133" s="664" t="str">
        <f>IF(OR('Helical Piles'!$E$59+'Helical Piles'!$E$60=0,'Helical Piles'!C43=""),"",$H$113*'Helical Piles'!$H$82*L133/'Helical Piles'!$H$58)</f>
        <v/>
      </c>
      <c r="K133" s="665" t="str">
        <f t="shared" si="0"/>
        <v/>
      </c>
      <c r="L133" s="666" t="str">
        <f>IF(H133&gt;('Helical Piles'!$E$59+'Helical Piles'!$E$60),"",IF('Helical Piles'!C43=0,0,IF(F91="Y",(D91-'Helical Piles'!$D$62)*'Helical Piles'!$E$20/SQRT(1^2+'Helical Piles'!$E$20^2),D91-'Helical Piles'!$D$63)))</f>
        <v/>
      </c>
      <c r="M133" s="650"/>
      <c r="N133" s="650"/>
      <c r="O133" s="650"/>
      <c r="P133" s="650"/>
      <c r="Q133" s="650"/>
      <c r="R133" s="650"/>
      <c r="S133" s="650"/>
      <c r="T133" s="655">
        <v>16</v>
      </c>
      <c r="U133" s="664" t="str">
        <f>IF(OR('Helical Piles'!$E$59+'Helical Piles'!$E$60=0,'Helical Piles'!C43=""),"",IF(F91="Y",$T$113/'Helical Piles'!$E$60,$T$114/'Helical Piles'!$E$59))</f>
        <v/>
      </c>
      <c r="V133" s="664" t="str">
        <f>IF(OR('Helical Piles'!$E$59+'Helical Piles'!$E$60=0,'Helical Piles'!C43=""),"",$T$113*'Helical Piles'!$H$131*X133/'Helical Piles'!$H$58)</f>
        <v/>
      </c>
      <c r="W133" s="665" t="str">
        <f t="shared" si="1"/>
        <v/>
      </c>
      <c r="X133" s="659" t="str">
        <f t="shared" si="2"/>
        <v/>
      </c>
      <c r="Y133" s="650"/>
      <c r="Z133" s="650"/>
      <c r="AA133" s="650"/>
    </row>
    <row r="134" spans="2:27" ht="15">
      <c r="B134" s="650"/>
      <c r="C134" s="650"/>
      <c r="D134" s="650"/>
      <c r="E134" s="657"/>
      <c r="F134" s="657"/>
      <c r="G134" s="657"/>
      <c r="H134" s="655">
        <v>17</v>
      </c>
      <c r="I134" s="664" t="str">
        <f>IF(OR('Helical Piles'!$E$59+'Helical Piles'!$E$60=0,'Helical Piles'!C44=""),"",IF(F92="Y",$H$113/'Helical Piles'!$E$60,$H$114/'Helical Piles'!$E$59))</f>
        <v/>
      </c>
      <c r="J134" s="664" t="str">
        <f>IF(OR('Helical Piles'!$E$59+'Helical Piles'!$E$60=0,'Helical Piles'!C44=""),"",$H$113*'Helical Piles'!$H$82*L134/'Helical Piles'!$H$58)</f>
        <v/>
      </c>
      <c r="K134" s="665" t="str">
        <f t="shared" si="0"/>
        <v/>
      </c>
      <c r="L134" s="666" t="str">
        <f>IF(H134&gt;('Helical Piles'!$E$59+'Helical Piles'!$E$60),"",IF('Helical Piles'!C44=0,0,IF(F92="Y",(D92-'Helical Piles'!$D$62)*'Helical Piles'!$E$20/SQRT(1^2+'Helical Piles'!$E$20^2),D92-'Helical Piles'!$D$63)))</f>
        <v/>
      </c>
      <c r="M134" s="650"/>
      <c r="N134" s="650"/>
      <c r="O134" s="650"/>
      <c r="P134" s="650"/>
      <c r="Q134" s="650"/>
      <c r="R134" s="650"/>
      <c r="S134" s="650"/>
      <c r="T134" s="655">
        <v>17</v>
      </c>
      <c r="U134" s="664" t="str">
        <f>IF(OR('Helical Piles'!$E$59+'Helical Piles'!$E$60=0,'Helical Piles'!C44=""),"",IF(F92="Y",$T$113/'Helical Piles'!$E$60,$T$114/'Helical Piles'!$E$59))</f>
        <v/>
      </c>
      <c r="V134" s="664" t="str">
        <f>IF(OR('Helical Piles'!$E$59+'Helical Piles'!$E$60=0,'Helical Piles'!C44=""),"",$T$113*'Helical Piles'!$H$131*X134/'Helical Piles'!$H$58)</f>
        <v/>
      </c>
      <c r="W134" s="665" t="str">
        <f t="shared" si="1"/>
        <v/>
      </c>
      <c r="X134" s="659" t="str">
        <f t="shared" si="2"/>
        <v/>
      </c>
      <c r="Y134" s="650"/>
      <c r="Z134" s="650"/>
      <c r="AA134" s="650"/>
    </row>
    <row r="135" spans="2:27" ht="15">
      <c r="B135" s="650"/>
      <c r="C135" s="650"/>
      <c r="D135" s="650"/>
      <c r="E135" s="657"/>
      <c r="F135" s="657"/>
      <c r="G135" s="657"/>
      <c r="H135" s="655">
        <v>18</v>
      </c>
      <c r="I135" s="664" t="str">
        <f>IF(OR('Helical Piles'!$E$59+'Helical Piles'!$E$60=0,'Helical Piles'!C45=""),"",IF(F93="Y",$H$113/'Helical Piles'!$E$60,$H$114/'Helical Piles'!$E$59))</f>
        <v/>
      </c>
      <c r="J135" s="664" t="str">
        <f>IF(OR('Helical Piles'!$E$59+'Helical Piles'!$E$60=0,'Helical Piles'!C45=""),"",$H$113*'Helical Piles'!$H$82*L135/'Helical Piles'!$H$58)</f>
        <v/>
      </c>
      <c r="K135" s="665" t="str">
        <f t="shared" si="0"/>
        <v/>
      </c>
      <c r="L135" s="666" t="str">
        <f>IF(H135&gt;('Helical Piles'!$E$59+'Helical Piles'!$E$60),"",IF('Helical Piles'!C45=0,0,IF(F93="Y",(D93-'Helical Piles'!$D$62)*'Helical Piles'!$E$20/SQRT(1^2+'Helical Piles'!$E$20^2),D93-'Helical Piles'!$D$63)))</f>
        <v/>
      </c>
      <c r="M135" s="650"/>
      <c r="N135" s="650"/>
      <c r="O135" s="650"/>
      <c r="P135" s="650"/>
      <c r="Q135" s="650"/>
      <c r="R135" s="650"/>
      <c r="S135" s="650"/>
      <c r="T135" s="655">
        <v>18</v>
      </c>
      <c r="U135" s="664" t="str">
        <f>IF(OR('Helical Piles'!$E$59+'Helical Piles'!$E$60=0,'Helical Piles'!C45=""),"",IF(F93="Y",$T$113/'Helical Piles'!$E$60,$T$114/'Helical Piles'!$E$59))</f>
        <v/>
      </c>
      <c r="V135" s="664" t="str">
        <f>IF(OR('Helical Piles'!$E$59+'Helical Piles'!$E$60=0,'Helical Piles'!C45=""),"",$T$113*'Helical Piles'!$H$131*X135/'Helical Piles'!$H$58)</f>
        <v/>
      </c>
      <c r="W135" s="665" t="str">
        <f t="shared" si="1"/>
        <v/>
      </c>
      <c r="X135" s="659" t="str">
        <f t="shared" si="2"/>
        <v/>
      </c>
      <c r="Y135" s="650"/>
      <c r="Z135" s="650"/>
      <c r="AA135" s="650"/>
    </row>
    <row r="136" spans="2:27" ht="15">
      <c r="B136" s="650"/>
      <c r="C136" s="650"/>
      <c r="D136" s="650"/>
      <c r="E136" s="657"/>
      <c r="F136" s="657"/>
      <c r="G136" s="657"/>
      <c r="H136" s="655">
        <v>19</v>
      </c>
      <c r="I136" s="664" t="str">
        <f>IF(OR('Helical Piles'!$E$59+'Helical Piles'!$E$60=0,'Helical Piles'!C46=""),"",IF(F94="Y",$H$113/'Helical Piles'!$E$60,$H$114/'Helical Piles'!$E$59))</f>
        <v/>
      </c>
      <c r="J136" s="664" t="str">
        <f>IF(OR('Helical Piles'!$E$59+'Helical Piles'!$E$60=0,'Helical Piles'!C46=""),"",$H$113*'Helical Piles'!$H$82*L136/'Helical Piles'!$H$58)</f>
        <v/>
      </c>
      <c r="K136" s="665" t="str">
        <f t="shared" si="0"/>
        <v/>
      </c>
      <c r="L136" s="666" t="str">
        <f>IF(H136&gt;('Helical Piles'!$E$59+'Helical Piles'!$E$60),"",IF('Helical Piles'!C46=0,0,IF(F94="Y",(D94-'Helical Piles'!$D$62)*'Helical Piles'!$E$20/SQRT(1^2+'Helical Piles'!$E$20^2),D94-'Helical Piles'!$D$63)))</f>
        <v/>
      </c>
      <c r="M136" s="650"/>
      <c r="N136" s="650"/>
      <c r="O136" s="650"/>
      <c r="P136" s="650"/>
      <c r="Q136" s="650"/>
      <c r="R136" s="650"/>
      <c r="S136" s="650"/>
      <c r="T136" s="655">
        <v>19</v>
      </c>
      <c r="U136" s="664" t="str">
        <f>IF(OR('Helical Piles'!$E$59+'Helical Piles'!$E$60=0,'Helical Piles'!C46=""),"",IF(F94="Y",$T$113/'Helical Piles'!$E$60,$T$114/'Helical Piles'!$E$59))</f>
        <v/>
      </c>
      <c r="V136" s="664" t="str">
        <f>IF(OR('Helical Piles'!$E$59+'Helical Piles'!$E$60=0,'Helical Piles'!C46=""),"",$T$113*'Helical Piles'!$H$131*X136/'Helical Piles'!$H$58)</f>
        <v/>
      </c>
      <c r="W136" s="665" t="str">
        <f t="shared" si="1"/>
        <v/>
      </c>
      <c r="X136" s="659" t="str">
        <f t="shared" si="2"/>
        <v/>
      </c>
      <c r="Y136" s="650"/>
      <c r="Z136" s="650"/>
      <c r="AA136" s="650"/>
    </row>
    <row r="137" spans="2:27" ht="15">
      <c r="B137" s="650"/>
      <c r="C137" s="650"/>
      <c r="D137" s="650"/>
      <c r="E137" s="657"/>
      <c r="F137" s="657"/>
      <c r="G137" s="657"/>
      <c r="H137" s="655">
        <v>20</v>
      </c>
      <c r="I137" s="664" t="str">
        <f>IF(OR('Helical Piles'!$E$59+'Helical Piles'!$E$60=0,'Helical Piles'!C47=""),"",IF(F95="Y",$H$113/'Helical Piles'!$E$60,$H$114/'Helical Piles'!$E$59))</f>
        <v/>
      </c>
      <c r="J137" s="664" t="str">
        <f>IF(OR('Helical Piles'!$E$59+'Helical Piles'!$E$60=0,'Helical Piles'!C47=""),"",$H$113*'Helical Piles'!$H$82*L137/'Helical Piles'!$H$58)</f>
        <v/>
      </c>
      <c r="K137" s="665" t="str">
        <f t="shared" si="0"/>
        <v/>
      </c>
      <c r="L137" s="666" t="str">
        <f>IF(H137&gt;('Helical Piles'!$E$59+'Helical Piles'!$E$60),"",IF('Helical Piles'!C47=0,0,IF(F95="Y",(D95-'Helical Piles'!$D$62)*'Helical Piles'!$E$20/SQRT(1^2+'Helical Piles'!$E$20^2),D95-'Helical Piles'!$D$63)))</f>
        <v/>
      </c>
      <c r="M137" s="650"/>
      <c r="N137" s="650"/>
      <c r="O137" s="650"/>
      <c r="P137" s="650"/>
      <c r="Q137" s="650"/>
      <c r="R137" s="650"/>
      <c r="S137" s="650"/>
      <c r="T137" s="655">
        <v>20</v>
      </c>
      <c r="U137" s="664" t="str">
        <f>IF(OR('Helical Piles'!$E$59+'Helical Piles'!$E$60=0,'Helical Piles'!C47=""),"",IF(F95="Y",$T$113/'Helical Piles'!$E$60,$T$114/'Helical Piles'!$E$59))</f>
        <v/>
      </c>
      <c r="V137" s="664" t="str">
        <f>IF(OR('Helical Piles'!$E$59+'Helical Piles'!$E$60=0,'Helical Piles'!C47=""),"",$T$113*'Helical Piles'!$H$131*X137/'Helical Piles'!$H$58)</f>
        <v/>
      </c>
      <c r="W137" s="665" t="str">
        <f t="shared" si="1"/>
        <v/>
      </c>
      <c r="X137" s="659" t="str">
        <f t="shared" si="2"/>
        <v/>
      </c>
      <c r="Y137" s="650"/>
      <c r="Z137" s="650"/>
      <c r="AA137" s="650"/>
    </row>
    <row r="138" spans="2:27" ht="15">
      <c r="B138" s="650"/>
      <c r="C138" s="650"/>
      <c r="D138" s="650"/>
      <c r="E138" s="657"/>
      <c r="F138" s="657"/>
      <c r="G138" s="657"/>
      <c r="H138" s="655">
        <v>21</v>
      </c>
      <c r="I138" s="664" t="str">
        <f>IF(OR('Helical Piles'!$E$59+'Helical Piles'!$E$60=0,'Helical Piles'!C48=""),"",IF(F96="Y",$H$113/'Helical Piles'!$E$60,$H$114/'Helical Piles'!$E$59))</f>
        <v/>
      </c>
      <c r="J138" s="664" t="str">
        <f>IF(OR('Helical Piles'!$E$59+'Helical Piles'!$E$60=0,'Helical Piles'!C48=""),"",$H$113*'Helical Piles'!$H$82*L138/'Helical Piles'!$H$58)</f>
        <v/>
      </c>
      <c r="K138" s="665" t="str">
        <f t="shared" si="0"/>
        <v/>
      </c>
      <c r="L138" s="666" t="str">
        <f>IF(H138&gt;('Helical Piles'!$E$59+'Helical Piles'!$E$60),"",IF('Helical Piles'!C48=0,0,IF(F96="Y",(D96-'Helical Piles'!$D$62)*'Helical Piles'!$E$20/SQRT(1^2+'Helical Piles'!$E$20^2),D96-'Helical Piles'!$D$63)))</f>
        <v/>
      </c>
      <c r="M138" s="650"/>
      <c r="N138" s="650"/>
      <c r="O138" s="650"/>
      <c r="P138" s="650"/>
      <c r="Q138" s="650"/>
      <c r="R138" s="650"/>
      <c r="S138" s="650"/>
      <c r="T138" s="655">
        <v>21</v>
      </c>
      <c r="U138" s="664" t="str">
        <f>IF(OR('Helical Piles'!$E$59+'Helical Piles'!$E$60=0,'Helical Piles'!C48=""),"",IF(F96="Y",$T$113/'Helical Piles'!$E$60,$T$114/'Helical Piles'!$E$59))</f>
        <v/>
      </c>
      <c r="V138" s="664" t="str">
        <f>IF(OR('Helical Piles'!$E$59+'Helical Piles'!$E$60=0,'Helical Piles'!C48=""),"",$T$113*'Helical Piles'!$H$131*X138/'Helical Piles'!$H$58)</f>
        <v/>
      </c>
      <c r="W138" s="665" t="str">
        <f t="shared" si="1"/>
        <v/>
      </c>
      <c r="X138" s="659" t="str">
        <f t="shared" si="2"/>
        <v/>
      </c>
      <c r="Y138" s="650"/>
      <c r="Z138" s="650"/>
      <c r="AA138" s="650"/>
    </row>
    <row r="139" spans="2:27" ht="15">
      <c r="B139" s="650"/>
      <c r="C139" s="650"/>
      <c r="D139" s="650"/>
      <c r="E139" s="657"/>
      <c r="F139" s="657"/>
      <c r="G139" s="657"/>
      <c r="H139" s="655">
        <v>22</v>
      </c>
      <c r="I139" s="664" t="str">
        <f>IF(OR('Helical Piles'!$E$59+'Helical Piles'!$E$60=0,'Helical Piles'!C49=""),"",IF(F97="Y",$H$113/'Helical Piles'!$E$60,$H$114/'Helical Piles'!$E$59))</f>
        <v/>
      </c>
      <c r="J139" s="664" t="str">
        <f>IF(OR('Helical Piles'!$E$59+'Helical Piles'!$E$60=0,'Helical Piles'!C49=""),"",$H$113*'Helical Piles'!$H$82*L139/'Helical Piles'!$H$58)</f>
        <v/>
      </c>
      <c r="K139" s="665" t="str">
        <f t="shared" si="0"/>
        <v/>
      </c>
      <c r="L139" s="666" t="str">
        <f>IF(H139&gt;('Helical Piles'!$E$59+'Helical Piles'!$E$60),"",IF('Helical Piles'!C49=0,0,IF(F97="Y",(D97-'Helical Piles'!$D$62)*'Helical Piles'!$E$20/SQRT(1^2+'Helical Piles'!$E$20^2),D97-'Helical Piles'!$D$63)))</f>
        <v/>
      </c>
      <c r="M139" s="650"/>
      <c r="N139" s="650"/>
      <c r="O139" s="650"/>
      <c r="P139" s="650"/>
      <c r="Q139" s="650"/>
      <c r="R139" s="650"/>
      <c r="S139" s="650"/>
      <c r="T139" s="655">
        <v>22</v>
      </c>
      <c r="U139" s="664" t="str">
        <f>IF(OR('Helical Piles'!$E$59+'Helical Piles'!$E$60=0,'Helical Piles'!C49=""),"",IF(F97="Y",$T$113/'Helical Piles'!$E$60,$T$114/'Helical Piles'!$E$59))</f>
        <v/>
      </c>
      <c r="V139" s="664" t="str">
        <f>IF(OR('Helical Piles'!$E$59+'Helical Piles'!$E$60=0,'Helical Piles'!C49=""),"",$T$113*'Helical Piles'!$H$131*X139/'Helical Piles'!$H$58)</f>
        <v/>
      </c>
      <c r="W139" s="665" t="str">
        <f t="shared" si="1"/>
        <v/>
      </c>
      <c r="X139" s="659" t="str">
        <f t="shared" si="2"/>
        <v/>
      </c>
      <c r="Y139" s="650"/>
      <c r="Z139" s="650"/>
      <c r="AA139" s="650"/>
    </row>
    <row r="140" spans="2:27" ht="15">
      <c r="B140" s="650"/>
      <c r="C140" s="650"/>
      <c r="D140" s="650"/>
      <c r="E140" s="657"/>
      <c r="F140" s="657"/>
      <c r="G140" s="657"/>
      <c r="H140" s="655">
        <v>23</v>
      </c>
      <c r="I140" s="664" t="str">
        <f>IF(OR('Helical Piles'!$E$59+'Helical Piles'!$E$60=0,'Helical Piles'!C50=""),"",IF(F98="Y",$H$113/'Helical Piles'!$E$60,$H$114/'Helical Piles'!$E$59))</f>
        <v/>
      </c>
      <c r="J140" s="664" t="str">
        <f>IF(OR('Helical Piles'!$E$59+'Helical Piles'!$E$60=0,'Helical Piles'!C50=""),"",$H$113*'Helical Piles'!$H$82*L140/'Helical Piles'!$H$58)</f>
        <v/>
      </c>
      <c r="K140" s="665" t="str">
        <f t="shared" si="0"/>
        <v/>
      </c>
      <c r="L140" s="666" t="str">
        <f>IF(H140&gt;('Helical Piles'!$E$59+'Helical Piles'!$E$60),"",IF('Helical Piles'!C50=0,0,IF(F98="Y",(D98-'Helical Piles'!$D$62)*'Helical Piles'!$E$20/SQRT(1^2+'Helical Piles'!$E$20^2),D98-'Helical Piles'!$D$63)))</f>
        <v/>
      </c>
      <c r="M140" s="650"/>
      <c r="N140" s="650"/>
      <c r="O140" s="650"/>
      <c r="P140" s="650"/>
      <c r="Q140" s="650"/>
      <c r="R140" s="650"/>
      <c r="S140" s="650"/>
      <c r="T140" s="655">
        <v>23</v>
      </c>
      <c r="U140" s="664" t="str">
        <f>IF(OR('Helical Piles'!$E$59+'Helical Piles'!$E$60=0,'Helical Piles'!C50=""),"",IF(F98="Y",$T$113/'Helical Piles'!$E$60,$T$114/'Helical Piles'!$E$59))</f>
        <v/>
      </c>
      <c r="V140" s="664" t="str">
        <f>IF(OR('Helical Piles'!$E$59+'Helical Piles'!$E$60=0,'Helical Piles'!C50=""),"",$T$113*'Helical Piles'!$H$131*X140/'Helical Piles'!$H$58)</f>
        <v/>
      </c>
      <c r="W140" s="665" t="str">
        <f t="shared" si="1"/>
        <v/>
      </c>
      <c r="X140" s="659" t="str">
        <f t="shared" si="2"/>
        <v/>
      </c>
      <c r="Y140" s="650"/>
      <c r="Z140" s="650"/>
      <c r="AA140" s="650"/>
    </row>
    <row r="141" spans="2:27" ht="15">
      <c r="B141" s="650"/>
      <c r="C141" s="650"/>
      <c r="D141" s="650"/>
      <c r="E141" s="657"/>
      <c r="F141" s="657"/>
      <c r="G141" s="657"/>
      <c r="H141" s="655">
        <v>24</v>
      </c>
      <c r="I141" s="664" t="str">
        <f>IF(OR('Helical Piles'!$E$59+'Helical Piles'!$E$60=0,'Helical Piles'!C51=""),"",IF(F99="Y",$H$113/'Helical Piles'!$E$60,$H$114/'Helical Piles'!$E$59))</f>
        <v/>
      </c>
      <c r="J141" s="664" t="str">
        <f>IF(OR('Helical Piles'!$E$59+'Helical Piles'!$E$60=0,'Helical Piles'!C51=""),"",$H$113*'Helical Piles'!$H$82*L141/'Helical Piles'!$H$58)</f>
        <v/>
      </c>
      <c r="K141" s="665" t="str">
        <f t="shared" si="0"/>
        <v/>
      </c>
      <c r="L141" s="666" t="str">
        <f>IF(H141&gt;('Helical Piles'!$E$59+'Helical Piles'!$E$60),"",IF('Helical Piles'!C51=0,0,IF(F99="Y",(D99-'Helical Piles'!$D$62)*'Helical Piles'!$E$20/SQRT(1^2+'Helical Piles'!$E$20^2),D99-'Helical Piles'!$D$63)))</f>
        <v/>
      </c>
      <c r="M141" s="650"/>
      <c r="N141" s="650"/>
      <c r="O141" s="650"/>
      <c r="P141" s="650"/>
      <c r="Q141" s="650"/>
      <c r="R141" s="650"/>
      <c r="S141" s="650"/>
      <c r="T141" s="655">
        <v>24</v>
      </c>
      <c r="U141" s="664" t="str">
        <f>IF(OR('Helical Piles'!$E$59+'Helical Piles'!$E$60=0,'Helical Piles'!C51=""),"",IF(F99="Y",$T$113/'Helical Piles'!$E$60,$T$114/'Helical Piles'!$E$59))</f>
        <v/>
      </c>
      <c r="V141" s="664" t="str">
        <f>IF(OR('Helical Piles'!$E$59+'Helical Piles'!$E$60=0,'Helical Piles'!C51=""),"",$T$113*'Helical Piles'!$H$131*X141/'Helical Piles'!$H$58)</f>
        <v/>
      </c>
      <c r="W141" s="665" t="str">
        <f t="shared" si="1"/>
        <v/>
      </c>
      <c r="X141" s="659" t="str">
        <f t="shared" si="2"/>
        <v/>
      </c>
      <c r="Y141" s="650"/>
      <c r="Z141" s="650"/>
      <c r="AA141" s="650"/>
    </row>
    <row r="142" spans="2:27" ht="15">
      <c r="B142" s="650"/>
      <c r="C142" s="650"/>
      <c r="D142" s="650"/>
      <c r="E142" s="657"/>
      <c r="F142" s="657"/>
      <c r="G142" s="657"/>
      <c r="H142" s="655">
        <v>25</v>
      </c>
      <c r="I142" s="664" t="str">
        <f>IF(OR('Helical Piles'!$E$59+'Helical Piles'!$E$60=0,'Helical Piles'!C52=""),"",IF(F100="Y",$H$113/'Helical Piles'!$E$60,$H$114/'Helical Piles'!$E$59))</f>
        <v/>
      </c>
      <c r="J142" s="664" t="str">
        <f>IF(OR('Helical Piles'!$E$59+'Helical Piles'!$E$60=0,'Helical Piles'!C52=""),"",$H$113*'Helical Piles'!$H$82*L142/'Helical Piles'!$H$58)</f>
        <v/>
      </c>
      <c r="K142" s="665" t="str">
        <f t="shared" si="0"/>
        <v/>
      </c>
      <c r="L142" s="666" t="str">
        <f>IF(H142&gt;('Helical Piles'!$E$59+'Helical Piles'!$E$60),"",IF('Helical Piles'!C52=0,0,IF(F100="Y",(D100-'Helical Piles'!$D$62)*'Helical Piles'!$E$20/SQRT(1^2+'Helical Piles'!$E$20^2),D100-'Helical Piles'!$D$63)))</f>
        <v/>
      </c>
      <c r="M142" s="650"/>
      <c r="N142" s="650"/>
      <c r="O142" s="650"/>
      <c r="P142" s="650"/>
      <c r="Q142" s="650"/>
      <c r="R142" s="650"/>
      <c r="S142" s="650"/>
      <c r="T142" s="655">
        <v>25</v>
      </c>
      <c r="U142" s="664" t="str">
        <f>IF(OR('Helical Piles'!$E$59+'Helical Piles'!$E$60=0,'Helical Piles'!C52=""),"",IF(F100="Y",$T$113/'Helical Piles'!$E$60,$T$114/'Helical Piles'!$E$59))</f>
        <v/>
      </c>
      <c r="V142" s="664" t="str">
        <f>IF(OR('Helical Piles'!$E$59+'Helical Piles'!$E$60=0,'Helical Piles'!C52=""),"",$T$113*'Helical Piles'!$H$131*X142/'Helical Piles'!$H$58)</f>
        <v/>
      </c>
      <c r="W142" s="665" t="str">
        <f t="shared" si="1"/>
        <v/>
      </c>
      <c r="X142" s="659" t="str">
        <f t="shared" si="2"/>
        <v/>
      </c>
      <c r="Y142" s="650"/>
      <c r="Z142" s="650"/>
      <c r="AA142" s="650"/>
    </row>
    <row r="143" spans="2:27" ht="15">
      <c r="B143" s="650"/>
      <c r="C143" s="650"/>
      <c r="D143" s="650"/>
      <c r="E143" s="657"/>
      <c r="F143" s="657"/>
      <c r="G143" s="657"/>
      <c r="H143" s="655">
        <v>26</v>
      </c>
      <c r="I143" s="664" t="str">
        <f>IF(OR('Helical Piles'!$E$59+'Helical Piles'!$E$60=0,'Helical Piles'!C53=""),"",IF(F101="Y",$H$113/'Helical Piles'!$E$60,$H$114/'Helical Piles'!$E$59))</f>
        <v/>
      </c>
      <c r="J143" s="664" t="str">
        <f>IF(OR('Helical Piles'!$E$59+'Helical Piles'!$E$60=0,'Helical Piles'!C53=""),"",$H$113*'Helical Piles'!$H$82*L143/'Helical Piles'!$H$58)</f>
        <v/>
      </c>
      <c r="K143" s="665" t="str">
        <f t="shared" si="0"/>
        <v/>
      </c>
      <c r="L143" s="666" t="str">
        <f>IF(H143&gt;('Helical Piles'!$E$59+'Helical Piles'!$E$60),"",IF('Helical Piles'!C53=0,0,IF(F101="Y",(D101-'Helical Piles'!$D$62)*'Helical Piles'!$E$20/SQRT(1^2+'Helical Piles'!$E$20^2),D101-'Helical Piles'!$D$63)))</f>
        <v/>
      </c>
      <c r="M143" s="650"/>
      <c r="N143" s="650"/>
      <c r="O143" s="650"/>
      <c r="P143" s="650"/>
      <c r="Q143" s="650"/>
      <c r="R143" s="650"/>
      <c r="S143" s="650"/>
      <c r="T143" s="655">
        <v>26</v>
      </c>
      <c r="U143" s="664" t="str">
        <f>IF(OR('Helical Piles'!$E$59+'Helical Piles'!$E$60=0,'Helical Piles'!C53=""),"",IF(F101="Y",$T$113/'Helical Piles'!$E$60,$T$114/'Helical Piles'!$E$59))</f>
        <v/>
      </c>
      <c r="V143" s="664" t="str">
        <f>IF(OR('Helical Piles'!$E$59+'Helical Piles'!$E$60=0,'Helical Piles'!C53=""),"",$T$113*'Helical Piles'!$H$131*X143/'Helical Piles'!$H$58)</f>
        <v/>
      </c>
      <c r="W143" s="665" t="str">
        <f t="shared" si="1"/>
        <v/>
      </c>
      <c r="X143" s="659" t="str">
        <f t="shared" si="2"/>
        <v/>
      </c>
      <c r="Y143" s="650"/>
      <c r="Z143" s="650"/>
      <c r="AA143" s="650"/>
    </row>
    <row r="144" spans="2:27" ht="15">
      <c r="B144" s="650"/>
      <c r="C144" s="650"/>
      <c r="D144" s="650"/>
      <c r="E144" s="657"/>
      <c r="F144" s="657"/>
      <c r="G144" s="657"/>
      <c r="H144" s="655">
        <v>27</v>
      </c>
      <c r="I144" s="664" t="str">
        <f>IF(OR('Helical Piles'!$E$59+'Helical Piles'!$E$60=0,'Helical Piles'!C54=""),"",IF(F102="Y",$H$113/'Helical Piles'!$E$60,$H$114/'Helical Piles'!$E$59))</f>
        <v/>
      </c>
      <c r="J144" s="664" t="str">
        <f>IF(OR('Helical Piles'!$E$59+'Helical Piles'!$E$60=0,'Helical Piles'!C54=""),"",$H$113*'Helical Piles'!$H$82*L144/'Helical Piles'!$H$58)</f>
        <v/>
      </c>
      <c r="K144" s="665" t="str">
        <f t="shared" si="0"/>
        <v/>
      </c>
      <c r="L144" s="666" t="str">
        <f>IF(H144&gt;('Helical Piles'!$E$59+'Helical Piles'!$E$60),"",IF('Helical Piles'!C54=0,0,IF(F102="Y",(D102-'Helical Piles'!$D$62)*'Helical Piles'!$E$20/SQRT(1^2+'Helical Piles'!$E$20^2),D102-'Helical Piles'!$D$63)))</f>
        <v/>
      </c>
      <c r="M144" s="650"/>
      <c r="N144" s="650"/>
      <c r="O144" s="650"/>
      <c r="P144" s="650"/>
      <c r="Q144" s="650"/>
      <c r="R144" s="650"/>
      <c r="S144" s="650"/>
      <c r="T144" s="655">
        <v>27</v>
      </c>
      <c r="U144" s="664" t="str">
        <f>IF(OR('Helical Piles'!$E$59+'Helical Piles'!$E$60=0,'Helical Piles'!C54=""),"",IF(F102="Y",$T$113/'Helical Piles'!$E$60,$T$114/'Helical Piles'!$E$59))</f>
        <v/>
      </c>
      <c r="V144" s="664" t="str">
        <f>IF(OR('Helical Piles'!$E$59+'Helical Piles'!$E$60=0,'Helical Piles'!C54=""),"",$T$113*'Helical Piles'!$H$131*X144/'Helical Piles'!$H$58)</f>
        <v/>
      </c>
      <c r="W144" s="665" t="str">
        <f t="shared" si="1"/>
        <v/>
      </c>
      <c r="X144" s="659" t="str">
        <f t="shared" si="2"/>
        <v/>
      </c>
      <c r="Y144" s="650"/>
      <c r="Z144" s="650"/>
      <c r="AA144" s="650"/>
    </row>
    <row r="145" spans="2:27" ht="15">
      <c r="B145" s="650"/>
      <c r="C145" s="650"/>
      <c r="D145" s="650"/>
      <c r="E145" s="657"/>
      <c r="F145" s="657"/>
      <c r="G145" s="657"/>
      <c r="H145" s="655">
        <v>28</v>
      </c>
      <c r="I145" s="664" t="str">
        <f>IF(OR('Helical Piles'!$E$59+'Helical Piles'!$E$60=0,'Helical Piles'!C55=""),"",IF(F103="Y",$H$113/'Helical Piles'!$E$60,$H$114/'Helical Piles'!$E$59))</f>
        <v/>
      </c>
      <c r="J145" s="664" t="str">
        <f>IF(OR('Helical Piles'!$E$59+'Helical Piles'!$E$60=0,'Helical Piles'!C55=""),"",$H$113*'Helical Piles'!$H$82*L145/'Helical Piles'!$H$58)</f>
        <v/>
      </c>
      <c r="K145" s="665" t="str">
        <f t="shared" si="0"/>
        <v/>
      </c>
      <c r="L145" s="666" t="str">
        <f>IF(H145&gt;('Helical Piles'!$E$59+'Helical Piles'!$E$60),"",IF('Helical Piles'!C55=0,0,IF(F103="Y",(D103-'Helical Piles'!$D$62)*'Helical Piles'!$E$20/SQRT(1^2+'Helical Piles'!$E$20^2),D103-'Helical Piles'!$D$63)))</f>
        <v/>
      </c>
      <c r="M145" s="650"/>
      <c r="N145" s="650"/>
      <c r="O145" s="650"/>
      <c r="P145" s="650"/>
      <c r="Q145" s="650"/>
      <c r="R145" s="650"/>
      <c r="S145" s="650"/>
      <c r="T145" s="655">
        <v>28</v>
      </c>
      <c r="U145" s="664" t="str">
        <f>IF(OR('Helical Piles'!$E$59+'Helical Piles'!$E$60=0,'Helical Piles'!C55=""),"",IF(F103="Y",$T$113/'Helical Piles'!$E$60,$T$114/'Helical Piles'!$E$59))</f>
        <v/>
      </c>
      <c r="V145" s="664" t="str">
        <f>IF(OR('Helical Piles'!$E$59+'Helical Piles'!$E$60=0,'Helical Piles'!C55=""),"",$T$113*'Helical Piles'!$H$131*X145/'Helical Piles'!$H$58)</f>
        <v/>
      </c>
      <c r="W145" s="665" t="str">
        <f t="shared" si="1"/>
        <v/>
      </c>
      <c r="X145" s="659" t="str">
        <f t="shared" si="2"/>
        <v/>
      </c>
      <c r="Y145" s="650"/>
      <c r="Z145" s="650"/>
      <c r="AA145" s="650"/>
    </row>
    <row r="146" spans="2:27" ht="15">
      <c r="B146" s="650"/>
      <c r="C146" s="650"/>
      <c r="D146" s="650"/>
      <c r="E146" s="657"/>
      <c r="F146" s="657"/>
      <c r="G146" s="657"/>
      <c r="H146" s="655">
        <v>29</v>
      </c>
      <c r="I146" s="664" t="str">
        <f>IF(OR('Helical Piles'!$E$59+'Helical Piles'!$E$60=0,'Helical Piles'!C56=""),"",IF(F104="Y",$H$113/'Helical Piles'!$E$60,$H$114/'Helical Piles'!$E$59))</f>
        <v/>
      </c>
      <c r="J146" s="664" t="str">
        <f>IF(OR('Helical Piles'!$E$59+'Helical Piles'!$E$60=0,'Helical Piles'!C56=""),"",$H$113*'Helical Piles'!$H$82*L146/'Helical Piles'!$H$58)</f>
        <v/>
      </c>
      <c r="K146" s="665" t="str">
        <f t="shared" si="0"/>
        <v/>
      </c>
      <c r="L146" s="666" t="str">
        <f>IF(H146&gt;('Helical Piles'!$E$59+'Helical Piles'!$E$60),"",IF('Helical Piles'!C56=0,0,IF(F104="Y",(D104-'Helical Piles'!$D$62)*'Helical Piles'!$E$20/SQRT(1^2+'Helical Piles'!$E$20^2),D104-'Helical Piles'!$D$63)))</f>
        <v/>
      </c>
      <c r="M146" s="650"/>
      <c r="N146" s="650"/>
      <c r="O146" s="650"/>
      <c r="P146" s="650"/>
      <c r="Q146" s="650"/>
      <c r="R146" s="650"/>
      <c r="S146" s="650"/>
      <c r="T146" s="655">
        <v>29</v>
      </c>
      <c r="U146" s="664" t="str">
        <f>IF(OR('Helical Piles'!$E$59+'Helical Piles'!$E$60=0,'Helical Piles'!C56=""),"",IF(F104="Y",$T$113/'Helical Piles'!$E$60,$T$114/'Helical Piles'!$E$59))</f>
        <v/>
      </c>
      <c r="V146" s="664" t="str">
        <f>IF(OR('Helical Piles'!$E$59+'Helical Piles'!$E$60=0,'Helical Piles'!C56=""),"",$T$113*'Helical Piles'!$H$131*X146/'Helical Piles'!$H$58)</f>
        <v/>
      </c>
      <c r="W146" s="665" t="str">
        <f t="shared" si="1"/>
        <v/>
      </c>
      <c r="X146" s="659" t="str">
        <f t="shared" si="2"/>
        <v/>
      </c>
      <c r="Y146" s="650"/>
      <c r="Z146" s="650"/>
      <c r="AA146" s="650"/>
    </row>
    <row r="147" spans="2:27" ht="15">
      <c r="B147" s="650"/>
      <c r="C147" s="650"/>
      <c r="D147" s="650"/>
      <c r="E147" s="657"/>
      <c r="F147" s="657"/>
      <c r="G147" s="657"/>
      <c r="H147" s="655">
        <v>30</v>
      </c>
      <c r="I147" s="664" t="str">
        <f>IF(OR('Helical Piles'!$E$59+'Helical Piles'!$E$60=0,'Helical Piles'!C57=""),"",IF(F105="Y",$H$113/'Helical Piles'!$E$60,$H$114/'Helical Piles'!$E$59))</f>
        <v/>
      </c>
      <c r="J147" s="664" t="str">
        <f>IF(OR('Helical Piles'!$E$59+'Helical Piles'!$E$60=0,'Helical Piles'!C57=""),"",$H$113*'Helical Piles'!$H$82*L147/'Helical Piles'!$H$58)</f>
        <v/>
      </c>
      <c r="K147" s="665" t="str">
        <f t="shared" si="0"/>
        <v/>
      </c>
      <c r="L147" s="666" t="str">
        <f>IF(H147&gt;('Helical Piles'!$E$59+'Helical Piles'!$E$60),"",IF('Helical Piles'!C57=0,0,IF(F105="Y",(D105-'Helical Piles'!$D$62)*'Helical Piles'!$E$20/SQRT(1^2+'Helical Piles'!$E$20^2),D105-'Helical Piles'!$D$63)))</f>
        <v/>
      </c>
      <c r="M147" s="650"/>
      <c r="N147" s="650"/>
      <c r="O147" s="650"/>
      <c r="P147" s="650"/>
      <c r="Q147" s="650"/>
      <c r="R147" s="650"/>
      <c r="S147" s="650"/>
      <c r="T147" s="655">
        <v>30</v>
      </c>
      <c r="U147" s="664" t="str">
        <f>IF(OR('Helical Piles'!$E$59+'Helical Piles'!$E$60=0,'Helical Piles'!C57=""),"",IF(F105="Y",$T$113/'Helical Piles'!$E$60,$T$114/'Helical Piles'!$E$59))</f>
        <v/>
      </c>
      <c r="V147" s="664" t="str">
        <f>IF(OR('Helical Piles'!$E$59+'Helical Piles'!$E$60=0,'Helical Piles'!C57=""),"",$T$113*'Helical Piles'!$H$131*X147/'Helical Piles'!$H$58)</f>
        <v/>
      </c>
      <c r="W147" s="665" t="str">
        <f t="shared" si="1"/>
        <v/>
      </c>
      <c r="X147" s="659" t="str">
        <f t="shared" si="2"/>
        <v/>
      </c>
      <c r="Y147" s="650"/>
      <c r="Z147" s="650"/>
      <c r="AA147" s="650"/>
    </row>
    <row r="148" spans="2:27" ht="15">
      <c r="B148" s="650"/>
      <c r="C148" s="650"/>
      <c r="D148" s="650"/>
      <c r="E148" s="650"/>
      <c r="F148" s="650"/>
      <c r="G148" s="650"/>
      <c r="H148" s="650"/>
      <c r="I148" s="650"/>
      <c r="J148" s="650"/>
      <c r="K148" s="650"/>
      <c r="L148" s="650"/>
      <c r="M148" s="650"/>
      <c r="N148" s="650"/>
      <c r="O148" s="650"/>
      <c r="P148" s="650"/>
      <c r="Q148" s="650"/>
      <c r="R148" s="650"/>
      <c r="S148" s="650"/>
      <c r="T148" s="650"/>
      <c r="U148" s="650"/>
      <c r="V148" s="650"/>
      <c r="W148" s="650"/>
      <c r="X148" s="650"/>
      <c r="Y148" s="650"/>
      <c r="Z148" s="650"/>
      <c r="AA148" s="650"/>
    </row>
    <row r="149" spans="2:27" ht="15">
      <c r="B149" s="650"/>
      <c r="C149" s="650"/>
      <c r="D149" s="650"/>
      <c r="E149" s="650"/>
      <c r="F149" s="650"/>
      <c r="G149" s="650"/>
      <c r="H149" s="650"/>
      <c r="I149" s="650"/>
      <c r="J149" s="650"/>
      <c r="K149" s="650"/>
      <c r="L149" s="650"/>
      <c r="M149" s="650"/>
      <c r="N149" s="650"/>
      <c r="O149" s="650"/>
      <c r="P149" s="650"/>
      <c r="Q149" s="650"/>
      <c r="R149" s="650"/>
      <c r="S149" s="650"/>
      <c r="T149" s="650"/>
      <c r="U149" s="650"/>
      <c r="V149" s="650"/>
      <c r="W149" s="650"/>
      <c r="X149" s="650"/>
      <c r="Y149" s="650"/>
      <c r="Z149" s="650"/>
      <c r="AA149" s="650"/>
    </row>
    <row r="150" spans="2:27" ht="15">
      <c r="B150" s="650"/>
      <c r="C150" s="650"/>
      <c r="D150" s="650"/>
      <c r="E150" s="650"/>
      <c r="F150" s="650"/>
      <c r="G150" s="650"/>
      <c r="H150" s="650"/>
      <c r="I150" s="650"/>
      <c r="J150" s="650"/>
      <c r="K150" s="650"/>
      <c r="L150" s="650"/>
      <c r="M150" s="650"/>
      <c r="N150" s="650"/>
      <c r="O150" s="650"/>
      <c r="P150" s="650"/>
      <c r="Q150" s="650"/>
      <c r="R150" s="650"/>
      <c r="S150" s="650"/>
      <c r="T150" s="650"/>
      <c r="U150" s="650"/>
      <c r="V150" s="650"/>
      <c r="W150" s="650"/>
      <c r="X150" s="650"/>
      <c r="Y150" s="650"/>
      <c r="Z150" s="650"/>
      <c r="AA150" s="650"/>
    </row>
    <row r="151" spans="2:27" ht="15">
      <c r="B151" s="650"/>
      <c r="C151" s="650"/>
      <c r="D151" s="650"/>
      <c r="E151" s="650"/>
      <c r="F151" s="650"/>
      <c r="G151" s="650"/>
      <c r="H151" s="650"/>
      <c r="I151" s="650"/>
      <c r="J151" s="650"/>
      <c r="O151" s="650"/>
      <c r="P151" s="650"/>
      <c r="Q151" s="650"/>
      <c r="R151" s="650"/>
      <c r="S151" s="650"/>
      <c r="T151" s="650"/>
      <c r="U151" s="650"/>
      <c r="W151" s="650"/>
      <c r="X151" s="650"/>
      <c r="Y151" s="650"/>
      <c r="Z151" s="650"/>
      <c r="AA151" s="650"/>
    </row>
    <row r="152" spans="2:27" ht="15">
      <c r="B152" s="650"/>
      <c r="C152" s="650"/>
      <c r="D152" s="650"/>
      <c r="E152" s="650"/>
      <c r="F152" s="650"/>
      <c r="G152" s="650"/>
      <c r="H152" s="650"/>
      <c r="I152" s="650"/>
      <c r="J152" s="650"/>
      <c r="O152" s="650"/>
      <c r="P152" s="650"/>
      <c r="Q152" s="650"/>
      <c r="R152" s="650"/>
      <c r="S152" s="650"/>
      <c r="T152" s="650"/>
      <c r="U152" s="650"/>
      <c r="W152" s="650"/>
      <c r="X152" s="650"/>
      <c r="Y152" s="650"/>
      <c r="Z152" s="650"/>
      <c r="AA152" s="650"/>
    </row>
    <row r="153" spans="2:27" ht="15">
      <c r="B153" s="650"/>
      <c r="C153" s="650"/>
      <c r="D153" s="650"/>
      <c r="E153" s="650"/>
      <c r="F153" s="650"/>
      <c r="G153" s="661"/>
      <c r="H153" s="662">
        <f>D37*'Helical Piles'!$E$20</f>
        <v>5199.6105769285996</v>
      </c>
      <c r="I153" s="650"/>
      <c r="J153" s="650"/>
      <c r="K153" s="650"/>
      <c r="L153" s="650"/>
      <c r="M153" s="650"/>
      <c r="N153" s="650"/>
      <c r="O153" s="650"/>
      <c r="P153" s="650"/>
      <c r="Q153" s="650"/>
      <c r="R153" s="650"/>
      <c r="S153" s="661"/>
      <c r="T153" s="662">
        <f>D42*'Helical Piles'!$E$20</f>
        <v>7012.0549646014315</v>
      </c>
      <c r="U153" s="650"/>
      <c r="V153" s="650"/>
      <c r="W153" s="650"/>
      <c r="X153" s="650"/>
      <c r="Y153" s="650"/>
      <c r="Z153" s="650"/>
      <c r="AA153" s="650"/>
    </row>
    <row r="154" spans="2:27" ht="15">
      <c r="B154" s="650"/>
      <c r="C154" s="650"/>
      <c r="D154" s="650"/>
      <c r="E154" s="650"/>
      <c r="F154" s="650"/>
      <c r="G154" s="661"/>
      <c r="H154" s="662">
        <f>D36/'Helical Piles'!$E$20</f>
        <v>880.0562132757251</v>
      </c>
      <c r="I154" s="650"/>
      <c r="J154" s="650"/>
      <c r="K154" s="650"/>
      <c r="L154" s="650"/>
      <c r="M154" s="650"/>
      <c r="N154" s="650"/>
      <c r="O154" s="650"/>
      <c r="P154" s="650"/>
      <c r="Q154" s="650"/>
      <c r="R154" s="650"/>
      <c r="S154" s="661"/>
      <c r="T154" s="662">
        <f>D41/'Helical Piles'!$E$20</f>
        <v>941.46830036271547</v>
      </c>
      <c r="U154" s="650"/>
      <c r="V154" s="650"/>
      <c r="W154" s="650"/>
      <c r="X154" s="650"/>
      <c r="Y154" s="650"/>
      <c r="Z154" s="650"/>
      <c r="AA154" s="650"/>
    </row>
    <row r="155" spans="2:27" ht="15">
      <c r="B155" s="650"/>
      <c r="C155" s="650"/>
      <c r="D155" s="650"/>
      <c r="E155" s="650"/>
      <c r="F155" s="650"/>
      <c r="G155" s="661"/>
      <c r="H155" s="663">
        <f>SQRT(H153^2+H154^2)</f>
        <v>5273.5613289534213</v>
      </c>
      <c r="I155" s="650"/>
      <c r="J155" s="650"/>
      <c r="K155" s="650"/>
      <c r="L155" s="650"/>
      <c r="M155" s="650"/>
      <c r="N155" s="650"/>
      <c r="O155" s="650"/>
      <c r="P155" s="650"/>
      <c r="Q155" s="650"/>
      <c r="R155" s="650"/>
      <c r="S155" s="661"/>
      <c r="T155" s="663">
        <f>SQRT(T153^2+T154^2)</f>
        <v>7074.975433680278</v>
      </c>
      <c r="U155" s="650"/>
      <c r="V155" s="650"/>
      <c r="W155" s="650"/>
      <c r="X155" s="650"/>
      <c r="Y155" s="650"/>
      <c r="Z155" s="650"/>
      <c r="AA155" s="650"/>
    </row>
    <row r="156" spans="2:27" ht="15">
      <c r="B156" s="650"/>
      <c r="C156" s="650"/>
      <c r="D156" s="650"/>
      <c r="E156" s="650"/>
      <c r="F156" s="650"/>
      <c r="G156" s="661"/>
      <c r="H156" s="662">
        <f>D36-H153</f>
        <v>-2559.4419371014242</v>
      </c>
      <c r="I156" s="650"/>
      <c r="J156" s="650"/>
      <c r="K156" s="650"/>
      <c r="L156" s="650"/>
      <c r="M156" s="650"/>
      <c r="N156" s="650"/>
      <c r="O156" s="650"/>
      <c r="P156" s="650"/>
      <c r="Q156" s="650"/>
      <c r="R156" s="650"/>
      <c r="S156" s="661"/>
      <c r="T156" s="662">
        <f>D41-T153</f>
        <v>-4187.6500635132852</v>
      </c>
      <c r="U156" s="650"/>
      <c r="V156" s="650"/>
      <c r="W156" s="650"/>
      <c r="X156" s="650"/>
      <c r="Y156" s="650"/>
      <c r="Z156" s="650"/>
      <c r="AA156" s="650"/>
    </row>
    <row r="157" spans="2:27" ht="15">
      <c r="B157" s="650"/>
      <c r="C157" s="650"/>
      <c r="D157" s="650"/>
      <c r="E157" s="650"/>
      <c r="F157" s="650"/>
      <c r="G157" s="650"/>
      <c r="H157" s="650"/>
      <c r="I157" s="650"/>
      <c r="J157" s="650"/>
      <c r="K157" s="650"/>
      <c r="L157" s="764"/>
      <c r="M157" s="764"/>
      <c r="N157" s="650"/>
      <c r="O157" s="650"/>
      <c r="P157" s="650"/>
      <c r="Q157" s="650"/>
      <c r="R157" s="650"/>
      <c r="S157" s="650"/>
      <c r="T157" s="650"/>
      <c r="U157" s="650"/>
      <c r="V157" s="650"/>
      <c r="W157" s="650"/>
      <c r="X157" s="764"/>
      <c r="Y157" s="764"/>
      <c r="Z157" s="650"/>
      <c r="AA157" s="650"/>
    </row>
    <row r="158" spans="2:27" ht="15">
      <c r="B158" s="650"/>
      <c r="C158" s="650"/>
      <c r="D158" s="650"/>
      <c r="E158" s="650"/>
      <c r="F158" s="650"/>
      <c r="G158" s="650"/>
      <c r="H158" s="651"/>
      <c r="I158" s="650"/>
      <c r="J158" s="650"/>
      <c r="K158" s="650"/>
      <c r="L158" s="764"/>
      <c r="M158" s="764"/>
      <c r="N158" s="650"/>
      <c r="O158" s="650"/>
      <c r="P158" s="650"/>
      <c r="Q158" s="650"/>
      <c r="R158" s="650"/>
      <c r="S158" s="650"/>
      <c r="T158" s="651"/>
      <c r="U158" s="650"/>
      <c r="V158" s="650"/>
      <c r="W158" s="650"/>
      <c r="X158" s="764"/>
      <c r="Y158" s="764"/>
      <c r="Z158" s="650"/>
      <c r="AA158" s="650"/>
    </row>
    <row r="159" spans="2:27" ht="15">
      <c r="B159" s="650"/>
      <c r="C159" s="650"/>
      <c r="D159" s="650"/>
      <c r="E159" s="650"/>
      <c r="F159" s="650"/>
      <c r="G159" s="650"/>
      <c r="H159" s="651"/>
      <c r="I159" s="654"/>
      <c r="J159" s="654"/>
      <c r="K159" s="654"/>
      <c r="L159" s="764"/>
      <c r="M159" s="764"/>
      <c r="N159" s="650"/>
      <c r="O159" s="650"/>
      <c r="P159" s="650"/>
      <c r="Q159" s="650"/>
      <c r="R159" s="650"/>
      <c r="S159" s="650"/>
      <c r="T159" s="651"/>
      <c r="U159" s="654"/>
      <c r="V159" s="654"/>
      <c r="W159" s="654"/>
      <c r="X159" s="764"/>
      <c r="Y159" s="764"/>
      <c r="Z159" s="650"/>
      <c r="AA159" s="650"/>
    </row>
    <row r="160" spans="2:27" ht="15">
      <c r="B160" s="650"/>
      <c r="C160" s="650"/>
      <c r="D160" s="650"/>
      <c r="E160" s="650"/>
      <c r="F160" s="650"/>
      <c r="G160" s="650"/>
      <c r="H160" s="655">
        <v>1</v>
      </c>
      <c r="I160" s="664">
        <f>IF(OR('Helical Piles'!$E$59+'Helical Piles'!$E$60=0,'Helical Piles'!C28=""),"",IF(F76="Y",$H$155/'Helical Piles'!$E$60,$H$156/'Helical Piles'!$E$59))</f>
        <v>1757.8537763178072</v>
      </c>
      <c r="J160" s="664">
        <f>IF(OR('Helical Piles'!$E$59+'Helical Piles'!$E$60=0,'Helical Piles'!C28=""),"",$H$155*'Helical Piles'!$H$180*L160/'Helical Piles'!$H$58)</f>
        <v>-2908.4050229939726</v>
      </c>
      <c r="K160" s="665">
        <f t="shared" ref="K160:K189" si="3">IF(OR(I160="",J160=""),"",I160+J160)</f>
        <v>-1150.5512466761654</v>
      </c>
      <c r="L160" s="659">
        <f>'WK4'!L118</f>
        <v>-0.72289667311449146</v>
      </c>
      <c r="M160" s="650"/>
      <c r="N160" s="650"/>
      <c r="O160" s="650"/>
      <c r="P160" s="650"/>
      <c r="Q160" s="650"/>
      <c r="R160" s="650"/>
      <c r="S160" s="650"/>
      <c r="T160" s="655">
        <v>1</v>
      </c>
      <c r="U160" s="664">
        <f>IF(OR('Helical Piles'!$E$59+'Helical Piles'!$E$60=0,'Helical Piles'!C28=""),"",IF(F76="Y",$T$155/'Helical Piles'!$E$60,$T$156/'Helical Piles'!$E$59))</f>
        <v>2358.3251445600927</v>
      </c>
      <c r="V160" s="664">
        <f>IF(OR('Helical Piles'!$E$59+'Helical Piles'!$E$60=0,'Helical Piles'!C28=""),"",$T$155*'Helical Piles'!$H$229*X160/'Helical Piles'!$H$58)</f>
        <v>-5364.7685068524506</v>
      </c>
      <c r="W160" s="665">
        <f t="shared" ref="W160:W189" si="4">IF(OR(U160="",V160=""),"",U160+V160)</f>
        <v>-3006.443362292358</v>
      </c>
      <c r="X160" s="659">
        <f>'WK4'!L118</f>
        <v>-0.72289667311449146</v>
      </c>
      <c r="Y160" s="650"/>
      <c r="Z160" s="650"/>
      <c r="AA160" s="650"/>
    </row>
    <row r="161" spans="2:27" ht="15">
      <c r="B161" s="650"/>
      <c r="C161" s="650"/>
      <c r="D161" s="650"/>
      <c r="E161" s="650"/>
      <c r="F161" s="650"/>
      <c r="G161" s="650"/>
      <c r="H161" s="655">
        <v>2</v>
      </c>
      <c r="I161" s="664">
        <f>IF(OR('Helical Piles'!$E$59+'Helical Piles'!$E$60=0,'Helical Piles'!C29=""),"",IF(F77="Y",$H$155/'Helical Piles'!$E$60,$H$156/'Helical Piles'!$E$59))</f>
        <v>1757.8537763178072</v>
      </c>
      <c r="J161" s="664">
        <f>IF(OR('Helical Piles'!$E$59+'Helical Piles'!$E$60=0,'Helical Piles'!C29=""),"",$H$155*'Helical Piles'!$H$180*L161/'Helical Piles'!$H$58)</f>
        <v>0</v>
      </c>
      <c r="K161" s="665">
        <f t="shared" si="3"/>
        <v>1757.8537763178072</v>
      </c>
      <c r="L161" s="659">
        <f t="shared" ref="L161:L189" si="5">L119</f>
        <v>0</v>
      </c>
      <c r="M161" s="650"/>
      <c r="N161" s="650"/>
      <c r="O161" s="650"/>
      <c r="P161" s="650"/>
      <c r="Q161" s="650"/>
      <c r="R161" s="650"/>
      <c r="S161" s="650"/>
      <c r="T161" s="655">
        <v>2</v>
      </c>
      <c r="U161" s="664">
        <f>IF(OR('Helical Piles'!$E$59+'Helical Piles'!$E$60=0,'Helical Piles'!C29=""),"",IF(F77="Y",$T$155/'Helical Piles'!$E$60,$T$156/'Helical Piles'!$E$59))</f>
        <v>2358.3251445600927</v>
      </c>
      <c r="V161" s="664">
        <f>IF(OR('Helical Piles'!$E$59+'Helical Piles'!$E$60=0,'Helical Piles'!C29=""),"",$T$155*'Helical Piles'!$H$229*X161/'Helical Piles'!$H$58)</f>
        <v>0</v>
      </c>
      <c r="W161" s="665">
        <f t="shared" si="4"/>
        <v>2358.3251445600927</v>
      </c>
      <c r="X161" s="659">
        <f t="shared" ref="X161:X189" si="6">L119</f>
        <v>0</v>
      </c>
      <c r="Y161" s="650"/>
      <c r="Z161" s="650"/>
      <c r="AA161" s="650"/>
    </row>
    <row r="162" spans="2:27" ht="15">
      <c r="B162" s="650"/>
      <c r="C162" s="650"/>
      <c r="D162" s="650"/>
      <c r="E162" s="650"/>
      <c r="F162" s="650"/>
      <c r="G162" s="650"/>
      <c r="H162" s="655">
        <v>3</v>
      </c>
      <c r="I162" s="664">
        <f>IF(OR('Helical Piles'!$E$59+'Helical Piles'!$E$60=0,'Helical Piles'!C30=""),"",IF(F78="Y",$H$155/'Helical Piles'!$E$60,$H$156/'Helical Piles'!$E$59))</f>
        <v>1757.8537763178072</v>
      </c>
      <c r="J162" s="664">
        <f>IF(OR('Helical Piles'!$E$59+'Helical Piles'!$E$60=0,'Helical Piles'!C30=""),"",$H$155*'Helical Piles'!$H$180*L162/'Helical Piles'!$H$58)</f>
        <v>2908.4050229939726</v>
      </c>
      <c r="K162" s="665">
        <f t="shared" si="3"/>
        <v>4666.2587993117795</v>
      </c>
      <c r="L162" s="659">
        <f t="shared" si="5"/>
        <v>0.72289667311449146</v>
      </c>
      <c r="M162" s="650"/>
      <c r="N162" s="650"/>
      <c r="O162" s="650"/>
      <c r="P162" s="650"/>
      <c r="Q162" s="650"/>
      <c r="R162" s="650"/>
      <c r="S162" s="650"/>
      <c r="T162" s="655">
        <v>3</v>
      </c>
      <c r="U162" s="664">
        <f>IF(OR('Helical Piles'!$E$59+'Helical Piles'!$E$60=0,'Helical Piles'!C30=""),"",IF(F78="Y",$T$155/'Helical Piles'!$E$60,$T$156/'Helical Piles'!$E$59))</f>
        <v>2358.3251445600927</v>
      </c>
      <c r="V162" s="664">
        <f>IF(OR('Helical Piles'!$E$59+'Helical Piles'!$E$60=0,'Helical Piles'!C30=""),"",$T$155*'Helical Piles'!$H$229*X162/'Helical Piles'!$H$58)</f>
        <v>5364.7685068524506</v>
      </c>
      <c r="W162" s="665">
        <f t="shared" si="4"/>
        <v>7723.0936514125433</v>
      </c>
      <c r="X162" s="659">
        <f t="shared" si="6"/>
        <v>0.72289667311449146</v>
      </c>
      <c r="Y162" s="650"/>
      <c r="Z162" s="650"/>
      <c r="AA162" s="650"/>
    </row>
    <row r="163" spans="2:27" ht="15">
      <c r="B163" s="650"/>
      <c r="C163" s="650"/>
      <c r="D163" s="650"/>
      <c r="E163" s="650"/>
      <c r="F163" s="650"/>
      <c r="G163" s="650"/>
      <c r="H163" s="655">
        <v>4</v>
      </c>
      <c r="I163" s="664">
        <f>IF(OR('Helical Piles'!$E$59+'Helical Piles'!$E$60=0,'Helical Piles'!C31=""),"",IF(F79="Y",$H$155/'Helical Piles'!$E$60,$H$156/'Helical Piles'!$E$59))</f>
        <v>-1279.7209685507121</v>
      </c>
      <c r="J163" s="664">
        <f>IF(OR('Helical Piles'!$E$59+'Helical Piles'!$E$60=0,'Helical Piles'!C31=""),"",$H$155*'Helical Piles'!$H$180*L163/'Helical Piles'!$H$58)</f>
        <v>-2452.1801350634696</v>
      </c>
      <c r="K163" s="665">
        <f t="shared" si="3"/>
        <v>-3731.9011036141819</v>
      </c>
      <c r="L163" s="659">
        <f t="shared" si="5"/>
        <v>-0.60950000000000015</v>
      </c>
      <c r="M163" s="650"/>
      <c r="N163" s="650"/>
      <c r="O163" s="650"/>
      <c r="P163" s="650"/>
      <c r="Q163" s="650"/>
      <c r="R163" s="650"/>
      <c r="S163" s="650"/>
      <c r="T163" s="655">
        <v>4</v>
      </c>
      <c r="U163" s="664">
        <f>IF(OR('Helical Piles'!$E$59+'Helical Piles'!$E$60=0,'Helical Piles'!C31=""),"",IF(F79="Y",$T$155/'Helical Piles'!$E$60,$T$156/'Helical Piles'!$E$59))</f>
        <v>-2093.8250317566426</v>
      </c>
      <c r="V163" s="664">
        <f>IF(OR('Helical Piles'!$E$59+'Helical Piles'!$E$60=0,'Helical Piles'!C31=""),"",$T$155*'Helical Piles'!$H$229*X163/'Helical Piles'!$H$58)</f>
        <v>-4523.2279059177499</v>
      </c>
      <c r="W163" s="665">
        <f t="shared" si="4"/>
        <v>-6617.0529376743925</v>
      </c>
      <c r="X163" s="659">
        <f t="shared" si="6"/>
        <v>-0.60950000000000015</v>
      </c>
      <c r="Y163" s="650"/>
      <c r="Z163" s="650"/>
      <c r="AA163" s="650"/>
    </row>
    <row r="164" spans="2:27" ht="15">
      <c r="B164" s="650"/>
      <c r="C164" s="650"/>
      <c r="D164" s="650"/>
      <c r="E164" s="650"/>
      <c r="F164" s="650"/>
      <c r="G164" s="650"/>
      <c r="H164" s="655">
        <v>5</v>
      </c>
      <c r="I164" s="664">
        <f>IF(OR('Helical Piles'!$E$59+'Helical Piles'!$E$60=0,'Helical Piles'!C32=""),"",IF(F80="Y",$H$155/'Helical Piles'!$E$60,$H$156/'Helical Piles'!$E$59))</f>
        <v>-1279.7209685507121</v>
      </c>
      <c r="J164" s="664">
        <f>IF(OR('Helical Piles'!$E$59+'Helical Piles'!$E$60=0,'Helical Piles'!C32=""),"",$H$155*'Helical Piles'!$H$180*L164/'Helical Piles'!$H$58)</f>
        <v>2452.1801350634696</v>
      </c>
      <c r="K164" s="665">
        <f t="shared" si="3"/>
        <v>1172.4591665127575</v>
      </c>
      <c r="L164" s="659">
        <f t="shared" si="5"/>
        <v>0.60950000000000015</v>
      </c>
      <c r="M164" s="650"/>
      <c r="N164" s="650"/>
      <c r="O164" s="650"/>
      <c r="P164" s="650"/>
      <c r="Q164" s="650"/>
      <c r="R164" s="650"/>
      <c r="S164" s="650"/>
      <c r="T164" s="655">
        <v>5</v>
      </c>
      <c r="U164" s="664">
        <f>IF(OR('Helical Piles'!$E$59+'Helical Piles'!$E$60=0,'Helical Piles'!C32=""),"",IF(F80="Y",$T$155/'Helical Piles'!$E$60,$T$156/'Helical Piles'!$E$59))</f>
        <v>-2093.8250317566426</v>
      </c>
      <c r="V164" s="664">
        <f>IF(OR('Helical Piles'!$E$59+'Helical Piles'!$E$60=0,'Helical Piles'!C32=""),"",$T$155*'Helical Piles'!$H$229*X164/'Helical Piles'!$H$58)</f>
        <v>4523.2279059177499</v>
      </c>
      <c r="W164" s="665">
        <f t="shared" si="4"/>
        <v>2429.4028741611073</v>
      </c>
      <c r="X164" s="659">
        <f t="shared" si="6"/>
        <v>0.60950000000000015</v>
      </c>
      <c r="Y164" s="650"/>
      <c r="Z164" s="650"/>
      <c r="AA164" s="650"/>
    </row>
    <row r="165" spans="2:27" ht="15">
      <c r="B165" s="650"/>
      <c r="C165" s="650"/>
      <c r="D165" s="650"/>
      <c r="E165" s="650"/>
      <c r="F165" s="650"/>
      <c r="G165" s="650"/>
      <c r="H165" s="655">
        <v>6</v>
      </c>
      <c r="I165" s="664" t="str">
        <f>IF(OR('Helical Piles'!$E$59+'Helical Piles'!$E$60=0,'Helical Piles'!C33=""),"",IF(F81="Y",$H$155/'Helical Piles'!$E$60,$H$156/'Helical Piles'!$E$59))</f>
        <v/>
      </c>
      <c r="J165" s="664" t="str">
        <f>IF(OR('Helical Piles'!$E$59+'Helical Piles'!$E$60=0,'Helical Piles'!C33=""),"",$H$155*'Helical Piles'!$H$180*L165/'Helical Piles'!$H$58)</f>
        <v/>
      </c>
      <c r="K165" s="665" t="str">
        <f t="shared" si="3"/>
        <v/>
      </c>
      <c r="L165" s="659" t="str">
        <f t="shared" si="5"/>
        <v/>
      </c>
      <c r="M165" s="650"/>
      <c r="N165" s="650"/>
      <c r="O165" s="650"/>
      <c r="P165" s="650"/>
      <c r="Q165" s="650"/>
      <c r="R165" s="650"/>
      <c r="S165" s="650"/>
      <c r="T165" s="655">
        <v>6</v>
      </c>
      <c r="U165" s="664" t="str">
        <f>IF(OR('Helical Piles'!$E$59+'Helical Piles'!$E$60=0,'Helical Piles'!C33=""),"",IF(F81="Y",$T$155/'Helical Piles'!$E$60,$T$156/'Helical Piles'!$E$59))</f>
        <v/>
      </c>
      <c r="V165" s="664" t="str">
        <f>IF(OR('Helical Piles'!$E$59+'Helical Piles'!$E$60=0,'Helical Piles'!C33=""),"",$T$155*'Helical Piles'!$H$229*X165/'Helical Piles'!$H$58)</f>
        <v/>
      </c>
      <c r="W165" s="665" t="str">
        <f t="shared" si="4"/>
        <v/>
      </c>
      <c r="X165" s="659" t="str">
        <f t="shared" si="6"/>
        <v/>
      </c>
      <c r="Y165" s="650"/>
      <c r="Z165" s="650"/>
      <c r="AA165" s="650"/>
    </row>
    <row r="166" spans="2:27" ht="15">
      <c r="B166" s="650"/>
      <c r="C166" s="650"/>
      <c r="D166" s="650"/>
      <c r="E166" s="650"/>
      <c r="F166" s="650"/>
      <c r="G166" s="650"/>
      <c r="H166" s="655">
        <v>7</v>
      </c>
      <c r="I166" s="664" t="str">
        <f>IF(OR('Helical Piles'!$E$59+'Helical Piles'!$E$60=0,'Helical Piles'!C34=""),"",IF(F82="Y",$H$155/'Helical Piles'!$E$60,$H$156/'Helical Piles'!$E$59))</f>
        <v/>
      </c>
      <c r="J166" s="664" t="str">
        <f>IF(OR('Helical Piles'!$E$59+'Helical Piles'!$E$60=0,'Helical Piles'!C34=""),"",$H$155*'Helical Piles'!$H$180*L166/'Helical Piles'!$H$58)</f>
        <v/>
      </c>
      <c r="K166" s="665" t="str">
        <f t="shared" si="3"/>
        <v/>
      </c>
      <c r="L166" s="659" t="str">
        <f t="shared" si="5"/>
        <v/>
      </c>
      <c r="M166" s="650"/>
      <c r="N166" s="650"/>
      <c r="O166" s="650"/>
      <c r="P166" s="650"/>
      <c r="Q166" s="650"/>
      <c r="R166" s="650"/>
      <c r="S166" s="650"/>
      <c r="T166" s="655">
        <v>7</v>
      </c>
      <c r="U166" s="664" t="str">
        <f>IF(OR('Helical Piles'!$E$59+'Helical Piles'!$E$60=0,'Helical Piles'!C34=""),"",IF(F82="Y",$T$155/'Helical Piles'!$E$60,$T$156/'Helical Piles'!$E$59))</f>
        <v/>
      </c>
      <c r="V166" s="664" t="str">
        <f>IF(OR('Helical Piles'!$E$59+'Helical Piles'!$E$60=0,'Helical Piles'!C34=""),"",$T$155*'Helical Piles'!$H$229*X166/'Helical Piles'!$H$58)</f>
        <v/>
      </c>
      <c r="W166" s="665" t="str">
        <f t="shared" si="4"/>
        <v/>
      </c>
      <c r="X166" s="659" t="str">
        <f t="shared" si="6"/>
        <v/>
      </c>
      <c r="Y166" s="650"/>
      <c r="Z166" s="650"/>
      <c r="AA166" s="650"/>
    </row>
    <row r="167" spans="2:27" ht="15">
      <c r="B167" s="650"/>
      <c r="C167" s="650"/>
      <c r="D167" s="650"/>
      <c r="E167" s="650"/>
      <c r="F167" s="650"/>
      <c r="G167" s="650"/>
      <c r="H167" s="655">
        <v>8</v>
      </c>
      <c r="I167" s="664" t="str">
        <f>IF(OR('Helical Piles'!$E$59+'Helical Piles'!$E$60=0,'Helical Piles'!C35=""),"",IF(F83="Y",$H$155/'Helical Piles'!$E$60,$H$156/'Helical Piles'!$E$59))</f>
        <v/>
      </c>
      <c r="J167" s="664" t="str">
        <f>IF(OR('Helical Piles'!$E$59+'Helical Piles'!$E$60=0,'Helical Piles'!C35=""),"",$H$155*'Helical Piles'!$H$180*L167/'Helical Piles'!$H$58)</f>
        <v/>
      </c>
      <c r="K167" s="665" t="str">
        <f t="shared" si="3"/>
        <v/>
      </c>
      <c r="L167" s="659" t="str">
        <f t="shared" si="5"/>
        <v/>
      </c>
      <c r="M167" s="650"/>
      <c r="N167" s="650"/>
      <c r="O167" s="650"/>
      <c r="P167" s="650"/>
      <c r="Q167" s="650"/>
      <c r="R167" s="650"/>
      <c r="S167" s="650"/>
      <c r="T167" s="655">
        <v>8</v>
      </c>
      <c r="U167" s="664" t="str">
        <f>IF(OR('Helical Piles'!$E$59+'Helical Piles'!$E$60=0,'Helical Piles'!C35=""),"",IF(F83="Y",$T$155/'Helical Piles'!$E$60,$T$156/'Helical Piles'!$E$59))</f>
        <v/>
      </c>
      <c r="V167" s="664" t="str">
        <f>IF(OR('Helical Piles'!$E$59+'Helical Piles'!$E$60=0,'Helical Piles'!C35=""),"",$T$155*'Helical Piles'!$H$229*X167/'Helical Piles'!$H$58)</f>
        <v/>
      </c>
      <c r="W167" s="665" t="str">
        <f t="shared" si="4"/>
        <v/>
      </c>
      <c r="X167" s="659" t="str">
        <f t="shared" si="6"/>
        <v/>
      </c>
      <c r="Y167" s="650"/>
      <c r="Z167" s="650"/>
      <c r="AA167" s="650"/>
    </row>
    <row r="168" spans="2:27" ht="15">
      <c r="B168" s="650"/>
      <c r="C168" s="650"/>
      <c r="D168" s="650"/>
      <c r="E168" s="650"/>
      <c r="F168" s="650"/>
      <c r="G168" s="650"/>
      <c r="H168" s="655">
        <v>9</v>
      </c>
      <c r="I168" s="664" t="str">
        <f>IF(OR('Helical Piles'!$E$59+'Helical Piles'!$E$60=0,'Helical Piles'!C36=""),"",IF(F84="Y",$H$155/'Helical Piles'!$E$60,$H$156/'Helical Piles'!$E$59))</f>
        <v/>
      </c>
      <c r="J168" s="664" t="str">
        <f>IF(OR('Helical Piles'!$E$59+'Helical Piles'!$E$60=0,'Helical Piles'!C36=""),"",$H$155*'Helical Piles'!$H$180*L168/'Helical Piles'!$H$58)</f>
        <v/>
      </c>
      <c r="K168" s="665" t="str">
        <f t="shared" si="3"/>
        <v/>
      </c>
      <c r="L168" s="659" t="str">
        <f t="shared" si="5"/>
        <v/>
      </c>
      <c r="M168" s="650"/>
      <c r="N168" s="650"/>
      <c r="O168" s="650"/>
      <c r="P168" s="650"/>
      <c r="Q168" s="650"/>
      <c r="R168" s="650"/>
      <c r="S168" s="650"/>
      <c r="T168" s="655">
        <v>9</v>
      </c>
      <c r="U168" s="664" t="str">
        <f>IF(OR('Helical Piles'!$E$59+'Helical Piles'!$E$60=0,'Helical Piles'!C36=""),"",IF(F84="Y",$T$155/'Helical Piles'!$E$60,$T$156/'Helical Piles'!$E$59))</f>
        <v/>
      </c>
      <c r="V168" s="664" t="str">
        <f>IF(OR('Helical Piles'!$E$59+'Helical Piles'!$E$60=0,'Helical Piles'!C36=""),"",$T$155*'Helical Piles'!$H$229*X168/'Helical Piles'!$H$58)</f>
        <v/>
      </c>
      <c r="W168" s="665" t="str">
        <f t="shared" si="4"/>
        <v/>
      </c>
      <c r="X168" s="659" t="str">
        <f t="shared" si="6"/>
        <v/>
      </c>
      <c r="Y168" s="650"/>
      <c r="Z168" s="650"/>
      <c r="AA168" s="650"/>
    </row>
    <row r="169" spans="2:27" ht="15">
      <c r="B169" s="650"/>
      <c r="C169" s="650"/>
      <c r="D169" s="650"/>
      <c r="E169" s="650"/>
      <c r="F169" s="650"/>
      <c r="G169" s="650"/>
      <c r="H169" s="655">
        <v>10</v>
      </c>
      <c r="I169" s="664" t="str">
        <f>IF(OR('Helical Piles'!$E$59+'Helical Piles'!$E$60=0,'Helical Piles'!C37=""),"",IF(F85="Y",$H$155/'Helical Piles'!$E$60,$H$156/'Helical Piles'!$E$59))</f>
        <v/>
      </c>
      <c r="J169" s="664" t="str">
        <f>IF(OR('Helical Piles'!$E$59+'Helical Piles'!$E$60=0,'Helical Piles'!C37=""),"",$H$155*'Helical Piles'!$H$180*L169/'Helical Piles'!$H$58)</f>
        <v/>
      </c>
      <c r="K169" s="665" t="str">
        <f t="shared" si="3"/>
        <v/>
      </c>
      <c r="L169" s="659" t="str">
        <f t="shared" si="5"/>
        <v/>
      </c>
      <c r="M169" s="650"/>
      <c r="N169" s="650"/>
      <c r="O169" s="650"/>
      <c r="P169" s="650"/>
      <c r="Q169" s="650"/>
      <c r="R169" s="650"/>
      <c r="S169" s="650"/>
      <c r="T169" s="655">
        <v>10</v>
      </c>
      <c r="U169" s="664" t="str">
        <f>IF(OR('Helical Piles'!$E$59+'Helical Piles'!$E$60=0,'Helical Piles'!C37=""),"",IF(F85="Y",$T$155/'Helical Piles'!$E$60,$T$156/'Helical Piles'!$E$59))</f>
        <v/>
      </c>
      <c r="V169" s="664" t="str">
        <f>IF(OR('Helical Piles'!$E$59+'Helical Piles'!$E$60=0,'Helical Piles'!C37=""),"",$T$155*'Helical Piles'!$H$229*X169/'Helical Piles'!$H$58)</f>
        <v/>
      </c>
      <c r="W169" s="665" t="str">
        <f t="shared" si="4"/>
        <v/>
      </c>
      <c r="X169" s="659" t="str">
        <f t="shared" si="6"/>
        <v/>
      </c>
      <c r="Y169" s="650"/>
      <c r="Z169" s="650"/>
      <c r="AA169" s="650"/>
    </row>
    <row r="170" spans="2:27" ht="15">
      <c r="B170" s="650"/>
      <c r="C170" s="650"/>
      <c r="D170" s="650"/>
      <c r="E170" s="650"/>
      <c r="F170" s="650"/>
      <c r="G170" s="650"/>
      <c r="H170" s="655">
        <v>11</v>
      </c>
      <c r="I170" s="664" t="str">
        <f>IF(OR('Helical Piles'!$E$59+'Helical Piles'!$E$60=0,'Helical Piles'!C38=""),"",IF(F86="Y",$H$155/'Helical Piles'!$E$60,$H$156/'Helical Piles'!$E$59))</f>
        <v/>
      </c>
      <c r="J170" s="664" t="str">
        <f>IF(OR('Helical Piles'!$E$59+'Helical Piles'!$E$60=0,'Helical Piles'!C38=""),"",$H$155*'Helical Piles'!$H$180*L170/'Helical Piles'!$H$58)</f>
        <v/>
      </c>
      <c r="K170" s="665" t="str">
        <f t="shared" si="3"/>
        <v/>
      </c>
      <c r="L170" s="659" t="str">
        <f t="shared" si="5"/>
        <v/>
      </c>
      <c r="M170" s="650"/>
      <c r="N170" s="650"/>
      <c r="O170" s="650"/>
      <c r="P170" s="650"/>
      <c r="Q170" s="650"/>
      <c r="R170" s="650"/>
      <c r="S170" s="650"/>
      <c r="T170" s="655">
        <v>11</v>
      </c>
      <c r="U170" s="664" t="str">
        <f>IF(OR('Helical Piles'!$E$59+'Helical Piles'!$E$60=0,'Helical Piles'!C38=""),"",IF(F86="Y",$T$155/'Helical Piles'!$E$60,$T$156/'Helical Piles'!$E$59))</f>
        <v/>
      </c>
      <c r="V170" s="664" t="str">
        <f>IF(OR('Helical Piles'!$E$59+'Helical Piles'!$E$60=0,'Helical Piles'!C38=""),"",$T$155*'Helical Piles'!$H$229*X170/'Helical Piles'!$H$58)</f>
        <v/>
      </c>
      <c r="W170" s="665" t="str">
        <f t="shared" si="4"/>
        <v/>
      </c>
      <c r="X170" s="659" t="str">
        <f t="shared" si="6"/>
        <v/>
      </c>
      <c r="Y170" s="650"/>
      <c r="Z170" s="650"/>
      <c r="AA170" s="650"/>
    </row>
    <row r="171" spans="2:27" ht="15">
      <c r="B171" s="650"/>
      <c r="C171" s="650"/>
      <c r="D171" s="650"/>
      <c r="E171" s="650"/>
      <c r="F171" s="650"/>
      <c r="G171" s="650"/>
      <c r="H171" s="655">
        <v>12</v>
      </c>
      <c r="I171" s="664" t="str">
        <f>IF(OR('Helical Piles'!$E$59+'Helical Piles'!$E$60=0,'Helical Piles'!C39=""),"",IF(F87="Y",$H$155/'Helical Piles'!$E$60,$H$156/'Helical Piles'!$E$59))</f>
        <v/>
      </c>
      <c r="J171" s="664" t="str">
        <f>IF(OR('Helical Piles'!$E$59+'Helical Piles'!$E$60=0,'Helical Piles'!C39=""),"",$H$155*'Helical Piles'!$H$180*L171/'Helical Piles'!$H$58)</f>
        <v/>
      </c>
      <c r="K171" s="665" t="str">
        <f t="shared" si="3"/>
        <v/>
      </c>
      <c r="L171" s="659" t="str">
        <f t="shared" si="5"/>
        <v/>
      </c>
      <c r="M171" s="650"/>
      <c r="N171" s="650"/>
      <c r="O171" s="650"/>
      <c r="P171" s="650"/>
      <c r="Q171" s="650"/>
      <c r="R171" s="650"/>
      <c r="S171" s="650"/>
      <c r="T171" s="655">
        <v>12</v>
      </c>
      <c r="U171" s="664" t="str">
        <f>IF(OR('Helical Piles'!$E$59+'Helical Piles'!$E$60=0,'Helical Piles'!C39=""),"",IF(F87="Y",$T$155/'Helical Piles'!$E$60,$T$156/'Helical Piles'!$E$59))</f>
        <v/>
      </c>
      <c r="V171" s="664" t="str">
        <f>IF(OR('Helical Piles'!$E$59+'Helical Piles'!$E$60=0,'Helical Piles'!C39=""),"",$T$155*'Helical Piles'!$H$229*X171/'Helical Piles'!$H$58)</f>
        <v/>
      </c>
      <c r="W171" s="665" t="str">
        <f t="shared" si="4"/>
        <v/>
      </c>
      <c r="X171" s="659" t="str">
        <f t="shared" si="6"/>
        <v/>
      </c>
      <c r="Y171" s="650"/>
      <c r="Z171" s="650"/>
      <c r="AA171" s="650"/>
    </row>
    <row r="172" spans="2:27" ht="15">
      <c r="B172" s="650"/>
      <c r="C172" s="650"/>
      <c r="D172" s="650"/>
      <c r="E172" s="650"/>
      <c r="F172" s="650"/>
      <c r="G172" s="650"/>
      <c r="H172" s="655">
        <v>13</v>
      </c>
      <c r="I172" s="664" t="str">
        <f>IF(OR('Helical Piles'!$E$59+'Helical Piles'!$E$60=0,'Helical Piles'!C40=""),"",IF(F88="Y",$H$155/'Helical Piles'!$E$60,$H$156/'Helical Piles'!$E$59))</f>
        <v/>
      </c>
      <c r="J172" s="664" t="str">
        <f>IF(OR('Helical Piles'!$E$59+'Helical Piles'!$E$60=0,'Helical Piles'!C40=""),"",$H$155*'Helical Piles'!$H$180*L172/'Helical Piles'!$H$58)</f>
        <v/>
      </c>
      <c r="K172" s="665" t="str">
        <f t="shared" si="3"/>
        <v/>
      </c>
      <c r="L172" s="659" t="str">
        <f t="shared" si="5"/>
        <v/>
      </c>
      <c r="M172" s="650"/>
      <c r="N172" s="650"/>
      <c r="O172" s="650"/>
      <c r="P172" s="650"/>
      <c r="Q172" s="650"/>
      <c r="R172" s="650"/>
      <c r="S172" s="650"/>
      <c r="T172" s="655">
        <v>13</v>
      </c>
      <c r="U172" s="664" t="str">
        <f>IF(OR('Helical Piles'!$E$59+'Helical Piles'!$E$60=0,'Helical Piles'!C40=""),"",IF(F88="Y",$T$155/'Helical Piles'!$E$60,$T$156/'Helical Piles'!$E$59))</f>
        <v/>
      </c>
      <c r="V172" s="664" t="str">
        <f>IF(OR('Helical Piles'!$E$59+'Helical Piles'!$E$60=0,'Helical Piles'!C40=""),"",$T$155*'Helical Piles'!$H$229*X172/'Helical Piles'!$H$58)</f>
        <v/>
      </c>
      <c r="W172" s="665" t="str">
        <f t="shared" si="4"/>
        <v/>
      </c>
      <c r="X172" s="659" t="str">
        <f t="shared" si="6"/>
        <v/>
      </c>
      <c r="Y172" s="650"/>
      <c r="Z172" s="650"/>
      <c r="AA172" s="650"/>
    </row>
    <row r="173" spans="2:27" ht="15">
      <c r="B173" s="650"/>
      <c r="C173" s="650"/>
      <c r="D173" s="650"/>
      <c r="E173" s="650"/>
      <c r="F173" s="650"/>
      <c r="G173" s="650"/>
      <c r="H173" s="655">
        <v>14</v>
      </c>
      <c r="I173" s="664" t="str">
        <f>IF(OR('Helical Piles'!$E$59+'Helical Piles'!$E$60=0,'Helical Piles'!C41=""),"",IF(F89="Y",$H$155/'Helical Piles'!$E$60,$H$156/'Helical Piles'!$E$59))</f>
        <v/>
      </c>
      <c r="J173" s="664" t="str">
        <f>IF(OR('Helical Piles'!$E$59+'Helical Piles'!$E$60=0,'Helical Piles'!C41=""),"",$H$155*'Helical Piles'!$H$180*L173/'Helical Piles'!$H$58)</f>
        <v/>
      </c>
      <c r="K173" s="665" t="str">
        <f t="shared" si="3"/>
        <v/>
      </c>
      <c r="L173" s="659" t="str">
        <f t="shared" si="5"/>
        <v/>
      </c>
      <c r="M173" s="650"/>
      <c r="N173" s="650"/>
      <c r="O173" s="650"/>
      <c r="P173" s="650"/>
      <c r="Q173" s="650"/>
      <c r="R173" s="650"/>
      <c r="S173" s="650"/>
      <c r="T173" s="655">
        <v>14</v>
      </c>
      <c r="U173" s="664" t="str">
        <f>IF(OR('Helical Piles'!$E$59+'Helical Piles'!$E$60=0,'Helical Piles'!C41=""),"",IF(F89="Y",$T$155/'Helical Piles'!$E$60,$T$156/'Helical Piles'!$E$59))</f>
        <v/>
      </c>
      <c r="V173" s="664" t="str">
        <f>IF(OR('Helical Piles'!$E$59+'Helical Piles'!$E$60=0,'Helical Piles'!C41=""),"",$T$155*'Helical Piles'!$H$229*X173/'Helical Piles'!$H$58)</f>
        <v/>
      </c>
      <c r="W173" s="665" t="str">
        <f t="shared" si="4"/>
        <v/>
      </c>
      <c r="X173" s="659" t="str">
        <f t="shared" si="6"/>
        <v/>
      </c>
      <c r="Y173" s="650"/>
      <c r="Z173" s="650"/>
      <c r="AA173" s="650"/>
    </row>
    <row r="174" spans="2:27" ht="15">
      <c r="B174" s="650"/>
      <c r="C174" s="650"/>
      <c r="D174" s="650"/>
      <c r="E174" s="650"/>
      <c r="F174" s="650"/>
      <c r="G174" s="650"/>
      <c r="H174" s="655">
        <v>15</v>
      </c>
      <c r="I174" s="664" t="str">
        <f>IF(OR('Helical Piles'!$E$59+'Helical Piles'!$E$60=0,'Helical Piles'!C42=""),"",IF(F90="Y",$H$155/'Helical Piles'!$E$60,$H$156/'Helical Piles'!$E$59))</f>
        <v/>
      </c>
      <c r="J174" s="664" t="str">
        <f>IF(OR('Helical Piles'!$E$59+'Helical Piles'!$E$60=0,'Helical Piles'!C42=""),"",$H$155*'Helical Piles'!$H$180*L174/'Helical Piles'!$H$58)</f>
        <v/>
      </c>
      <c r="K174" s="665" t="str">
        <f t="shared" si="3"/>
        <v/>
      </c>
      <c r="L174" s="659" t="str">
        <f t="shared" si="5"/>
        <v/>
      </c>
      <c r="M174" s="650"/>
      <c r="N174" s="650"/>
      <c r="O174" s="650"/>
      <c r="P174" s="650"/>
      <c r="Q174" s="650"/>
      <c r="R174" s="650"/>
      <c r="S174" s="650"/>
      <c r="T174" s="655">
        <v>15</v>
      </c>
      <c r="U174" s="664" t="str">
        <f>IF(OR('Helical Piles'!$E$59+'Helical Piles'!$E$60=0,'Helical Piles'!C42=""),"",IF(F90="Y",$T$155/'Helical Piles'!$E$60,$T$156/'Helical Piles'!$E$59))</f>
        <v/>
      </c>
      <c r="V174" s="664" t="str">
        <f>IF(OR('Helical Piles'!$E$59+'Helical Piles'!$E$60=0,'Helical Piles'!C42=""),"",$T$155*'Helical Piles'!$H$229*X174/'Helical Piles'!$H$58)</f>
        <v/>
      </c>
      <c r="W174" s="665" t="str">
        <f t="shared" si="4"/>
        <v/>
      </c>
      <c r="X174" s="659" t="str">
        <f t="shared" si="6"/>
        <v/>
      </c>
      <c r="Y174" s="650"/>
      <c r="Z174" s="650"/>
      <c r="AA174" s="650"/>
    </row>
    <row r="175" spans="2:27" ht="15">
      <c r="B175" s="650"/>
      <c r="C175" s="650"/>
      <c r="D175" s="650"/>
      <c r="E175" s="650"/>
      <c r="F175" s="650"/>
      <c r="G175" s="650"/>
      <c r="H175" s="655">
        <v>16</v>
      </c>
      <c r="I175" s="664" t="str">
        <f>IF(OR('Helical Piles'!$E$59+'Helical Piles'!$E$60=0,'Helical Piles'!C43=""),"",IF(F91="Y",$H$155/'Helical Piles'!$E$60,$H$156/'Helical Piles'!$E$59))</f>
        <v/>
      </c>
      <c r="J175" s="664" t="str">
        <f>IF(OR('Helical Piles'!$E$59+'Helical Piles'!$E$60=0,'Helical Piles'!C43=""),"",$H$155*'Helical Piles'!$H$180*L175/'Helical Piles'!$H$58)</f>
        <v/>
      </c>
      <c r="K175" s="665" t="str">
        <f t="shared" si="3"/>
        <v/>
      </c>
      <c r="L175" s="659" t="str">
        <f t="shared" si="5"/>
        <v/>
      </c>
      <c r="M175" s="650"/>
      <c r="N175" s="650"/>
      <c r="O175" s="650"/>
      <c r="P175" s="650"/>
      <c r="Q175" s="650"/>
      <c r="R175" s="650"/>
      <c r="S175" s="650"/>
      <c r="T175" s="655">
        <v>16</v>
      </c>
      <c r="U175" s="664" t="str">
        <f>IF(OR('Helical Piles'!$E$59+'Helical Piles'!$E$60=0,'Helical Piles'!C43=""),"",IF(F91="Y",$T$155/'Helical Piles'!$E$60,$T$156/'Helical Piles'!$E$59))</f>
        <v/>
      </c>
      <c r="V175" s="664" t="str">
        <f>IF(OR('Helical Piles'!$E$59+'Helical Piles'!$E$60=0,'Helical Piles'!C43=""),"",$T$155*'Helical Piles'!$H$229*X175/'Helical Piles'!$H$58)</f>
        <v/>
      </c>
      <c r="W175" s="665" t="str">
        <f t="shared" si="4"/>
        <v/>
      </c>
      <c r="X175" s="659" t="str">
        <f t="shared" si="6"/>
        <v/>
      </c>
      <c r="Y175" s="650"/>
      <c r="Z175" s="650"/>
      <c r="AA175" s="650"/>
    </row>
    <row r="176" spans="2:27" ht="15">
      <c r="B176" s="650"/>
      <c r="C176" s="650"/>
      <c r="D176" s="650"/>
      <c r="E176" s="650"/>
      <c r="F176" s="650"/>
      <c r="G176" s="650"/>
      <c r="H176" s="655">
        <v>17</v>
      </c>
      <c r="I176" s="664" t="str">
        <f>IF(OR('Helical Piles'!$E$59+'Helical Piles'!$E$60=0,'Helical Piles'!C44=""),"",IF(F92="Y",$H$155/'Helical Piles'!$E$60,$H$156/'Helical Piles'!$E$59))</f>
        <v/>
      </c>
      <c r="J176" s="664" t="str">
        <f>IF(OR('Helical Piles'!$E$59+'Helical Piles'!$E$60=0,'Helical Piles'!C44=""),"",$H$155*'Helical Piles'!$H$180*L176/'Helical Piles'!$H$58)</f>
        <v/>
      </c>
      <c r="K176" s="665" t="str">
        <f t="shared" si="3"/>
        <v/>
      </c>
      <c r="L176" s="659" t="str">
        <f t="shared" si="5"/>
        <v/>
      </c>
      <c r="M176" s="650"/>
      <c r="N176" s="650"/>
      <c r="O176" s="650"/>
      <c r="P176" s="650"/>
      <c r="Q176" s="650"/>
      <c r="R176" s="650"/>
      <c r="S176" s="650"/>
      <c r="T176" s="655">
        <v>17</v>
      </c>
      <c r="U176" s="664" t="str">
        <f>IF(OR('Helical Piles'!$E$59+'Helical Piles'!$E$60=0,'Helical Piles'!C44=""),"",IF(F92="Y",$T$155/'Helical Piles'!$E$60,$T$156/'Helical Piles'!$E$59))</f>
        <v/>
      </c>
      <c r="V176" s="664" t="str">
        <f>IF(OR('Helical Piles'!$E$59+'Helical Piles'!$E$60=0,'Helical Piles'!C44=""),"",$T$155*'Helical Piles'!$H$229*X176/'Helical Piles'!$H$58)</f>
        <v/>
      </c>
      <c r="W176" s="665" t="str">
        <f t="shared" si="4"/>
        <v/>
      </c>
      <c r="X176" s="659" t="str">
        <f t="shared" si="6"/>
        <v/>
      </c>
      <c r="Y176" s="650"/>
      <c r="Z176" s="650"/>
      <c r="AA176" s="650"/>
    </row>
    <row r="177" spans="2:27" ht="15">
      <c r="B177" s="650"/>
      <c r="C177" s="650"/>
      <c r="D177" s="650"/>
      <c r="E177" s="650"/>
      <c r="F177" s="650"/>
      <c r="G177" s="650"/>
      <c r="H177" s="655">
        <v>18</v>
      </c>
      <c r="I177" s="664" t="str">
        <f>IF(OR('Helical Piles'!$E$59+'Helical Piles'!$E$60=0,'Helical Piles'!C45=""),"",IF(F93="Y",$H$155/'Helical Piles'!$E$60,$H$156/'Helical Piles'!$E$59))</f>
        <v/>
      </c>
      <c r="J177" s="664" t="str">
        <f>IF(OR('Helical Piles'!$E$59+'Helical Piles'!$E$60=0,'Helical Piles'!C45=""),"",$H$155*'Helical Piles'!$H$180*L177/'Helical Piles'!$H$58)</f>
        <v/>
      </c>
      <c r="K177" s="665" t="str">
        <f t="shared" si="3"/>
        <v/>
      </c>
      <c r="L177" s="659" t="str">
        <f t="shared" si="5"/>
        <v/>
      </c>
      <c r="M177" s="650"/>
      <c r="N177" s="650"/>
      <c r="O177" s="650"/>
      <c r="P177" s="650"/>
      <c r="Q177" s="650"/>
      <c r="R177" s="650"/>
      <c r="S177" s="650"/>
      <c r="T177" s="655">
        <v>18</v>
      </c>
      <c r="U177" s="664" t="str">
        <f>IF(OR('Helical Piles'!$E$59+'Helical Piles'!$E$60=0,'Helical Piles'!C45=""),"",IF(F93="Y",$T$155/'Helical Piles'!$E$60,$T$156/'Helical Piles'!$E$59))</f>
        <v/>
      </c>
      <c r="V177" s="664" t="str">
        <f>IF(OR('Helical Piles'!$E$59+'Helical Piles'!$E$60=0,'Helical Piles'!C45=""),"",$T$155*'Helical Piles'!$H$229*X177/'Helical Piles'!$H$58)</f>
        <v/>
      </c>
      <c r="W177" s="665" t="str">
        <f t="shared" si="4"/>
        <v/>
      </c>
      <c r="X177" s="659" t="str">
        <f t="shared" si="6"/>
        <v/>
      </c>
      <c r="Y177" s="650"/>
      <c r="Z177" s="650"/>
      <c r="AA177" s="650"/>
    </row>
    <row r="178" spans="2:27" ht="15">
      <c r="B178" s="650"/>
      <c r="C178" s="650"/>
      <c r="D178" s="650"/>
      <c r="E178" s="650"/>
      <c r="F178" s="650"/>
      <c r="G178" s="650"/>
      <c r="H178" s="655">
        <v>19</v>
      </c>
      <c r="I178" s="664" t="str">
        <f>IF(OR('Helical Piles'!$E$59+'Helical Piles'!$E$60=0,'Helical Piles'!C46=""),"",IF(F94="Y",$H$155/'Helical Piles'!$E$60,$H$156/'Helical Piles'!$E$59))</f>
        <v/>
      </c>
      <c r="J178" s="664" t="str">
        <f>IF(OR('Helical Piles'!$E$59+'Helical Piles'!$E$60=0,'Helical Piles'!C46=""),"",$H$155*'Helical Piles'!$H$180*L178/'Helical Piles'!$H$58)</f>
        <v/>
      </c>
      <c r="K178" s="665" t="str">
        <f t="shared" si="3"/>
        <v/>
      </c>
      <c r="L178" s="659" t="str">
        <f t="shared" si="5"/>
        <v/>
      </c>
      <c r="M178" s="650"/>
      <c r="N178" s="650"/>
      <c r="O178" s="650"/>
      <c r="P178" s="650"/>
      <c r="Q178" s="650"/>
      <c r="R178" s="650"/>
      <c r="S178" s="650"/>
      <c r="T178" s="655">
        <v>19</v>
      </c>
      <c r="U178" s="664" t="str">
        <f>IF(OR('Helical Piles'!$E$59+'Helical Piles'!$E$60=0,'Helical Piles'!C46=""),"",IF(F94="Y",$T$155/'Helical Piles'!$E$60,$T$156/'Helical Piles'!$E$59))</f>
        <v/>
      </c>
      <c r="V178" s="664" t="str">
        <f>IF(OR('Helical Piles'!$E$59+'Helical Piles'!$E$60=0,'Helical Piles'!C46=""),"",$T$155*'Helical Piles'!$H$229*X178/'Helical Piles'!$H$58)</f>
        <v/>
      </c>
      <c r="W178" s="665" t="str">
        <f t="shared" si="4"/>
        <v/>
      </c>
      <c r="X178" s="659" t="str">
        <f t="shared" si="6"/>
        <v/>
      </c>
      <c r="Y178" s="650"/>
      <c r="Z178" s="650"/>
      <c r="AA178" s="650"/>
    </row>
    <row r="179" spans="2:27" ht="15">
      <c r="B179" s="650"/>
      <c r="C179" s="650"/>
      <c r="D179" s="650"/>
      <c r="E179" s="650"/>
      <c r="F179" s="650"/>
      <c r="G179" s="650"/>
      <c r="H179" s="655">
        <v>20</v>
      </c>
      <c r="I179" s="664" t="str">
        <f>IF(OR('Helical Piles'!$E$59+'Helical Piles'!$E$60=0,'Helical Piles'!C47=""),"",IF(F95="Y",$H$155/'Helical Piles'!$E$60,$H$156/'Helical Piles'!$E$59))</f>
        <v/>
      </c>
      <c r="J179" s="664" t="str">
        <f>IF(OR('Helical Piles'!$E$59+'Helical Piles'!$E$60=0,'Helical Piles'!C47=""),"",$H$155*'Helical Piles'!$H$180*L179/'Helical Piles'!$H$58)</f>
        <v/>
      </c>
      <c r="K179" s="665" t="str">
        <f t="shared" si="3"/>
        <v/>
      </c>
      <c r="L179" s="659" t="str">
        <f t="shared" si="5"/>
        <v/>
      </c>
      <c r="M179" s="650"/>
      <c r="N179" s="650"/>
      <c r="O179" s="650"/>
      <c r="P179" s="650"/>
      <c r="Q179" s="650"/>
      <c r="R179" s="650"/>
      <c r="S179" s="650"/>
      <c r="T179" s="655">
        <v>20</v>
      </c>
      <c r="U179" s="664" t="str">
        <f>IF(OR('Helical Piles'!$E$59+'Helical Piles'!$E$60=0,'Helical Piles'!C47=""),"",IF(F95="Y",$T$155/'Helical Piles'!$E$60,$T$156/'Helical Piles'!$E$59))</f>
        <v/>
      </c>
      <c r="V179" s="664" t="str">
        <f>IF(OR('Helical Piles'!$E$59+'Helical Piles'!$E$60=0,'Helical Piles'!C47=""),"",$T$155*'Helical Piles'!$H$229*X179/'Helical Piles'!$H$58)</f>
        <v/>
      </c>
      <c r="W179" s="665" t="str">
        <f t="shared" si="4"/>
        <v/>
      </c>
      <c r="X179" s="659" t="str">
        <f t="shared" si="6"/>
        <v/>
      </c>
      <c r="Y179" s="650"/>
      <c r="Z179" s="650"/>
      <c r="AA179" s="650"/>
    </row>
    <row r="180" spans="2:27" ht="15">
      <c r="B180" s="650"/>
      <c r="C180" s="650"/>
      <c r="D180" s="650"/>
      <c r="E180" s="650"/>
      <c r="F180" s="650"/>
      <c r="G180" s="650"/>
      <c r="H180" s="655">
        <v>21</v>
      </c>
      <c r="I180" s="664" t="str">
        <f>IF(OR('Helical Piles'!$E$59+'Helical Piles'!$E$60=0,'Helical Piles'!C48=""),"",IF(F96="Y",$H$155/'Helical Piles'!$E$60,$H$156/'Helical Piles'!$E$59))</f>
        <v/>
      </c>
      <c r="J180" s="664" t="str">
        <f>IF(OR('Helical Piles'!$E$59+'Helical Piles'!$E$60=0,'Helical Piles'!C48=""),"",$H$155*'Helical Piles'!$H$180*L180/'Helical Piles'!$H$58)</f>
        <v/>
      </c>
      <c r="K180" s="665" t="str">
        <f t="shared" si="3"/>
        <v/>
      </c>
      <c r="L180" s="659" t="str">
        <f t="shared" si="5"/>
        <v/>
      </c>
      <c r="M180" s="650"/>
      <c r="N180" s="650"/>
      <c r="O180" s="650"/>
      <c r="P180" s="650"/>
      <c r="Q180" s="650"/>
      <c r="R180" s="650"/>
      <c r="S180" s="650"/>
      <c r="T180" s="655">
        <v>21</v>
      </c>
      <c r="U180" s="664" t="str">
        <f>IF(OR('Helical Piles'!$E$59+'Helical Piles'!$E$60=0,'Helical Piles'!C48=""),"",IF(F96="Y",$T$155/'Helical Piles'!$E$60,$T$156/'Helical Piles'!$E$59))</f>
        <v/>
      </c>
      <c r="V180" s="664" t="str">
        <f>IF(OR('Helical Piles'!$E$59+'Helical Piles'!$E$60=0,'Helical Piles'!C48=""),"",$T$155*'Helical Piles'!$H$229*X180/'Helical Piles'!$H$58)</f>
        <v/>
      </c>
      <c r="W180" s="665" t="str">
        <f t="shared" si="4"/>
        <v/>
      </c>
      <c r="X180" s="659" t="str">
        <f t="shared" si="6"/>
        <v/>
      </c>
      <c r="Y180" s="650"/>
      <c r="Z180" s="650"/>
      <c r="AA180" s="650"/>
    </row>
    <row r="181" spans="2:27" ht="15">
      <c r="B181" s="650"/>
      <c r="C181" s="650"/>
      <c r="D181" s="650"/>
      <c r="E181" s="650"/>
      <c r="F181" s="650"/>
      <c r="G181" s="650"/>
      <c r="H181" s="655">
        <v>22</v>
      </c>
      <c r="I181" s="664" t="str">
        <f>IF(OR('Helical Piles'!$E$59+'Helical Piles'!$E$60=0,'Helical Piles'!C49=""),"",IF(F97="Y",$H$155/'Helical Piles'!$E$60,$H$156/'Helical Piles'!$E$59))</f>
        <v/>
      </c>
      <c r="J181" s="664" t="str">
        <f>IF(OR('Helical Piles'!$E$59+'Helical Piles'!$E$60=0,'Helical Piles'!C49=""),"",$H$155*'Helical Piles'!$H$180*L181/'Helical Piles'!$H$58)</f>
        <v/>
      </c>
      <c r="K181" s="665" t="str">
        <f t="shared" si="3"/>
        <v/>
      </c>
      <c r="L181" s="659" t="str">
        <f t="shared" si="5"/>
        <v/>
      </c>
      <c r="M181" s="650"/>
      <c r="N181" s="650"/>
      <c r="O181" s="650"/>
      <c r="P181" s="650"/>
      <c r="Q181" s="650"/>
      <c r="R181" s="650"/>
      <c r="S181" s="650"/>
      <c r="T181" s="655">
        <v>22</v>
      </c>
      <c r="U181" s="664" t="str">
        <f>IF(OR('Helical Piles'!$E$59+'Helical Piles'!$E$60=0,'Helical Piles'!C49=""),"",IF(F97="Y",$T$155/'Helical Piles'!$E$60,$T$156/'Helical Piles'!$E$59))</f>
        <v/>
      </c>
      <c r="V181" s="664" t="str">
        <f>IF(OR('Helical Piles'!$E$59+'Helical Piles'!$E$60=0,'Helical Piles'!C49=""),"",$T$155*'Helical Piles'!$H$229*X181/'Helical Piles'!$H$58)</f>
        <v/>
      </c>
      <c r="W181" s="665" t="str">
        <f t="shared" si="4"/>
        <v/>
      </c>
      <c r="X181" s="659" t="str">
        <f t="shared" si="6"/>
        <v/>
      </c>
      <c r="Y181" s="650"/>
      <c r="Z181" s="650"/>
      <c r="AA181" s="650"/>
    </row>
    <row r="182" spans="2:27" ht="15">
      <c r="B182" s="650"/>
      <c r="C182" s="650"/>
      <c r="D182" s="650"/>
      <c r="E182" s="650"/>
      <c r="F182" s="650"/>
      <c r="G182" s="650"/>
      <c r="H182" s="655">
        <v>23</v>
      </c>
      <c r="I182" s="664" t="str">
        <f>IF(OR('Helical Piles'!$E$59+'Helical Piles'!$E$60=0,'Helical Piles'!C50=""),"",IF(F98="Y",$H$155/'Helical Piles'!$E$60,$H$156/'Helical Piles'!$E$59))</f>
        <v/>
      </c>
      <c r="J182" s="664" t="str">
        <f>IF(OR('Helical Piles'!$E$59+'Helical Piles'!$E$60=0,'Helical Piles'!C50=""),"",$H$155*'Helical Piles'!$H$180*L182/'Helical Piles'!$H$58)</f>
        <v/>
      </c>
      <c r="K182" s="665" t="str">
        <f t="shared" si="3"/>
        <v/>
      </c>
      <c r="L182" s="659" t="str">
        <f t="shared" si="5"/>
        <v/>
      </c>
      <c r="M182" s="650"/>
      <c r="N182" s="650"/>
      <c r="O182" s="650"/>
      <c r="P182" s="650"/>
      <c r="Q182" s="650"/>
      <c r="R182" s="650"/>
      <c r="S182" s="650"/>
      <c r="T182" s="655">
        <v>23</v>
      </c>
      <c r="U182" s="664" t="str">
        <f>IF(OR('Helical Piles'!$E$59+'Helical Piles'!$E$60=0,'Helical Piles'!C50=""),"",IF(F98="Y",$T$155/'Helical Piles'!$E$60,$T$156/'Helical Piles'!$E$59))</f>
        <v/>
      </c>
      <c r="V182" s="664" t="str">
        <f>IF(OR('Helical Piles'!$E$59+'Helical Piles'!$E$60=0,'Helical Piles'!C50=""),"",$T$155*'Helical Piles'!$H$229*X182/'Helical Piles'!$H$58)</f>
        <v/>
      </c>
      <c r="W182" s="665" t="str">
        <f t="shared" si="4"/>
        <v/>
      </c>
      <c r="X182" s="659" t="str">
        <f t="shared" si="6"/>
        <v/>
      </c>
      <c r="Y182" s="650"/>
      <c r="Z182" s="650"/>
      <c r="AA182" s="650"/>
    </row>
    <row r="183" spans="2:27" ht="15">
      <c r="B183" s="650"/>
      <c r="C183" s="650"/>
      <c r="D183" s="650"/>
      <c r="E183" s="650"/>
      <c r="F183" s="650"/>
      <c r="G183" s="650"/>
      <c r="H183" s="655">
        <v>24</v>
      </c>
      <c r="I183" s="664" t="str">
        <f>IF(OR('Helical Piles'!$E$59+'Helical Piles'!$E$60=0,'Helical Piles'!C51=""),"",IF(F99="Y",$H$155/'Helical Piles'!$E$60,$H$156/'Helical Piles'!$E$59))</f>
        <v/>
      </c>
      <c r="J183" s="664" t="str">
        <f>IF(OR('Helical Piles'!$E$59+'Helical Piles'!$E$60=0,'Helical Piles'!C51=""),"",$H$155*'Helical Piles'!$H$180*L183/'Helical Piles'!$H$58)</f>
        <v/>
      </c>
      <c r="K183" s="665" t="str">
        <f t="shared" si="3"/>
        <v/>
      </c>
      <c r="L183" s="659" t="str">
        <f t="shared" si="5"/>
        <v/>
      </c>
      <c r="M183" s="650"/>
      <c r="N183" s="650"/>
      <c r="O183" s="650"/>
      <c r="P183" s="650"/>
      <c r="Q183" s="650"/>
      <c r="R183" s="650"/>
      <c r="S183" s="650"/>
      <c r="T183" s="655">
        <v>24</v>
      </c>
      <c r="U183" s="664" t="str">
        <f>IF(OR('Helical Piles'!$E$59+'Helical Piles'!$E$60=0,'Helical Piles'!C51=""),"",IF(F99="Y",$T$155/'Helical Piles'!$E$60,$T$156/'Helical Piles'!$E$59))</f>
        <v/>
      </c>
      <c r="V183" s="664" t="str">
        <f>IF(OR('Helical Piles'!$E$59+'Helical Piles'!$E$60=0,'Helical Piles'!C51=""),"",$T$155*'Helical Piles'!$H$229*X183/'Helical Piles'!$H$58)</f>
        <v/>
      </c>
      <c r="W183" s="665" t="str">
        <f t="shared" si="4"/>
        <v/>
      </c>
      <c r="X183" s="659" t="str">
        <f t="shared" si="6"/>
        <v/>
      </c>
      <c r="Y183" s="650"/>
      <c r="Z183" s="650"/>
      <c r="AA183" s="650"/>
    </row>
    <row r="184" spans="2:27" ht="15">
      <c r="B184" s="650"/>
      <c r="C184" s="650"/>
      <c r="D184" s="650"/>
      <c r="E184" s="650"/>
      <c r="F184" s="650"/>
      <c r="G184" s="650"/>
      <c r="H184" s="655">
        <v>25</v>
      </c>
      <c r="I184" s="664" t="str">
        <f>IF(OR('Helical Piles'!$E$59+'Helical Piles'!$E$60=0,'Helical Piles'!C52=""),"",IF(F100="Y",$H$155/'Helical Piles'!$E$60,$H$156/'Helical Piles'!$E$59))</f>
        <v/>
      </c>
      <c r="J184" s="664" t="str">
        <f>IF(OR('Helical Piles'!$E$59+'Helical Piles'!$E$60=0,'Helical Piles'!C52=""),"",$H$155*'Helical Piles'!$H$180*L184/'Helical Piles'!$H$58)</f>
        <v/>
      </c>
      <c r="K184" s="665" t="str">
        <f t="shared" si="3"/>
        <v/>
      </c>
      <c r="L184" s="659" t="str">
        <f t="shared" si="5"/>
        <v/>
      </c>
      <c r="M184" s="650"/>
      <c r="N184" s="650"/>
      <c r="O184" s="650"/>
      <c r="P184" s="650"/>
      <c r="Q184" s="650"/>
      <c r="R184" s="650"/>
      <c r="S184" s="650"/>
      <c r="T184" s="655">
        <v>25</v>
      </c>
      <c r="U184" s="664" t="str">
        <f>IF(OR('Helical Piles'!$E$59+'Helical Piles'!$E$60=0,'Helical Piles'!C52=""),"",IF(F100="Y",$T$155/'Helical Piles'!$E$60,$T$156/'Helical Piles'!$E$59))</f>
        <v/>
      </c>
      <c r="V184" s="664" t="str">
        <f>IF(OR('Helical Piles'!$E$59+'Helical Piles'!$E$60=0,'Helical Piles'!C52=""),"",$T$155*'Helical Piles'!$H$229*X184/'Helical Piles'!$H$58)</f>
        <v/>
      </c>
      <c r="W184" s="665" t="str">
        <f t="shared" si="4"/>
        <v/>
      </c>
      <c r="X184" s="659" t="str">
        <f t="shared" si="6"/>
        <v/>
      </c>
      <c r="Y184" s="650"/>
      <c r="Z184" s="650"/>
      <c r="AA184" s="650"/>
    </row>
    <row r="185" spans="2:27" ht="15">
      <c r="B185" s="650"/>
      <c r="C185" s="650"/>
      <c r="D185" s="650"/>
      <c r="E185" s="650"/>
      <c r="F185" s="650"/>
      <c r="G185" s="650"/>
      <c r="H185" s="655">
        <v>26</v>
      </c>
      <c r="I185" s="664" t="str">
        <f>IF(OR('Helical Piles'!$E$59+'Helical Piles'!$E$60=0,'Helical Piles'!C53=""),"",IF(F101="Y",$H$155/'Helical Piles'!$E$60,$H$156/'Helical Piles'!$E$59))</f>
        <v/>
      </c>
      <c r="J185" s="664" t="str">
        <f>IF(OR('Helical Piles'!$E$59+'Helical Piles'!$E$60=0,'Helical Piles'!C53=""),"",$H$155*'Helical Piles'!$H$180*L185/'Helical Piles'!$H$58)</f>
        <v/>
      </c>
      <c r="K185" s="665" t="str">
        <f t="shared" si="3"/>
        <v/>
      </c>
      <c r="L185" s="659" t="str">
        <f t="shared" si="5"/>
        <v/>
      </c>
      <c r="M185" s="650"/>
      <c r="N185" s="650"/>
      <c r="O185" s="650"/>
      <c r="P185" s="650"/>
      <c r="Q185" s="650"/>
      <c r="R185" s="650"/>
      <c r="S185" s="650"/>
      <c r="T185" s="655">
        <v>26</v>
      </c>
      <c r="U185" s="664" t="str">
        <f>IF(OR('Helical Piles'!$E$59+'Helical Piles'!$E$60=0,'Helical Piles'!C53=""),"",IF(F101="Y",$T$155/'Helical Piles'!$E$60,$T$156/'Helical Piles'!$E$59))</f>
        <v/>
      </c>
      <c r="V185" s="664" t="str">
        <f>IF(OR('Helical Piles'!$E$59+'Helical Piles'!$E$60=0,'Helical Piles'!C53=""),"",$T$155*'Helical Piles'!$H$229*X185/'Helical Piles'!$H$58)</f>
        <v/>
      </c>
      <c r="W185" s="665" t="str">
        <f t="shared" si="4"/>
        <v/>
      </c>
      <c r="X185" s="659" t="str">
        <f t="shared" si="6"/>
        <v/>
      </c>
      <c r="Y185" s="650"/>
      <c r="Z185" s="650"/>
      <c r="AA185" s="650"/>
    </row>
    <row r="186" spans="2:27" ht="15">
      <c r="B186" s="650"/>
      <c r="C186" s="650"/>
      <c r="D186" s="650"/>
      <c r="E186" s="650"/>
      <c r="F186" s="650"/>
      <c r="G186" s="650"/>
      <c r="H186" s="655">
        <v>27</v>
      </c>
      <c r="I186" s="664" t="str">
        <f>IF(OR('Helical Piles'!$E$59+'Helical Piles'!$E$60=0,'Helical Piles'!C54=""),"",IF(F102="Y",$H$155/'Helical Piles'!$E$60,$H$156/'Helical Piles'!$E$59))</f>
        <v/>
      </c>
      <c r="J186" s="664" t="str">
        <f>IF(OR('Helical Piles'!$E$59+'Helical Piles'!$E$60=0,'Helical Piles'!C54=""),"",$H$155*'Helical Piles'!$H$180*L186/'Helical Piles'!$H$58)</f>
        <v/>
      </c>
      <c r="K186" s="665" t="str">
        <f t="shared" si="3"/>
        <v/>
      </c>
      <c r="L186" s="659" t="str">
        <f t="shared" si="5"/>
        <v/>
      </c>
      <c r="M186" s="650"/>
      <c r="N186" s="650"/>
      <c r="O186" s="650"/>
      <c r="P186" s="650"/>
      <c r="Q186" s="650"/>
      <c r="R186" s="650"/>
      <c r="S186" s="650"/>
      <c r="T186" s="655">
        <v>27</v>
      </c>
      <c r="U186" s="664" t="str">
        <f>IF(OR('Helical Piles'!$E$59+'Helical Piles'!$E$60=0,'Helical Piles'!C54=""),"",IF(F102="Y",$T$155/'Helical Piles'!$E$60,$T$156/'Helical Piles'!$E$59))</f>
        <v/>
      </c>
      <c r="V186" s="664" t="str">
        <f>IF(OR('Helical Piles'!$E$59+'Helical Piles'!$E$60=0,'Helical Piles'!C54=""),"",$T$155*'Helical Piles'!$H$229*X186/'Helical Piles'!$H$58)</f>
        <v/>
      </c>
      <c r="W186" s="665" t="str">
        <f t="shared" si="4"/>
        <v/>
      </c>
      <c r="X186" s="659" t="str">
        <f t="shared" si="6"/>
        <v/>
      </c>
      <c r="Y186" s="650"/>
      <c r="Z186" s="650"/>
      <c r="AA186" s="650"/>
    </row>
    <row r="187" spans="2:27" ht="15">
      <c r="B187" s="650"/>
      <c r="C187" s="650"/>
      <c r="D187" s="650"/>
      <c r="E187" s="650"/>
      <c r="F187" s="650"/>
      <c r="G187" s="650"/>
      <c r="H187" s="655">
        <v>28</v>
      </c>
      <c r="I187" s="664" t="str">
        <f>IF(OR('Helical Piles'!$E$59+'Helical Piles'!$E$60=0,'Helical Piles'!C55=""),"",IF(F103="Y",$H$155/'Helical Piles'!$E$60,$H$156/'Helical Piles'!$E$59))</f>
        <v/>
      </c>
      <c r="J187" s="664" t="str">
        <f>IF(OR('Helical Piles'!$E$59+'Helical Piles'!$E$60=0,'Helical Piles'!C55=""),"",$H$155*'Helical Piles'!$H$180*L187/'Helical Piles'!$H$58)</f>
        <v/>
      </c>
      <c r="K187" s="665" t="str">
        <f t="shared" si="3"/>
        <v/>
      </c>
      <c r="L187" s="659" t="str">
        <f t="shared" si="5"/>
        <v/>
      </c>
      <c r="M187" s="650"/>
      <c r="N187" s="650"/>
      <c r="O187" s="650"/>
      <c r="P187" s="650"/>
      <c r="Q187" s="650"/>
      <c r="R187" s="650"/>
      <c r="S187" s="650"/>
      <c r="T187" s="655">
        <v>28</v>
      </c>
      <c r="U187" s="664" t="str">
        <f>IF(OR('Helical Piles'!$E$59+'Helical Piles'!$E$60=0,'Helical Piles'!C55=""),"",IF(F103="Y",$T$155/'Helical Piles'!$E$60,$T$156/'Helical Piles'!$E$59))</f>
        <v/>
      </c>
      <c r="V187" s="664" t="str">
        <f>IF(OR('Helical Piles'!$E$59+'Helical Piles'!$E$60=0,'Helical Piles'!C55=""),"",$T$155*'Helical Piles'!$H$229*X187/'Helical Piles'!$H$58)</f>
        <v/>
      </c>
      <c r="W187" s="665" t="str">
        <f t="shared" si="4"/>
        <v/>
      </c>
      <c r="X187" s="659" t="str">
        <f t="shared" si="6"/>
        <v/>
      </c>
      <c r="Y187" s="650"/>
      <c r="Z187" s="650"/>
      <c r="AA187" s="650"/>
    </row>
    <row r="188" spans="2:27" ht="15">
      <c r="B188" s="650"/>
      <c r="C188" s="650"/>
      <c r="D188" s="650"/>
      <c r="E188" s="650"/>
      <c r="F188" s="650"/>
      <c r="G188" s="650"/>
      <c r="H188" s="655">
        <v>29</v>
      </c>
      <c r="I188" s="664" t="str">
        <f>IF(OR('Helical Piles'!$E$59+'Helical Piles'!$E$60=0,'Helical Piles'!C56=""),"",IF(F104="Y",$H$155/'Helical Piles'!$E$60,$H$156/'Helical Piles'!$E$59))</f>
        <v/>
      </c>
      <c r="J188" s="664" t="str">
        <f>IF(OR('Helical Piles'!$E$59+'Helical Piles'!$E$60=0,'Helical Piles'!C56=""),"",$H$155*'Helical Piles'!$H$180*L188/'Helical Piles'!$H$58)</f>
        <v/>
      </c>
      <c r="K188" s="665" t="str">
        <f t="shared" si="3"/>
        <v/>
      </c>
      <c r="L188" s="659" t="str">
        <f t="shared" si="5"/>
        <v/>
      </c>
      <c r="S188" s="650"/>
      <c r="T188" s="655">
        <v>29</v>
      </c>
      <c r="U188" s="664" t="str">
        <f>IF(OR('Helical Piles'!$E$59+'Helical Piles'!$E$60=0,'Helical Piles'!C56=""),"",IF(F104="Y",$T$155/'Helical Piles'!$E$60,$T$156/'Helical Piles'!$E$59))</f>
        <v/>
      </c>
      <c r="V188" s="664" t="str">
        <f>IF(OR('Helical Piles'!$E$59+'Helical Piles'!$E$60=0,'Helical Piles'!C56=""),"",$T$155*'Helical Piles'!$H$229*X188/'Helical Piles'!$H$58)</f>
        <v/>
      </c>
      <c r="W188" s="665" t="str">
        <f t="shared" si="4"/>
        <v/>
      </c>
      <c r="X188" s="659" t="str">
        <f t="shared" si="6"/>
        <v/>
      </c>
      <c r="Y188" s="650"/>
      <c r="Z188" s="650"/>
      <c r="AA188" s="650"/>
    </row>
    <row r="189" spans="2:27" ht="15">
      <c r="B189" s="650"/>
      <c r="C189" s="650"/>
      <c r="D189" s="650"/>
      <c r="E189" s="650"/>
      <c r="F189" s="650"/>
      <c r="G189" s="650"/>
      <c r="H189" s="655">
        <v>30</v>
      </c>
      <c r="I189" s="664" t="str">
        <f>IF(OR('Helical Piles'!$E$59+'Helical Piles'!$E$60=0,'Helical Piles'!C57=""),"",IF(F105="Y",$H$155/'Helical Piles'!$E$60,$H$156/'Helical Piles'!$E$59))</f>
        <v/>
      </c>
      <c r="J189" s="664" t="str">
        <f>IF(OR('Helical Piles'!$E$59+'Helical Piles'!$E$60=0,'Helical Piles'!C57=""),"",$H$155*'Helical Piles'!$H$180*L189/'Helical Piles'!$H$58)</f>
        <v/>
      </c>
      <c r="K189" s="665" t="str">
        <f t="shared" si="3"/>
        <v/>
      </c>
      <c r="L189" s="659" t="str">
        <f t="shared" si="5"/>
        <v/>
      </c>
      <c r="S189" s="650"/>
      <c r="T189" s="655">
        <v>30</v>
      </c>
      <c r="U189" s="664" t="str">
        <f>IF(OR('Helical Piles'!$E$59+'Helical Piles'!$E$60=0,'Helical Piles'!C57=""),"",IF(F105="Y",$T$155/'Helical Piles'!$E$60,$T$156/'Helical Piles'!$E$59))</f>
        <v/>
      </c>
      <c r="V189" s="664" t="str">
        <f>IF(OR('Helical Piles'!$E$59+'Helical Piles'!$E$60=0,'Helical Piles'!C57=""),"",$T$155*'Helical Piles'!$H$229*X189/'Helical Piles'!$H$58)</f>
        <v/>
      </c>
      <c r="W189" s="665" t="str">
        <f t="shared" si="4"/>
        <v/>
      </c>
      <c r="X189" s="659" t="str">
        <f t="shared" si="6"/>
        <v/>
      </c>
      <c r="Y189" s="650"/>
      <c r="Z189" s="650"/>
      <c r="AA189" s="650"/>
    </row>
    <row r="190" spans="2:27" ht="15">
      <c r="B190" s="650"/>
      <c r="C190" s="650"/>
      <c r="D190" s="650"/>
      <c r="E190" s="650"/>
      <c r="F190" s="650"/>
      <c r="G190" s="650"/>
      <c r="H190" s="650"/>
      <c r="I190" s="650"/>
      <c r="J190" s="650"/>
      <c r="K190" s="650"/>
      <c r="L190" s="650"/>
      <c r="S190" s="650"/>
      <c r="T190" s="650"/>
      <c r="U190" s="650"/>
      <c r="V190" s="650"/>
      <c r="W190" s="650"/>
      <c r="X190" s="650"/>
      <c r="Y190" s="650"/>
      <c r="Z190" s="650"/>
      <c r="AA190" s="650"/>
    </row>
    <row r="191" spans="2:27" ht="15">
      <c r="B191" s="650"/>
      <c r="C191" s="650"/>
      <c r="D191" s="650"/>
      <c r="E191" s="650"/>
      <c r="F191" s="650"/>
      <c r="G191" s="650"/>
      <c r="H191" s="650"/>
      <c r="I191" s="650"/>
      <c r="J191" s="650"/>
      <c r="K191" s="650"/>
      <c r="L191" s="650"/>
      <c r="S191" s="650"/>
      <c r="T191" s="650"/>
      <c r="U191" s="650"/>
      <c r="V191" s="650"/>
      <c r="W191" s="650"/>
      <c r="X191" s="650"/>
      <c r="Y191" s="650"/>
      <c r="Z191" s="650"/>
      <c r="AA191" s="650"/>
    </row>
    <row r="192" spans="2:27" ht="15">
      <c r="B192" s="650"/>
      <c r="C192" s="650"/>
      <c r="D192" s="650"/>
      <c r="E192" s="650"/>
      <c r="F192" s="650"/>
      <c r="G192" s="650"/>
      <c r="H192" s="650"/>
      <c r="I192" s="650"/>
      <c r="J192" s="650"/>
      <c r="K192" s="650"/>
      <c r="L192" s="650"/>
      <c r="M192" s="650"/>
      <c r="N192" s="650"/>
      <c r="O192" s="650"/>
      <c r="P192" s="650"/>
      <c r="Q192" s="650"/>
      <c r="R192" s="650"/>
      <c r="S192" s="650"/>
      <c r="T192" s="650"/>
      <c r="U192" s="650"/>
      <c r="V192" s="650"/>
      <c r="W192" s="650"/>
      <c r="X192" s="650"/>
      <c r="Y192" s="650"/>
      <c r="Z192" s="650"/>
      <c r="AA192" s="650"/>
    </row>
    <row r="193" spans="2:27" ht="15">
      <c r="B193" s="650"/>
      <c r="C193" s="650"/>
      <c r="D193" s="650"/>
      <c r="E193" s="650"/>
      <c r="F193" s="650"/>
      <c r="G193" s="650"/>
      <c r="H193" s="650"/>
      <c r="I193" s="650"/>
      <c r="J193" s="650"/>
      <c r="K193" s="650"/>
      <c r="L193" s="650"/>
      <c r="M193" s="650"/>
      <c r="N193" s="650"/>
      <c r="O193" s="650"/>
      <c r="P193" s="650"/>
      <c r="Q193" s="650"/>
      <c r="R193" s="650"/>
      <c r="S193" s="650"/>
      <c r="T193" s="650"/>
      <c r="U193" s="650"/>
      <c r="V193" s="650"/>
      <c r="W193" s="650"/>
      <c r="X193" s="650"/>
      <c r="Y193" s="650"/>
      <c r="Z193" s="650"/>
      <c r="AA193" s="650"/>
    </row>
    <row r="194" spans="2:27" ht="15">
      <c r="B194" s="650"/>
      <c r="C194" s="650"/>
      <c r="D194" s="650"/>
      <c r="E194" s="650"/>
      <c r="F194" s="650"/>
      <c r="G194" s="650"/>
      <c r="H194" s="650"/>
      <c r="I194" s="650"/>
      <c r="J194" s="650"/>
      <c r="K194" s="650"/>
      <c r="L194" s="650"/>
      <c r="M194" s="650"/>
      <c r="N194" s="650"/>
      <c r="O194" s="650"/>
      <c r="P194" s="650"/>
      <c r="Q194" s="650"/>
      <c r="R194" s="650"/>
      <c r="S194" s="650"/>
      <c r="T194" s="650"/>
      <c r="U194" s="650"/>
      <c r="V194" s="650"/>
      <c r="W194" s="650"/>
      <c r="X194" s="650"/>
      <c r="Y194" s="650"/>
      <c r="Z194" s="650"/>
      <c r="AA194" s="650"/>
    </row>
    <row r="195" spans="2:27" ht="15">
      <c r="B195" s="650"/>
      <c r="C195" s="650"/>
      <c r="D195" s="650"/>
      <c r="E195" s="650"/>
      <c r="F195" s="650"/>
      <c r="G195" s="661"/>
      <c r="H195" s="662">
        <f>D50*'Helical Piles'!$E$20</f>
        <v>5199.6105769285996</v>
      </c>
      <c r="I195" s="650"/>
      <c r="J195" s="650"/>
      <c r="K195" s="650"/>
      <c r="L195" s="650"/>
      <c r="M195" s="650"/>
      <c r="N195" s="650"/>
      <c r="O195" s="650"/>
      <c r="P195" s="650"/>
      <c r="Q195" s="650"/>
      <c r="R195" s="650"/>
      <c r="S195" s="661"/>
      <c r="T195" s="662">
        <f>D55*'Helical Piles'!$E$20</f>
        <v>7012.0549646014315</v>
      </c>
      <c r="U195" s="650"/>
      <c r="V195" s="650"/>
      <c r="W195" s="650"/>
      <c r="X195" s="650"/>
      <c r="Y195" s="650"/>
      <c r="Z195" s="650"/>
      <c r="AA195" s="650"/>
    </row>
    <row r="196" spans="2:27" ht="15">
      <c r="B196" s="650"/>
      <c r="C196" s="650"/>
      <c r="D196" s="650"/>
      <c r="E196" s="650"/>
      <c r="F196" s="650"/>
      <c r="G196" s="661"/>
      <c r="H196" s="662">
        <f>D49/'Helical Piles'!$E$20</f>
        <v>880.0562132757251</v>
      </c>
      <c r="I196" s="650"/>
      <c r="J196" s="650"/>
      <c r="K196" s="650"/>
      <c r="L196" s="650"/>
      <c r="M196" s="650"/>
      <c r="N196" s="650"/>
      <c r="O196" s="650"/>
      <c r="P196" s="650"/>
      <c r="Q196" s="650"/>
      <c r="R196" s="650"/>
      <c r="S196" s="661"/>
      <c r="T196" s="662">
        <f>D54/'Helical Piles'!$E$20</f>
        <v>1222.5129296357873</v>
      </c>
      <c r="U196" s="650"/>
      <c r="V196" s="650"/>
      <c r="W196" s="650"/>
      <c r="X196" s="650"/>
      <c r="Y196" s="650"/>
      <c r="Z196" s="650"/>
      <c r="AA196" s="650"/>
    </row>
    <row r="197" spans="2:27" ht="15">
      <c r="B197" s="650"/>
      <c r="C197" s="650"/>
      <c r="D197" s="650"/>
      <c r="E197" s="650"/>
      <c r="F197" s="650"/>
      <c r="G197" s="661"/>
      <c r="H197" s="663">
        <f>SQRT(H195^2+H196^2)</f>
        <v>5273.5613289534213</v>
      </c>
      <c r="I197" s="650"/>
      <c r="J197" s="650"/>
      <c r="K197" s="650"/>
      <c r="L197" s="650"/>
      <c r="M197" s="650"/>
      <c r="N197" s="650"/>
      <c r="O197" s="650"/>
      <c r="P197" s="650"/>
      <c r="Q197" s="650"/>
      <c r="R197" s="650"/>
      <c r="S197" s="661"/>
      <c r="T197" s="663">
        <f>SQRT(T195^2+T196^2)</f>
        <v>7117.8264020498736</v>
      </c>
      <c r="U197" s="650"/>
      <c r="V197" s="650"/>
      <c r="W197" s="650"/>
      <c r="X197" s="650"/>
      <c r="Y197" s="650"/>
      <c r="Z197" s="650"/>
      <c r="AA197" s="650"/>
    </row>
    <row r="198" spans="2:27" ht="15">
      <c r="B198" s="650"/>
      <c r="C198" s="650"/>
      <c r="D198" s="650"/>
      <c r="E198" s="650"/>
      <c r="F198" s="650"/>
      <c r="G198" s="661"/>
      <c r="H198" s="662">
        <f>D49-H195</f>
        <v>-2559.4419371014242</v>
      </c>
      <c r="I198" s="650"/>
      <c r="J198" s="650"/>
      <c r="K198" s="650"/>
      <c r="L198" s="650"/>
      <c r="M198" s="650"/>
      <c r="N198" s="650"/>
      <c r="O198" s="650"/>
      <c r="P198" s="650"/>
      <c r="Q198" s="650"/>
      <c r="R198" s="650"/>
      <c r="S198" s="661"/>
      <c r="T198" s="662">
        <f>D54-T195</f>
        <v>-3344.5161756940697</v>
      </c>
      <c r="U198" s="650"/>
      <c r="V198" s="650"/>
      <c r="W198" s="650"/>
      <c r="X198" s="650"/>
      <c r="Y198" s="650"/>
      <c r="Z198" s="650"/>
      <c r="AA198" s="650"/>
    </row>
    <row r="199" spans="2:27" ht="15">
      <c r="B199" s="650"/>
      <c r="C199" s="650"/>
      <c r="D199" s="650"/>
      <c r="E199" s="650"/>
      <c r="F199" s="650"/>
      <c r="G199" s="650"/>
      <c r="H199" s="650"/>
      <c r="I199" s="650"/>
      <c r="J199" s="650"/>
      <c r="K199" s="650"/>
      <c r="L199" s="764"/>
      <c r="M199" s="764"/>
      <c r="N199" s="650"/>
      <c r="O199" s="650"/>
      <c r="P199" s="650"/>
      <c r="Q199" s="650"/>
      <c r="R199" s="650"/>
      <c r="S199" s="650"/>
      <c r="T199" s="650"/>
      <c r="U199" s="650"/>
      <c r="V199" s="650"/>
      <c r="W199" s="650"/>
      <c r="X199" s="764"/>
      <c r="Y199" s="764"/>
      <c r="Z199" s="650"/>
      <c r="AA199" s="650"/>
    </row>
    <row r="200" spans="2:27" ht="15">
      <c r="B200" s="650"/>
      <c r="C200" s="650"/>
      <c r="D200" s="650"/>
      <c r="E200" s="650"/>
      <c r="F200" s="650"/>
      <c r="G200" s="650"/>
      <c r="H200" s="651"/>
      <c r="I200" s="650"/>
      <c r="J200" s="650"/>
      <c r="K200" s="650"/>
      <c r="L200" s="764"/>
      <c r="M200" s="764"/>
      <c r="N200" s="650"/>
      <c r="O200" s="650"/>
      <c r="P200" s="650"/>
      <c r="Q200" s="650"/>
      <c r="R200" s="650"/>
      <c r="S200" s="650"/>
      <c r="T200" s="651"/>
      <c r="U200" s="650"/>
      <c r="V200" s="650"/>
      <c r="W200" s="650"/>
      <c r="X200" s="764"/>
      <c r="Y200" s="764"/>
      <c r="Z200" s="650"/>
      <c r="AA200" s="650"/>
    </row>
    <row r="201" spans="2:27" ht="15">
      <c r="B201" s="650"/>
      <c r="C201" s="650"/>
      <c r="D201" s="650"/>
      <c r="E201" s="650"/>
      <c r="F201" s="650"/>
      <c r="G201" s="650"/>
      <c r="H201" s="651"/>
      <c r="I201" s="654"/>
      <c r="J201" s="654"/>
      <c r="K201" s="654"/>
      <c r="L201" s="764"/>
      <c r="M201" s="764"/>
      <c r="N201" s="650"/>
      <c r="O201" s="650"/>
      <c r="P201" s="650"/>
      <c r="Q201" s="650"/>
      <c r="R201" s="650"/>
      <c r="S201" s="650"/>
      <c r="T201" s="651"/>
      <c r="U201" s="654"/>
      <c r="V201" s="654"/>
      <c r="W201" s="654"/>
      <c r="X201" s="764"/>
      <c r="Y201" s="764"/>
      <c r="Z201" s="650"/>
      <c r="AA201" s="650"/>
    </row>
    <row r="202" spans="2:27" ht="15">
      <c r="B202" s="650"/>
      <c r="C202" s="650"/>
      <c r="D202" s="650"/>
      <c r="E202" s="650"/>
      <c r="F202" s="650"/>
      <c r="G202" s="650"/>
      <c r="H202" s="655">
        <v>1</v>
      </c>
      <c r="I202" s="664">
        <f>IF(OR('Helical Piles'!$E$59+'Helical Piles'!$E$60=0,'Helical Piles'!C28=""),"",IF(F76="Y",$H$197/'Helical Piles'!$E$60,$H$198/'Helical Piles'!$E$59))</f>
        <v>1757.8537763178072</v>
      </c>
      <c r="J202" s="664">
        <f>IF(OR('Helical Piles'!$E$59+'Helical Piles'!$E$60=0,'Helical Piles'!C28=""),"",$H$197*'Helical Piles'!$H$278*L202/'Helical Piles'!$H$58)</f>
        <v>-2908.4050229939726</v>
      </c>
      <c r="K202" s="665">
        <f t="shared" ref="K202:K231" si="7">IF(OR(I202="",J202=""),"",I202+J202)</f>
        <v>-1150.5512466761654</v>
      </c>
      <c r="L202" s="659">
        <f>'WK4'!L118</f>
        <v>-0.72289667311449146</v>
      </c>
      <c r="M202" s="650"/>
      <c r="N202" s="650"/>
      <c r="O202" s="650"/>
      <c r="P202" s="650"/>
      <c r="Q202" s="650"/>
      <c r="R202" s="650"/>
      <c r="S202" s="650"/>
      <c r="T202" s="655">
        <v>1</v>
      </c>
      <c r="U202" s="664">
        <f>IF(OR('Helical Piles'!$E$59+'Helical Piles'!$E$60=0,'Helical Piles'!C28=""),"",IF(F76="Y",$T$197/'Helical Piles'!$E$60,$T$198/'Helical Piles'!$E$59))</f>
        <v>2372.6088006832911</v>
      </c>
      <c r="V202" s="664">
        <f>IF(OR('Helical Piles'!$E$59+'Helical Piles'!$E$60=0,'Helical Piles'!C28=""),"",$T$197*'Helical Piles'!$H$327*X202/'Helical Piles'!$H$58)</f>
        <v>-3858.4111836114489</v>
      </c>
      <c r="W202" s="665">
        <f t="shared" ref="W202:W231" si="8">IF(OR(U202="",V202=""),"",U202+V202)</f>
        <v>-1485.8023829281578</v>
      </c>
      <c r="X202" s="659">
        <f>'WK4'!L118</f>
        <v>-0.72289667311449146</v>
      </c>
      <c r="Y202" s="650"/>
      <c r="Z202" s="650"/>
      <c r="AA202" s="650"/>
    </row>
    <row r="203" spans="2:27" ht="15">
      <c r="B203" s="650"/>
      <c r="C203" s="650"/>
      <c r="D203" s="650"/>
      <c r="E203" s="650"/>
      <c r="F203" s="650"/>
      <c r="G203" s="650"/>
      <c r="H203" s="655">
        <v>2</v>
      </c>
      <c r="I203" s="664">
        <f>IF(OR('Helical Piles'!$E$59+'Helical Piles'!$E$60=0,'Helical Piles'!C29=""),"",IF(F77="Y",$H$197/'Helical Piles'!$E$60,$H$198/'Helical Piles'!$E$59))</f>
        <v>1757.8537763178072</v>
      </c>
      <c r="J203" s="664">
        <f>IF(OR('Helical Piles'!$E$59+'Helical Piles'!$E$60=0,'Helical Piles'!C29=""),"",$H$197*'Helical Piles'!$H$278*L203/'Helical Piles'!$H$58)</f>
        <v>0</v>
      </c>
      <c r="K203" s="665">
        <f t="shared" si="7"/>
        <v>1757.8537763178072</v>
      </c>
      <c r="L203" s="659">
        <f t="shared" ref="L203:L231" si="9">L119</f>
        <v>0</v>
      </c>
      <c r="M203" s="650"/>
      <c r="N203" s="650"/>
      <c r="O203" s="650"/>
      <c r="P203" s="650"/>
      <c r="Q203" s="650"/>
      <c r="R203" s="650"/>
      <c r="S203" s="650"/>
      <c r="T203" s="655">
        <v>2</v>
      </c>
      <c r="U203" s="664">
        <f>IF(OR('Helical Piles'!$E$59+'Helical Piles'!$E$60=0,'Helical Piles'!C29=""),"",IF(F77="Y",$T$197/'Helical Piles'!$E$60,$T$198/'Helical Piles'!$E$59))</f>
        <v>2372.6088006832911</v>
      </c>
      <c r="V203" s="664">
        <f>IF(OR('Helical Piles'!$E$59+'Helical Piles'!$E$60=0,'Helical Piles'!C29=""),"",$T$197*'Helical Piles'!$H$327*X203/'Helical Piles'!$H$58)</f>
        <v>0</v>
      </c>
      <c r="W203" s="665">
        <f t="shared" si="8"/>
        <v>2372.6088006832911</v>
      </c>
      <c r="X203" s="659">
        <f t="shared" ref="X203:X231" si="10">L119</f>
        <v>0</v>
      </c>
      <c r="Y203" s="650"/>
      <c r="Z203" s="650"/>
      <c r="AA203" s="650"/>
    </row>
    <row r="204" spans="2:27" ht="15">
      <c r="B204" s="650"/>
      <c r="C204" s="650"/>
      <c r="D204" s="650"/>
      <c r="E204" s="650"/>
      <c r="F204" s="650"/>
      <c r="G204" s="650"/>
      <c r="H204" s="655">
        <v>3</v>
      </c>
      <c r="I204" s="664">
        <f>IF(OR('Helical Piles'!$E$59+'Helical Piles'!$E$60=0,'Helical Piles'!C30=""),"",IF(F78="Y",$H$197/'Helical Piles'!$E$60,$H$198/'Helical Piles'!$E$59))</f>
        <v>1757.8537763178072</v>
      </c>
      <c r="J204" s="664">
        <f>IF(OR('Helical Piles'!$E$59+'Helical Piles'!$E$60=0,'Helical Piles'!C30=""),"",$H$197*'Helical Piles'!$H$278*L204/'Helical Piles'!$H$58)</f>
        <v>2908.4050229939726</v>
      </c>
      <c r="K204" s="665">
        <f t="shared" si="7"/>
        <v>4666.2587993117795</v>
      </c>
      <c r="L204" s="659">
        <f t="shared" si="9"/>
        <v>0.72289667311449146</v>
      </c>
      <c r="M204" s="650"/>
      <c r="N204" s="650"/>
      <c r="O204" s="650"/>
      <c r="P204" s="650"/>
      <c r="Q204" s="650"/>
      <c r="R204" s="650"/>
      <c r="S204" s="650"/>
      <c r="T204" s="655">
        <v>3</v>
      </c>
      <c r="U204" s="664">
        <f>IF(OR('Helical Piles'!$E$59+'Helical Piles'!$E$60=0,'Helical Piles'!C30=""),"",IF(F78="Y",$T$197/'Helical Piles'!$E$60,$T$198/'Helical Piles'!$E$59))</f>
        <v>2372.6088006832911</v>
      </c>
      <c r="V204" s="664">
        <f>IF(OR('Helical Piles'!$E$59+'Helical Piles'!$E$60=0,'Helical Piles'!C30=""),"",$T$197*'Helical Piles'!$H$327*X204/'Helical Piles'!$H$58)</f>
        <v>3858.4111836114489</v>
      </c>
      <c r="W204" s="665">
        <f t="shared" si="8"/>
        <v>6231.0199842947404</v>
      </c>
      <c r="X204" s="659">
        <f t="shared" si="10"/>
        <v>0.72289667311449146</v>
      </c>
      <c r="Y204" s="650"/>
      <c r="Z204" s="650"/>
      <c r="AA204" s="650"/>
    </row>
    <row r="205" spans="2:27" ht="15">
      <c r="B205" s="650"/>
      <c r="C205" s="650"/>
      <c r="D205" s="650"/>
      <c r="E205" s="650"/>
      <c r="F205" s="650"/>
      <c r="G205" s="650"/>
      <c r="H205" s="655">
        <v>4</v>
      </c>
      <c r="I205" s="664">
        <f>IF(OR('Helical Piles'!$E$59+'Helical Piles'!$E$60=0,'Helical Piles'!C31=""),"",IF(F79="Y",$H$197/'Helical Piles'!$E$60,$H$198/'Helical Piles'!$E$59))</f>
        <v>-1279.7209685507121</v>
      </c>
      <c r="J205" s="664">
        <f>IF(OR('Helical Piles'!$E$59+'Helical Piles'!$E$60=0,'Helical Piles'!C31=""),"",$H$197*'Helical Piles'!$H$278*L205/'Helical Piles'!$H$58)</f>
        <v>-2452.1801350634696</v>
      </c>
      <c r="K205" s="665">
        <f t="shared" si="7"/>
        <v>-3731.9011036141819</v>
      </c>
      <c r="L205" s="659">
        <f t="shared" si="9"/>
        <v>-0.60950000000000015</v>
      </c>
      <c r="M205" s="650"/>
      <c r="N205" s="650"/>
      <c r="O205" s="650"/>
      <c r="P205" s="650"/>
      <c r="Q205" s="650"/>
      <c r="R205" s="650"/>
      <c r="S205" s="650"/>
      <c r="T205" s="655">
        <v>4</v>
      </c>
      <c r="U205" s="664">
        <f>IF(OR('Helical Piles'!$E$59+'Helical Piles'!$E$60=0,'Helical Piles'!C31=""),"",IF(F79="Y",$T$197/'Helical Piles'!$E$60,$T$198/'Helical Piles'!$E$59))</f>
        <v>-1672.2580878470349</v>
      </c>
      <c r="V205" s="664">
        <f>IF(OR('Helical Piles'!$E$59+'Helical Piles'!$E$60=0,'Helical Piles'!C31=""),"",$T$197*'Helical Piles'!$H$327*X205/'Helical Piles'!$H$58)</f>
        <v>-3253.1642541377682</v>
      </c>
      <c r="W205" s="665">
        <f t="shared" si="8"/>
        <v>-4925.4223419848031</v>
      </c>
      <c r="X205" s="659">
        <f t="shared" si="10"/>
        <v>-0.60950000000000015</v>
      </c>
      <c r="Y205" s="650"/>
      <c r="Z205" s="650"/>
      <c r="AA205" s="650"/>
    </row>
    <row r="206" spans="2:27" ht="15">
      <c r="B206" s="650"/>
      <c r="C206" s="650"/>
      <c r="D206" s="650"/>
      <c r="E206" s="650"/>
      <c r="F206" s="650"/>
      <c r="G206" s="650"/>
      <c r="H206" s="655">
        <v>5</v>
      </c>
      <c r="I206" s="664">
        <f>IF(OR('Helical Piles'!$E$59+'Helical Piles'!$E$60=0,'Helical Piles'!C32=""),"",IF(F80="Y",$H$197/'Helical Piles'!$E$60,$H$198/'Helical Piles'!$E$59))</f>
        <v>-1279.7209685507121</v>
      </c>
      <c r="J206" s="664">
        <f>IF(OR('Helical Piles'!$E$59+'Helical Piles'!$E$60=0,'Helical Piles'!C32=""),"",$H$197*'Helical Piles'!$H$278*L206/'Helical Piles'!$H$58)</f>
        <v>2452.1801350634696</v>
      </c>
      <c r="K206" s="665">
        <f t="shared" si="7"/>
        <v>1172.4591665127575</v>
      </c>
      <c r="L206" s="659">
        <f t="shared" si="9"/>
        <v>0.60950000000000015</v>
      </c>
      <c r="M206" s="650"/>
      <c r="N206" s="650"/>
      <c r="O206" s="650"/>
      <c r="P206" s="650"/>
      <c r="Q206" s="650"/>
      <c r="R206" s="650"/>
      <c r="S206" s="650"/>
      <c r="T206" s="655">
        <v>5</v>
      </c>
      <c r="U206" s="664">
        <f>IF(OR('Helical Piles'!$E$59+'Helical Piles'!$E$60=0,'Helical Piles'!C32=""),"",IF(F80="Y",$T$197/'Helical Piles'!$E$60,$T$198/'Helical Piles'!$E$59))</f>
        <v>-1672.2580878470349</v>
      </c>
      <c r="V206" s="664">
        <f>IF(OR('Helical Piles'!$E$59+'Helical Piles'!$E$60=0,'Helical Piles'!C32=""),"",$T$197*'Helical Piles'!$H$327*X206/'Helical Piles'!$H$58)</f>
        <v>3253.1642541377682</v>
      </c>
      <c r="W206" s="665">
        <f t="shared" si="8"/>
        <v>1580.9061662907334</v>
      </c>
      <c r="X206" s="659">
        <f t="shared" si="10"/>
        <v>0.60950000000000015</v>
      </c>
      <c r="Y206" s="650"/>
      <c r="Z206" s="650"/>
      <c r="AA206" s="650"/>
    </row>
    <row r="207" spans="2:27" ht="15">
      <c r="B207" s="650"/>
      <c r="C207" s="650"/>
      <c r="D207" s="650"/>
      <c r="E207" s="650"/>
      <c r="F207" s="650"/>
      <c r="G207" s="650"/>
      <c r="H207" s="655">
        <v>6</v>
      </c>
      <c r="I207" s="664" t="str">
        <f>IF(OR('Helical Piles'!$E$59+'Helical Piles'!$E$60=0,'Helical Piles'!C33=""),"",IF(F81="Y",$H$197/'Helical Piles'!$E$60,$H$198/'Helical Piles'!$E$59))</f>
        <v/>
      </c>
      <c r="J207" s="664" t="str">
        <f>IF(OR('Helical Piles'!$E$59+'Helical Piles'!$E$60=0,'Helical Piles'!C33=""),"",$H$197*'Helical Piles'!$H$278*L207/'Helical Piles'!$H$58)</f>
        <v/>
      </c>
      <c r="K207" s="665" t="str">
        <f t="shared" si="7"/>
        <v/>
      </c>
      <c r="L207" s="659" t="str">
        <f t="shared" si="9"/>
        <v/>
      </c>
      <c r="M207" s="650"/>
      <c r="N207" s="650"/>
      <c r="O207" s="650"/>
      <c r="P207" s="650"/>
      <c r="Q207" s="650"/>
      <c r="R207" s="650"/>
      <c r="S207" s="650"/>
      <c r="T207" s="655">
        <v>6</v>
      </c>
      <c r="U207" s="664" t="str">
        <f>IF(OR('Helical Piles'!$E$59+'Helical Piles'!$E$60=0,'Helical Piles'!C33=""),"",IF(F81="Y",$T$197/'Helical Piles'!$E$60,$T$198/'Helical Piles'!$E$59))</f>
        <v/>
      </c>
      <c r="V207" s="664" t="str">
        <f>IF(OR('Helical Piles'!$E$59+'Helical Piles'!$E$60=0,'Helical Piles'!C33=""),"",$T$197*'Helical Piles'!$H$327*X207/'Helical Piles'!$H$58)</f>
        <v/>
      </c>
      <c r="W207" s="665" t="str">
        <f t="shared" si="8"/>
        <v/>
      </c>
      <c r="X207" s="659" t="str">
        <f t="shared" si="10"/>
        <v/>
      </c>
      <c r="Y207" s="650"/>
      <c r="Z207" s="650"/>
      <c r="AA207" s="650"/>
    </row>
    <row r="208" spans="2:27" ht="15">
      <c r="B208" s="650"/>
      <c r="C208" s="650"/>
      <c r="D208" s="650"/>
      <c r="E208" s="650"/>
      <c r="F208" s="650"/>
      <c r="G208" s="650"/>
      <c r="H208" s="655">
        <v>7</v>
      </c>
      <c r="I208" s="664" t="str">
        <f>IF(OR('Helical Piles'!$E$59+'Helical Piles'!$E$60=0,'Helical Piles'!C34=""),"",IF(F82="Y",$H$197/'Helical Piles'!$E$60,$H$198/'Helical Piles'!$E$59))</f>
        <v/>
      </c>
      <c r="J208" s="664" t="str">
        <f>IF(OR('Helical Piles'!$E$59+'Helical Piles'!$E$60=0,'Helical Piles'!C34=""),"",$H$197*'Helical Piles'!$H$278*L208/'Helical Piles'!$H$58)</f>
        <v/>
      </c>
      <c r="K208" s="665" t="str">
        <f t="shared" si="7"/>
        <v/>
      </c>
      <c r="L208" s="659" t="str">
        <f t="shared" si="9"/>
        <v/>
      </c>
      <c r="M208" s="650"/>
      <c r="N208" s="650"/>
      <c r="O208" s="650"/>
      <c r="P208" s="650"/>
      <c r="Q208" s="650"/>
      <c r="R208" s="650"/>
      <c r="S208" s="650"/>
      <c r="T208" s="655">
        <v>7</v>
      </c>
      <c r="U208" s="664" t="str">
        <f>IF(OR('Helical Piles'!$E$59+'Helical Piles'!$E$60=0,'Helical Piles'!C34=""),"",IF(F82="Y",$T$197/'Helical Piles'!$E$60,$T$198/'Helical Piles'!$E$59))</f>
        <v/>
      </c>
      <c r="V208" s="664" t="str">
        <f>IF(OR('Helical Piles'!$E$59+'Helical Piles'!$E$60=0,'Helical Piles'!C34=""),"",$T$197*'Helical Piles'!$H$327*X208/'Helical Piles'!$H$58)</f>
        <v/>
      </c>
      <c r="W208" s="665" t="str">
        <f t="shared" si="8"/>
        <v/>
      </c>
      <c r="X208" s="659" t="str">
        <f t="shared" si="10"/>
        <v/>
      </c>
      <c r="Y208" s="650"/>
      <c r="Z208" s="650"/>
      <c r="AA208" s="650"/>
    </row>
    <row r="209" spans="2:27" ht="15">
      <c r="B209" s="650"/>
      <c r="C209" s="650"/>
      <c r="D209" s="650"/>
      <c r="E209" s="650"/>
      <c r="F209" s="650"/>
      <c r="G209" s="650"/>
      <c r="H209" s="655">
        <v>8</v>
      </c>
      <c r="I209" s="664" t="str">
        <f>IF(OR('Helical Piles'!$E$59+'Helical Piles'!$E$60=0,'Helical Piles'!C35=""),"",IF(F83="Y",$H$197/'Helical Piles'!$E$60,$H$198/'Helical Piles'!$E$59))</f>
        <v/>
      </c>
      <c r="J209" s="664" t="str">
        <f>IF(OR('Helical Piles'!$E$59+'Helical Piles'!$E$60=0,'Helical Piles'!C35=""),"",$H$197*'Helical Piles'!$H$278*L209/'Helical Piles'!$H$58)</f>
        <v/>
      </c>
      <c r="K209" s="665" t="str">
        <f t="shared" si="7"/>
        <v/>
      </c>
      <c r="L209" s="659" t="str">
        <f t="shared" si="9"/>
        <v/>
      </c>
      <c r="M209" s="650"/>
      <c r="N209" s="650"/>
      <c r="O209" s="650"/>
      <c r="P209" s="650"/>
      <c r="Q209" s="650"/>
      <c r="R209" s="650"/>
      <c r="S209" s="650"/>
      <c r="T209" s="655">
        <v>8</v>
      </c>
      <c r="U209" s="664" t="str">
        <f>IF(OR('Helical Piles'!$E$59+'Helical Piles'!$E$60=0,'Helical Piles'!C35=""),"",IF(F83="Y",$T$197/'Helical Piles'!$E$60,$T$198/'Helical Piles'!$E$59))</f>
        <v/>
      </c>
      <c r="V209" s="664" t="str">
        <f>IF(OR('Helical Piles'!$E$59+'Helical Piles'!$E$60=0,'Helical Piles'!C35=""),"",$T$197*'Helical Piles'!$H$327*X209/'Helical Piles'!$H$58)</f>
        <v/>
      </c>
      <c r="W209" s="665" t="str">
        <f t="shared" si="8"/>
        <v/>
      </c>
      <c r="X209" s="659" t="str">
        <f t="shared" si="10"/>
        <v/>
      </c>
      <c r="Y209" s="650"/>
      <c r="Z209" s="650"/>
      <c r="AA209" s="650"/>
    </row>
    <row r="210" spans="2:27" ht="15">
      <c r="B210" s="650"/>
      <c r="C210" s="650"/>
      <c r="D210" s="650"/>
      <c r="E210" s="650"/>
      <c r="F210" s="650"/>
      <c r="G210" s="650"/>
      <c r="H210" s="655">
        <v>9</v>
      </c>
      <c r="I210" s="664" t="str">
        <f>IF(OR('Helical Piles'!$E$59+'Helical Piles'!$E$60=0,'Helical Piles'!C36=""),"",IF(F84="Y",$H$197/'Helical Piles'!$E$60,$H$198/'Helical Piles'!$E$59))</f>
        <v/>
      </c>
      <c r="J210" s="664" t="str">
        <f>IF(OR('Helical Piles'!$E$59+'Helical Piles'!$E$60=0,'Helical Piles'!C36=""),"",$H$197*'Helical Piles'!$H$278*L210/'Helical Piles'!$H$58)</f>
        <v/>
      </c>
      <c r="K210" s="665" t="str">
        <f t="shared" si="7"/>
        <v/>
      </c>
      <c r="L210" s="659" t="str">
        <f t="shared" si="9"/>
        <v/>
      </c>
      <c r="M210" s="650"/>
      <c r="N210" s="650"/>
      <c r="O210" s="650"/>
      <c r="P210" s="650"/>
      <c r="Q210" s="650"/>
      <c r="R210" s="650"/>
      <c r="S210" s="650"/>
      <c r="T210" s="655">
        <v>9</v>
      </c>
      <c r="U210" s="664" t="str">
        <f>IF(OR('Helical Piles'!$E$59+'Helical Piles'!$E$60=0,'Helical Piles'!C36=""),"",IF(F84="Y",$T$197/'Helical Piles'!$E$60,$T$198/'Helical Piles'!$E$59))</f>
        <v/>
      </c>
      <c r="V210" s="664" t="str">
        <f>IF(OR('Helical Piles'!$E$59+'Helical Piles'!$E$60=0,'Helical Piles'!C36=""),"",$T$197*'Helical Piles'!$H$327*X210/'Helical Piles'!$H$58)</f>
        <v/>
      </c>
      <c r="W210" s="665" t="str">
        <f t="shared" si="8"/>
        <v/>
      </c>
      <c r="X210" s="659" t="str">
        <f t="shared" si="10"/>
        <v/>
      </c>
      <c r="Y210" s="650"/>
      <c r="Z210" s="650"/>
      <c r="AA210" s="650"/>
    </row>
    <row r="211" spans="2:27" ht="15">
      <c r="B211" s="650"/>
      <c r="C211" s="650"/>
      <c r="D211" s="650"/>
      <c r="E211" s="650"/>
      <c r="F211" s="650"/>
      <c r="G211" s="650"/>
      <c r="H211" s="655">
        <v>10</v>
      </c>
      <c r="I211" s="664" t="str">
        <f>IF(OR('Helical Piles'!$E$59+'Helical Piles'!$E$60=0,'Helical Piles'!C37=""),"",IF(F85="Y",$H$197/'Helical Piles'!$E$60,$H$198/'Helical Piles'!$E$59))</f>
        <v/>
      </c>
      <c r="J211" s="664" t="str">
        <f>IF(OR('Helical Piles'!$E$59+'Helical Piles'!$E$60=0,'Helical Piles'!C37=""),"",$H$197*'Helical Piles'!$H$278*L211/'Helical Piles'!$H$58)</f>
        <v/>
      </c>
      <c r="K211" s="665" t="str">
        <f t="shared" si="7"/>
        <v/>
      </c>
      <c r="L211" s="659" t="str">
        <f t="shared" si="9"/>
        <v/>
      </c>
      <c r="M211" s="650"/>
      <c r="N211" s="650"/>
      <c r="O211" s="650"/>
      <c r="P211" s="650"/>
      <c r="Q211" s="650"/>
      <c r="R211" s="650"/>
      <c r="S211" s="650"/>
      <c r="T211" s="655">
        <v>10</v>
      </c>
      <c r="U211" s="664" t="str">
        <f>IF(OR('Helical Piles'!$E$59+'Helical Piles'!$E$60=0,'Helical Piles'!C37=""),"",IF(F85="Y",$T$197/'Helical Piles'!$E$60,$T$198/'Helical Piles'!$E$59))</f>
        <v/>
      </c>
      <c r="V211" s="664" t="str">
        <f>IF(OR('Helical Piles'!$E$59+'Helical Piles'!$E$60=0,'Helical Piles'!C37=""),"",$T$197*'Helical Piles'!$H$327*X211/'Helical Piles'!$H$58)</f>
        <v/>
      </c>
      <c r="W211" s="665" t="str">
        <f t="shared" si="8"/>
        <v/>
      </c>
      <c r="X211" s="659" t="str">
        <f t="shared" si="10"/>
        <v/>
      </c>
      <c r="Y211" s="650"/>
      <c r="Z211" s="650"/>
      <c r="AA211" s="650"/>
    </row>
    <row r="212" spans="2:27" ht="15">
      <c r="B212" s="650"/>
      <c r="C212" s="650"/>
      <c r="D212" s="650"/>
      <c r="E212" s="650"/>
      <c r="F212" s="650"/>
      <c r="G212" s="650"/>
      <c r="H212" s="655">
        <v>11</v>
      </c>
      <c r="I212" s="664" t="str">
        <f>IF(OR('Helical Piles'!$E$59+'Helical Piles'!$E$60=0,'Helical Piles'!C38=""),"",IF(F86="Y",$H$197/'Helical Piles'!$E$60,$H$198/'Helical Piles'!$E$59))</f>
        <v/>
      </c>
      <c r="J212" s="664" t="str">
        <f>IF(OR('Helical Piles'!$E$59+'Helical Piles'!$E$60=0,'Helical Piles'!C38=""),"",$H$197*'Helical Piles'!$H$278*L212/'Helical Piles'!$H$58)</f>
        <v/>
      </c>
      <c r="K212" s="665" t="str">
        <f t="shared" si="7"/>
        <v/>
      </c>
      <c r="L212" s="659" t="str">
        <f t="shared" si="9"/>
        <v/>
      </c>
      <c r="M212" s="650"/>
      <c r="N212" s="650"/>
      <c r="O212" s="650"/>
      <c r="P212" s="650"/>
      <c r="Q212" s="650"/>
      <c r="R212" s="650"/>
      <c r="S212" s="650"/>
      <c r="T212" s="655">
        <v>11</v>
      </c>
      <c r="U212" s="664" t="str">
        <f>IF(OR('Helical Piles'!$E$59+'Helical Piles'!$E$60=0,'Helical Piles'!C38=""),"",IF(F86="Y",$T$197/'Helical Piles'!$E$60,$T$198/'Helical Piles'!$E$59))</f>
        <v/>
      </c>
      <c r="V212" s="664" t="str">
        <f>IF(OR('Helical Piles'!$E$59+'Helical Piles'!$E$60=0,'Helical Piles'!C38=""),"",$T$197*'Helical Piles'!$H$327*X212/'Helical Piles'!$H$58)</f>
        <v/>
      </c>
      <c r="W212" s="665" t="str">
        <f t="shared" si="8"/>
        <v/>
      </c>
      <c r="X212" s="659" t="str">
        <f t="shared" si="10"/>
        <v/>
      </c>
      <c r="Y212" s="650"/>
      <c r="Z212" s="650"/>
      <c r="AA212" s="650"/>
    </row>
    <row r="213" spans="2:27" ht="15">
      <c r="B213" s="650"/>
      <c r="C213" s="650"/>
      <c r="D213" s="650"/>
      <c r="E213" s="650"/>
      <c r="F213" s="650"/>
      <c r="G213" s="650"/>
      <c r="H213" s="655">
        <v>12</v>
      </c>
      <c r="I213" s="664" t="str">
        <f>IF(OR('Helical Piles'!$E$59+'Helical Piles'!$E$60=0,'Helical Piles'!C39=""),"",IF(F87="Y",$H$197/'Helical Piles'!$E$60,$H$198/'Helical Piles'!$E$59))</f>
        <v/>
      </c>
      <c r="J213" s="664" t="str">
        <f>IF(OR('Helical Piles'!$E$59+'Helical Piles'!$E$60=0,'Helical Piles'!C39=""),"",$H$197*'Helical Piles'!$H$278*L213/'Helical Piles'!$H$58)</f>
        <v/>
      </c>
      <c r="K213" s="665" t="str">
        <f t="shared" si="7"/>
        <v/>
      </c>
      <c r="L213" s="659" t="str">
        <f t="shared" si="9"/>
        <v/>
      </c>
      <c r="M213" s="650"/>
      <c r="N213" s="650"/>
      <c r="O213" s="650"/>
      <c r="P213" s="650"/>
      <c r="Q213" s="650"/>
      <c r="R213" s="650"/>
      <c r="S213" s="650"/>
      <c r="T213" s="655">
        <v>12</v>
      </c>
      <c r="U213" s="664" t="str">
        <f>IF(OR('Helical Piles'!$E$59+'Helical Piles'!$E$60=0,'Helical Piles'!C39=""),"",IF(F87="Y",$T$197/'Helical Piles'!$E$60,$T$198/'Helical Piles'!$E$59))</f>
        <v/>
      </c>
      <c r="V213" s="664" t="str">
        <f>IF(OR('Helical Piles'!$E$59+'Helical Piles'!$E$60=0,'Helical Piles'!C39=""),"",$T$197*'Helical Piles'!$H$327*X213/'Helical Piles'!$H$58)</f>
        <v/>
      </c>
      <c r="W213" s="665" t="str">
        <f t="shared" si="8"/>
        <v/>
      </c>
      <c r="X213" s="659" t="str">
        <f t="shared" si="10"/>
        <v/>
      </c>
      <c r="Y213" s="650"/>
      <c r="Z213" s="650"/>
      <c r="AA213" s="650"/>
    </row>
    <row r="214" spans="2:27" ht="15">
      <c r="B214" s="650"/>
      <c r="C214" s="650"/>
      <c r="D214" s="650"/>
      <c r="E214" s="650"/>
      <c r="F214" s="650"/>
      <c r="G214" s="650"/>
      <c r="H214" s="655">
        <v>13</v>
      </c>
      <c r="I214" s="664" t="str">
        <f>IF(OR('Helical Piles'!$E$59+'Helical Piles'!$E$60=0,'Helical Piles'!C40=""),"",IF(F88="Y",$H$197/'Helical Piles'!$E$60,$H$198/'Helical Piles'!$E$59))</f>
        <v/>
      </c>
      <c r="J214" s="664" t="str">
        <f>IF(OR('Helical Piles'!$E$59+'Helical Piles'!$E$60=0,'Helical Piles'!C40=""),"",$H$197*'Helical Piles'!$H$278*L214/'Helical Piles'!$H$58)</f>
        <v/>
      </c>
      <c r="K214" s="665" t="str">
        <f t="shared" si="7"/>
        <v/>
      </c>
      <c r="L214" s="659" t="str">
        <f t="shared" si="9"/>
        <v/>
      </c>
      <c r="M214" s="650"/>
      <c r="N214" s="650"/>
      <c r="O214" s="650"/>
      <c r="P214" s="650"/>
      <c r="Q214" s="650"/>
      <c r="R214" s="650"/>
      <c r="S214" s="650"/>
      <c r="T214" s="655">
        <v>13</v>
      </c>
      <c r="U214" s="664" t="str">
        <f>IF(OR('Helical Piles'!$E$59+'Helical Piles'!$E$60=0,'Helical Piles'!C40=""),"",IF(F88="Y",$T$197/'Helical Piles'!$E$60,$T$198/'Helical Piles'!$E$59))</f>
        <v/>
      </c>
      <c r="V214" s="664" t="str">
        <f>IF(OR('Helical Piles'!$E$59+'Helical Piles'!$E$60=0,'Helical Piles'!C40=""),"",$T$197*'Helical Piles'!$H$327*X214/'Helical Piles'!$H$58)</f>
        <v/>
      </c>
      <c r="W214" s="665" t="str">
        <f t="shared" si="8"/>
        <v/>
      </c>
      <c r="X214" s="659" t="str">
        <f t="shared" si="10"/>
        <v/>
      </c>
      <c r="Y214" s="650"/>
      <c r="Z214" s="650"/>
      <c r="AA214" s="650"/>
    </row>
    <row r="215" spans="2:27" ht="15">
      <c r="B215" s="650"/>
      <c r="C215" s="650"/>
      <c r="D215" s="650"/>
      <c r="E215" s="650"/>
      <c r="F215" s="650"/>
      <c r="G215" s="650"/>
      <c r="H215" s="655">
        <v>14</v>
      </c>
      <c r="I215" s="664" t="str">
        <f>IF(OR('Helical Piles'!$E$59+'Helical Piles'!$E$60=0,'Helical Piles'!C41=""),"",IF(F89="Y",$H$197/'Helical Piles'!$E$60,$H$198/'Helical Piles'!$E$59))</f>
        <v/>
      </c>
      <c r="J215" s="664" t="str">
        <f>IF(OR('Helical Piles'!$E$59+'Helical Piles'!$E$60=0,'Helical Piles'!C41=""),"",$H$197*'Helical Piles'!$H$278*L215/'Helical Piles'!$H$58)</f>
        <v/>
      </c>
      <c r="K215" s="665" t="str">
        <f t="shared" si="7"/>
        <v/>
      </c>
      <c r="L215" s="659" t="str">
        <f t="shared" si="9"/>
        <v/>
      </c>
      <c r="M215" s="650"/>
      <c r="N215" s="650"/>
      <c r="O215" s="650"/>
      <c r="P215" s="650"/>
      <c r="Q215" s="650"/>
      <c r="R215" s="650"/>
      <c r="S215" s="650"/>
      <c r="T215" s="655">
        <v>14</v>
      </c>
      <c r="U215" s="664" t="str">
        <f>IF(OR('Helical Piles'!$E$59+'Helical Piles'!$E$60=0,'Helical Piles'!C41=""),"",IF(F89="Y",$T$197/'Helical Piles'!$E$60,$T$198/'Helical Piles'!$E$59))</f>
        <v/>
      </c>
      <c r="V215" s="664" t="str">
        <f>IF(OR('Helical Piles'!$E$59+'Helical Piles'!$E$60=0,'Helical Piles'!C41=""),"",$T$197*'Helical Piles'!$H$327*X215/'Helical Piles'!$H$58)</f>
        <v/>
      </c>
      <c r="W215" s="665" t="str">
        <f t="shared" si="8"/>
        <v/>
      </c>
      <c r="X215" s="659" t="str">
        <f t="shared" si="10"/>
        <v/>
      </c>
      <c r="Y215" s="650"/>
      <c r="Z215" s="650"/>
      <c r="AA215" s="650"/>
    </row>
    <row r="216" spans="2:27" ht="15">
      <c r="B216" s="650"/>
      <c r="C216" s="650"/>
      <c r="D216" s="650"/>
      <c r="E216" s="650"/>
      <c r="F216" s="650"/>
      <c r="G216" s="650"/>
      <c r="H216" s="655">
        <v>15</v>
      </c>
      <c r="I216" s="664" t="str">
        <f>IF(OR('Helical Piles'!$E$59+'Helical Piles'!$E$60=0,'Helical Piles'!C42=""),"",IF(F90="Y",$H$197/'Helical Piles'!$E$60,$H$198/'Helical Piles'!$E$59))</f>
        <v/>
      </c>
      <c r="J216" s="664" t="str">
        <f>IF(OR('Helical Piles'!$E$59+'Helical Piles'!$E$60=0,'Helical Piles'!C42=""),"",$H$197*'Helical Piles'!$H$278*L216/'Helical Piles'!$H$58)</f>
        <v/>
      </c>
      <c r="K216" s="665" t="str">
        <f t="shared" si="7"/>
        <v/>
      </c>
      <c r="L216" s="659" t="str">
        <f t="shared" si="9"/>
        <v/>
      </c>
      <c r="M216" s="650"/>
      <c r="N216" s="650"/>
      <c r="O216" s="650"/>
      <c r="P216" s="650"/>
      <c r="Q216" s="650"/>
      <c r="R216" s="650"/>
      <c r="S216" s="650"/>
      <c r="T216" s="655">
        <v>15</v>
      </c>
      <c r="U216" s="664" t="str">
        <f>IF(OR('Helical Piles'!$E$59+'Helical Piles'!$E$60=0,'Helical Piles'!C42=""),"",IF(F90="Y",$T$197/'Helical Piles'!$E$60,$T$198/'Helical Piles'!$E$59))</f>
        <v/>
      </c>
      <c r="V216" s="664" t="str">
        <f>IF(OR('Helical Piles'!$E$59+'Helical Piles'!$E$60=0,'Helical Piles'!C42=""),"",$T$197*'Helical Piles'!$H$327*X216/'Helical Piles'!$H$58)</f>
        <v/>
      </c>
      <c r="W216" s="665" t="str">
        <f t="shared" si="8"/>
        <v/>
      </c>
      <c r="X216" s="659" t="str">
        <f t="shared" si="10"/>
        <v/>
      </c>
      <c r="Y216" s="650"/>
      <c r="Z216" s="650"/>
      <c r="AA216" s="650"/>
    </row>
    <row r="217" spans="2:27" ht="15">
      <c r="B217" s="650"/>
      <c r="C217" s="650"/>
      <c r="D217" s="650"/>
      <c r="E217" s="650"/>
      <c r="F217" s="650"/>
      <c r="G217" s="650"/>
      <c r="H217" s="655">
        <v>16</v>
      </c>
      <c r="I217" s="664" t="str">
        <f>IF(OR('Helical Piles'!$E$59+'Helical Piles'!$E$60=0,'Helical Piles'!C43=""),"",IF(F91="Y",$H$197/'Helical Piles'!$E$60,$H$198/'Helical Piles'!$E$59))</f>
        <v/>
      </c>
      <c r="J217" s="664" t="str">
        <f>IF(OR('Helical Piles'!$E$59+'Helical Piles'!$E$60=0,'Helical Piles'!C43=""),"",$H$197*'Helical Piles'!$H$278*L217/'Helical Piles'!$H$58)</f>
        <v/>
      </c>
      <c r="K217" s="665" t="str">
        <f t="shared" si="7"/>
        <v/>
      </c>
      <c r="L217" s="659" t="str">
        <f t="shared" si="9"/>
        <v/>
      </c>
      <c r="M217" s="650"/>
      <c r="N217" s="650"/>
      <c r="O217" s="650"/>
      <c r="P217" s="650"/>
      <c r="Q217" s="650"/>
      <c r="R217" s="650"/>
      <c r="S217" s="650"/>
      <c r="T217" s="655">
        <v>16</v>
      </c>
      <c r="U217" s="664" t="str">
        <f>IF(OR('Helical Piles'!$E$59+'Helical Piles'!$E$60=0,'Helical Piles'!C43=""),"",IF(F91="Y",$T$197/'Helical Piles'!$E$60,$T$198/'Helical Piles'!$E$59))</f>
        <v/>
      </c>
      <c r="V217" s="664" t="str">
        <f>IF(OR('Helical Piles'!$E$59+'Helical Piles'!$E$60=0,'Helical Piles'!C43=""),"",$T$197*'Helical Piles'!$H$327*X217/'Helical Piles'!$H$58)</f>
        <v/>
      </c>
      <c r="W217" s="665" t="str">
        <f t="shared" si="8"/>
        <v/>
      </c>
      <c r="X217" s="659" t="str">
        <f t="shared" si="10"/>
        <v/>
      </c>
      <c r="Y217" s="650"/>
      <c r="Z217" s="650"/>
      <c r="AA217" s="650"/>
    </row>
    <row r="218" spans="2:27" ht="15">
      <c r="B218" s="650"/>
      <c r="C218" s="650"/>
      <c r="D218" s="650"/>
      <c r="E218" s="650"/>
      <c r="F218" s="650"/>
      <c r="G218" s="650"/>
      <c r="H218" s="655">
        <v>17</v>
      </c>
      <c r="I218" s="664" t="str">
        <f>IF(OR('Helical Piles'!$E$59+'Helical Piles'!$E$60=0,'Helical Piles'!C44=""),"",IF(F92="Y",$H$197/'Helical Piles'!$E$60,$H$198/'Helical Piles'!$E$59))</f>
        <v/>
      </c>
      <c r="J218" s="664" t="str">
        <f>IF(OR('Helical Piles'!$E$59+'Helical Piles'!$E$60=0,'Helical Piles'!C44=""),"",$H$197*'Helical Piles'!$H$278*L218/'Helical Piles'!$H$58)</f>
        <v/>
      </c>
      <c r="K218" s="665" t="str">
        <f t="shared" si="7"/>
        <v/>
      </c>
      <c r="L218" s="659" t="str">
        <f t="shared" si="9"/>
        <v/>
      </c>
      <c r="M218" s="650"/>
      <c r="N218" s="650"/>
      <c r="O218" s="650"/>
      <c r="P218" s="650"/>
      <c r="Q218" s="650"/>
      <c r="R218" s="650"/>
      <c r="S218" s="650"/>
      <c r="T218" s="655">
        <v>17</v>
      </c>
      <c r="U218" s="664" t="str">
        <f>IF(OR('Helical Piles'!$E$59+'Helical Piles'!$E$60=0,'Helical Piles'!C44=""),"",IF(F92="Y",$T$197/'Helical Piles'!$E$60,$T$198/'Helical Piles'!$E$59))</f>
        <v/>
      </c>
      <c r="V218" s="664" t="str">
        <f>IF(OR('Helical Piles'!$E$59+'Helical Piles'!$E$60=0,'Helical Piles'!C44=""),"",$T$197*'Helical Piles'!$H$327*X218/'Helical Piles'!$H$58)</f>
        <v/>
      </c>
      <c r="W218" s="665" t="str">
        <f t="shared" si="8"/>
        <v/>
      </c>
      <c r="X218" s="659" t="str">
        <f t="shared" si="10"/>
        <v/>
      </c>
      <c r="Y218" s="650"/>
      <c r="Z218" s="650"/>
      <c r="AA218" s="650"/>
    </row>
    <row r="219" spans="2:27" ht="15">
      <c r="B219" s="650"/>
      <c r="C219" s="650"/>
      <c r="D219" s="650"/>
      <c r="E219" s="650"/>
      <c r="F219" s="650"/>
      <c r="G219" s="650"/>
      <c r="H219" s="655">
        <v>18</v>
      </c>
      <c r="I219" s="664" t="str">
        <f>IF(OR('Helical Piles'!$E$59+'Helical Piles'!$E$60=0,'Helical Piles'!C45=""),"",IF(F93="Y",$H$197/'Helical Piles'!$E$60,$H$198/'Helical Piles'!$E$59))</f>
        <v/>
      </c>
      <c r="J219" s="664" t="str">
        <f>IF(OR('Helical Piles'!$E$59+'Helical Piles'!$E$60=0,'Helical Piles'!C45=""),"",$H$197*'Helical Piles'!$H$278*L219/'Helical Piles'!$H$58)</f>
        <v/>
      </c>
      <c r="K219" s="665" t="str">
        <f t="shared" si="7"/>
        <v/>
      </c>
      <c r="L219" s="659" t="str">
        <f t="shared" si="9"/>
        <v/>
      </c>
      <c r="M219" s="650"/>
      <c r="N219" s="650"/>
      <c r="O219" s="650"/>
      <c r="P219" s="650"/>
      <c r="Q219" s="650"/>
      <c r="R219" s="650"/>
      <c r="S219" s="650"/>
      <c r="T219" s="655">
        <v>18</v>
      </c>
      <c r="U219" s="664" t="str">
        <f>IF(OR('Helical Piles'!$E$59+'Helical Piles'!$E$60=0,'Helical Piles'!C45=""),"",IF(F93="Y",$T$197/'Helical Piles'!$E$60,$T$198/'Helical Piles'!$E$59))</f>
        <v/>
      </c>
      <c r="V219" s="664" t="str">
        <f>IF(OR('Helical Piles'!$E$59+'Helical Piles'!$E$60=0,'Helical Piles'!C45=""),"",$T$197*'Helical Piles'!$H$327*X219/'Helical Piles'!$H$58)</f>
        <v/>
      </c>
      <c r="W219" s="665" t="str">
        <f t="shared" si="8"/>
        <v/>
      </c>
      <c r="X219" s="659" t="str">
        <f t="shared" si="10"/>
        <v/>
      </c>
      <c r="Y219" s="650"/>
      <c r="Z219" s="650"/>
      <c r="AA219" s="650"/>
    </row>
    <row r="220" spans="2:27" ht="15">
      <c r="B220" s="650"/>
      <c r="C220" s="650"/>
      <c r="D220" s="650"/>
      <c r="E220" s="650"/>
      <c r="F220" s="650"/>
      <c r="G220" s="650"/>
      <c r="H220" s="655">
        <v>19</v>
      </c>
      <c r="I220" s="664" t="str">
        <f>IF(OR('Helical Piles'!$E$59+'Helical Piles'!$E$60=0,'Helical Piles'!C46=""),"",IF(F94="Y",$H$197/'Helical Piles'!$E$60,$H$198/'Helical Piles'!$E$59))</f>
        <v/>
      </c>
      <c r="J220" s="664" t="str">
        <f>IF(OR('Helical Piles'!$E$59+'Helical Piles'!$E$60=0,'Helical Piles'!C46=""),"",$H$197*'Helical Piles'!$H$278*L220/'Helical Piles'!$H$58)</f>
        <v/>
      </c>
      <c r="K220" s="665" t="str">
        <f t="shared" si="7"/>
        <v/>
      </c>
      <c r="L220" s="659" t="str">
        <f t="shared" si="9"/>
        <v/>
      </c>
      <c r="M220" s="650"/>
      <c r="N220" s="650"/>
      <c r="O220" s="650"/>
      <c r="P220" s="650"/>
      <c r="Q220" s="650"/>
      <c r="R220" s="650"/>
      <c r="S220" s="650"/>
      <c r="T220" s="655">
        <v>19</v>
      </c>
      <c r="U220" s="664" t="str">
        <f>IF(OR('Helical Piles'!$E$59+'Helical Piles'!$E$60=0,'Helical Piles'!C46=""),"",IF(F94="Y",$T$197/'Helical Piles'!$E$60,$T$198/'Helical Piles'!$E$59))</f>
        <v/>
      </c>
      <c r="V220" s="664" t="str">
        <f>IF(OR('Helical Piles'!$E$59+'Helical Piles'!$E$60=0,'Helical Piles'!C46=""),"",$T$197*'Helical Piles'!$H$327*X220/'Helical Piles'!$H$58)</f>
        <v/>
      </c>
      <c r="W220" s="665" t="str">
        <f t="shared" si="8"/>
        <v/>
      </c>
      <c r="X220" s="659" t="str">
        <f t="shared" si="10"/>
        <v/>
      </c>
      <c r="Y220" s="650"/>
      <c r="Z220" s="650"/>
      <c r="AA220" s="650"/>
    </row>
    <row r="221" spans="2:27" ht="15">
      <c r="B221" s="650"/>
      <c r="C221" s="650"/>
      <c r="D221" s="650"/>
      <c r="E221" s="650"/>
      <c r="F221" s="650"/>
      <c r="G221" s="650"/>
      <c r="H221" s="655">
        <v>20</v>
      </c>
      <c r="I221" s="664" t="str">
        <f>IF(OR('Helical Piles'!$E$59+'Helical Piles'!$E$60=0,'Helical Piles'!C47=""),"",IF(F95="Y",$H$197/'Helical Piles'!$E$60,$H$198/'Helical Piles'!$E$59))</f>
        <v/>
      </c>
      <c r="J221" s="664" t="str">
        <f>IF(OR('Helical Piles'!$E$59+'Helical Piles'!$E$60=0,'Helical Piles'!C47=""),"",$H$197*'Helical Piles'!$H$278*L221/'Helical Piles'!$H$58)</f>
        <v/>
      </c>
      <c r="K221" s="665" t="str">
        <f t="shared" si="7"/>
        <v/>
      </c>
      <c r="L221" s="659" t="str">
        <f t="shared" si="9"/>
        <v/>
      </c>
      <c r="M221" s="650"/>
      <c r="N221" s="650"/>
      <c r="O221" s="650"/>
      <c r="P221" s="650"/>
      <c r="Q221" s="650"/>
      <c r="R221" s="650"/>
      <c r="S221" s="650"/>
      <c r="T221" s="655">
        <v>20</v>
      </c>
      <c r="U221" s="664" t="str">
        <f>IF(OR('Helical Piles'!$E$59+'Helical Piles'!$E$60=0,'Helical Piles'!C47=""),"",IF(F95="Y",$T$197/'Helical Piles'!$E$60,$T$198/'Helical Piles'!$E$59))</f>
        <v/>
      </c>
      <c r="V221" s="664" t="str">
        <f>IF(OR('Helical Piles'!$E$59+'Helical Piles'!$E$60=0,'Helical Piles'!C47=""),"",$T$197*'Helical Piles'!$H$327*X221/'Helical Piles'!$H$58)</f>
        <v/>
      </c>
      <c r="W221" s="665" t="str">
        <f t="shared" si="8"/>
        <v/>
      </c>
      <c r="X221" s="659" t="str">
        <f t="shared" si="10"/>
        <v/>
      </c>
      <c r="Y221" s="650"/>
      <c r="Z221" s="650"/>
      <c r="AA221" s="650"/>
    </row>
    <row r="222" spans="2:27" ht="15">
      <c r="B222" s="650"/>
      <c r="C222" s="650"/>
      <c r="D222" s="650"/>
      <c r="E222" s="650"/>
      <c r="F222" s="650"/>
      <c r="G222" s="650"/>
      <c r="H222" s="655">
        <v>21</v>
      </c>
      <c r="I222" s="664" t="str">
        <f>IF(OR('Helical Piles'!$E$59+'Helical Piles'!$E$60=0,'Helical Piles'!C48=""),"",IF(F96="Y",$H$197/'Helical Piles'!$E$60,$H$198/'Helical Piles'!$E$59))</f>
        <v/>
      </c>
      <c r="J222" s="664" t="str">
        <f>IF(OR('Helical Piles'!$E$59+'Helical Piles'!$E$60=0,'Helical Piles'!C48=""),"",$H$197*'Helical Piles'!$H$278*L222/'Helical Piles'!$H$58)</f>
        <v/>
      </c>
      <c r="K222" s="665" t="str">
        <f t="shared" si="7"/>
        <v/>
      </c>
      <c r="L222" s="659" t="str">
        <f t="shared" si="9"/>
        <v/>
      </c>
      <c r="M222" s="650"/>
      <c r="N222" s="650"/>
      <c r="O222" s="650"/>
      <c r="P222" s="650"/>
      <c r="Q222" s="650"/>
      <c r="R222" s="650"/>
      <c r="S222" s="650"/>
      <c r="T222" s="655">
        <v>21</v>
      </c>
      <c r="U222" s="664" t="str">
        <f>IF(OR('Helical Piles'!$E$59+'Helical Piles'!$E$60=0,'Helical Piles'!C48=""),"",IF(F96="Y",$T$197/'Helical Piles'!$E$60,$T$198/'Helical Piles'!$E$59))</f>
        <v/>
      </c>
      <c r="V222" s="664" t="str">
        <f>IF(OR('Helical Piles'!$E$59+'Helical Piles'!$E$60=0,'Helical Piles'!C48=""),"",$T$197*'Helical Piles'!$H$327*X222/'Helical Piles'!$H$58)</f>
        <v/>
      </c>
      <c r="W222" s="665" t="str">
        <f t="shared" si="8"/>
        <v/>
      </c>
      <c r="X222" s="659" t="str">
        <f t="shared" si="10"/>
        <v/>
      </c>
      <c r="Y222" s="650"/>
      <c r="Z222" s="650"/>
      <c r="AA222" s="650"/>
    </row>
    <row r="223" spans="2:27" ht="15">
      <c r="B223" s="650"/>
      <c r="C223" s="650"/>
      <c r="D223" s="650"/>
      <c r="E223" s="650"/>
      <c r="F223" s="650"/>
      <c r="G223" s="650"/>
      <c r="H223" s="655">
        <v>22</v>
      </c>
      <c r="I223" s="664" t="str">
        <f>IF(OR('Helical Piles'!$E$59+'Helical Piles'!$E$60=0,'Helical Piles'!C49=""),"",IF(F97="Y",$H$197/'Helical Piles'!$E$60,$H$198/'Helical Piles'!$E$59))</f>
        <v/>
      </c>
      <c r="J223" s="664" t="str">
        <f>IF(OR('Helical Piles'!$E$59+'Helical Piles'!$E$60=0,'Helical Piles'!C49=""),"",$H$197*'Helical Piles'!$H$278*L223/'Helical Piles'!$H$58)</f>
        <v/>
      </c>
      <c r="K223" s="665" t="str">
        <f t="shared" si="7"/>
        <v/>
      </c>
      <c r="L223" s="659" t="str">
        <f t="shared" si="9"/>
        <v/>
      </c>
      <c r="M223" s="650"/>
      <c r="N223" s="650"/>
      <c r="O223" s="650"/>
      <c r="P223" s="650"/>
      <c r="Q223" s="650"/>
      <c r="R223" s="650"/>
      <c r="S223" s="650"/>
      <c r="T223" s="655">
        <v>22</v>
      </c>
      <c r="U223" s="664" t="str">
        <f>IF(OR('Helical Piles'!$E$59+'Helical Piles'!$E$60=0,'Helical Piles'!C49=""),"",IF(F97="Y",$T$197/'Helical Piles'!$E$60,$T$198/'Helical Piles'!$E$59))</f>
        <v/>
      </c>
      <c r="V223" s="664" t="str">
        <f>IF(OR('Helical Piles'!$E$59+'Helical Piles'!$E$60=0,'Helical Piles'!C49=""),"",$T$197*'Helical Piles'!$H$327*X223/'Helical Piles'!$H$58)</f>
        <v/>
      </c>
      <c r="W223" s="665" t="str">
        <f t="shared" si="8"/>
        <v/>
      </c>
      <c r="X223" s="659" t="str">
        <f t="shared" si="10"/>
        <v/>
      </c>
      <c r="Y223" s="650"/>
      <c r="Z223" s="650"/>
      <c r="AA223" s="650"/>
    </row>
    <row r="224" spans="2:27" ht="15">
      <c r="B224" s="650"/>
      <c r="C224" s="650"/>
      <c r="D224" s="650"/>
      <c r="E224" s="650"/>
      <c r="F224" s="650"/>
      <c r="G224" s="650"/>
      <c r="H224" s="655">
        <v>23</v>
      </c>
      <c r="I224" s="664" t="str">
        <f>IF(OR('Helical Piles'!$E$59+'Helical Piles'!$E$60=0,'Helical Piles'!C50=""),"",IF(F98="Y",$H$197/'Helical Piles'!$E$60,$H$198/'Helical Piles'!$E$59))</f>
        <v/>
      </c>
      <c r="J224" s="664" t="str">
        <f>IF(OR('Helical Piles'!$E$59+'Helical Piles'!$E$60=0,'Helical Piles'!C50=""),"",$H$197*'Helical Piles'!$H$278*L224/'Helical Piles'!$H$58)</f>
        <v/>
      </c>
      <c r="K224" s="665" t="str">
        <f t="shared" si="7"/>
        <v/>
      </c>
      <c r="L224" s="659" t="str">
        <f t="shared" si="9"/>
        <v/>
      </c>
      <c r="M224" s="650"/>
      <c r="N224" s="650"/>
      <c r="O224" s="650"/>
      <c r="P224" s="650"/>
      <c r="Q224" s="650"/>
      <c r="R224" s="650"/>
      <c r="S224" s="650"/>
      <c r="T224" s="655">
        <v>23</v>
      </c>
      <c r="U224" s="664" t="str">
        <f>IF(OR('Helical Piles'!$E$59+'Helical Piles'!$E$60=0,'Helical Piles'!C50=""),"",IF(F98="Y",$T$197/'Helical Piles'!$E$60,$T$198/'Helical Piles'!$E$59))</f>
        <v/>
      </c>
      <c r="V224" s="664" t="str">
        <f>IF(OR('Helical Piles'!$E$59+'Helical Piles'!$E$60=0,'Helical Piles'!C50=""),"",$T$197*'Helical Piles'!$H$327*X224/'Helical Piles'!$H$58)</f>
        <v/>
      </c>
      <c r="W224" s="665" t="str">
        <f t="shared" si="8"/>
        <v/>
      </c>
      <c r="X224" s="659" t="str">
        <f t="shared" si="10"/>
        <v/>
      </c>
      <c r="Y224" s="650"/>
      <c r="Z224" s="650"/>
      <c r="AA224" s="650"/>
    </row>
    <row r="225" spans="2:27" ht="15">
      <c r="B225" s="650"/>
      <c r="C225" s="650"/>
      <c r="D225" s="650"/>
      <c r="E225" s="650"/>
      <c r="F225" s="650"/>
      <c r="G225" s="650"/>
      <c r="H225" s="655">
        <v>24</v>
      </c>
      <c r="I225" s="664" t="str">
        <f>IF(OR('Helical Piles'!$E$59+'Helical Piles'!$E$60=0,'Helical Piles'!C51=""),"",IF(F99="Y",$H$197/'Helical Piles'!$E$60,$H$198/'Helical Piles'!$E$59))</f>
        <v/>
      </c>
      <c r="J225" s="664" t="str">
        <f>IF(OR('Helical Piles'!$E$59+'Helical Piles'!$E$60=0,'Helical Piles'!C51=""),"",$H$197*'Helical Piles'!$H$278*L225/'Helical Piles'!$H$58)</f>
        <v/>
      </c>
      <c r="K225" s="665" t="str">
        <f t="shared" si="7"/>
        <v/>
      </c>
      <c r="L225" s="659" t="str">
        <f t="shared" si="9"/>
        <v/>
      </c>
      <c r="M225" s="650"/>
      <c r="N225" s="650"/>
      <c r="O225" s="650"/>
      <c r="P225" s="650"/>
      <c r="Q225" s="650"/>
      <c r="R225" s="650"/>
      <c r="S225" s="650"/>
      <c r="T225" s="655">
        <v>24</v>
      </c>
      <c r="U225" s="664" t="str">
        <f>IF(OR('Helical Piles'!$E$59+'Helical Piles'!$E$60=0,'Helical Piles'!C51=""),"",IF(F99="Y",$T$197/'Helical Piles'!$E$60,$T$198/'Helical Piles'!$E$59))</f>
        <v/>
      </c>
      <c r="V225" s="664" t="str">
        <f>IF(OR('Helical Piles'!$E$59+'Helical Piles'!$E$60=0,'Helical Piles'!C51=""),"",$T$197*'Helical Piles'!$H$327*X225/'Helical Piles'!$H$58)</f>
        <v/>
      </c>
      <c r="W225" s="665" t="str">
        <f t="shared" si="8"/>
        <v/>
      </c>
      <c r="X225" s="659" t="str">
        <f t="shared" si="10"/>
        <v/>
      </c>
      <c r="Y225" s="650"/>
      <c r="Z225" s="650"/>
      <c r="AA225" s="650"/>
    </row>
    <row r="226" spans="2:27" ht="15">
      <c r="B226" s="650"/>
      <c r="C226" s="650"/>
      <c r="D226" s="650"/>
      <c r="E226" s="650"/>
      <c r="F226" s="650"/>
      <c r="G226" s="650"/>
      <c r="H226" s="655">
        <v>25</v>
      </c>
      <c r="I226" s="664" t="str">
        <f>IF(OR('Helical Piles'!$E$59+'Helical Piles'!$E$60=0,'Helical Piles'!C52=""),"",IF(F100="Y",$H$197/'Helical Piles'!$E$60,$H$198/'Helical Piles'!$E$59))</f>
        <v/>
      </c>
      <c r="J226" s="664" t="str">
        <f>IF(OR('Helical Piles'!$E$59+'Helical Piles'!$E$60=0,'Helical Piles'!C52=""),"",$H$197*'Helical Piles'!$H$278*L226/'Helical Piles'!$H$58)</f>
        <v/>
      </c>
      <c r="K226" s="665" t="str">
        <f t="shared" si="7"/>
        <v/>
      </c>
      <c r="L226" s="659" t="str">
        <f t="shared" si="9"/>
        <v/>
      </c>
      <c r="M226" s="650"/>
      <c r="N226" s="650"/>
      <c r="O226" s="650"/>
      <c r="P226" s="650"/>
      <c r="Q226" s="650"/>
      <c r="R226" s="650"/>
      <c r="S226" s="650"/>
      <c r="T226" s="655">
        <v>25</v>
      </c>
      <c r="U226" s="664" t="str">
        <f>IF(OR('Helical Piles'!$E$59+'Helical Piles'!$E$60=0,'Helical Piles'!C52=""),"",IF(F100="Y",$T$197/'Helical Piles'!$E$60,$T$198/'Helical Piles'!$E$59))</f>
        <v/>
      </c>
      <c r="V226" s="664" t="str">
        <f>IF(OR('Helical Piles'!$E$59+'Helical Piles'!$E$60=0,'Helical Piles'!C52=""),"",$T$197*'Helical Piles'!$H$327*X226/'Helical Piles'!$H$58)</f>
        <v/>
      </c>
      <c r="W226" s="665" t="str">
        <f t="shared" si="8"/>
        <v/>
      </c>
      <c r="X226" s="659" t="str">
        <f t="shared" si="10"/>
        <v/>
      </c>
      <c r="Y226" s="650"/>
      <c r="Z226" s="650"/>
      <c r="AA226" s="650"/>
    </row>
    <row r="227" spans="2:27" ht="15">
      <c r="B227" s="650"/>
      <c r="C227" s="650"/>
      <c r="D227" s="650"/>
      <c r="E227" s="650"/>
      <c r="F227" s="650"/>
      <c r="G227" s="650"/>
      <c r="H227" s="655">
        <v>26</v>
      </c>
      <c r="I227" s="664" t="str">
        <f>IF(OR('Helical Piles'!$E$59+'Helical Piles'!$E$60=0,'Helical Piles'!C53=""),"",IF(F101="Y",$H$197/'Helical Piles'!$E$60,$H$198/'Helical Piles'!$E$59))</f>
        <v/>
      </c>
      <c r="J227" s="664" t="str">
        <f>IF(OR('Helical Piles'!$E$59+'Helical Piles'!$E$60=0,'Helical Piles'!C53=""),"",$H$197*'Helical Piles'!$H$278*L227/'Helical Piles'!$H$58)</f>
        <v/>
      </c>
      <c r="K227" s="665" t="str">
        <f t="shared" si="7"/>
        <v/>
      </c>
      <c r="L227" s="659" t="str">
        <f t="shared" si="9"/>
        <v/>
      </c>
      <c r="M227" s="650"/>
      <c r="N227" s="650"/>
      <c r="O227" s="650"/>
      <c r="P227" s="650"/>
      <c r="Q227" s="650"/>
      <c r="R227" s="650"/>
      <c r="S227" s="650"/>
      <c r="T227" s="655">
        <v>26</v>
      </c>
      <c r="U227" s="664" t="str">
        <f>IF(OR('Helical Piles'!$E$59+'Helical Piles'!$E$60=0,'Helical Piles'!C53=""),"",IF(F101="Y",$T$197/'Helical Piles'!$E$60,$T$198/'Helical Piles'!$E$59))</f>
        <v/>
      </c>
      <c r="V227" s="664" t="str">
        <f>IF(OR('Helical Piles'!$E$59+'Helical Piles'!$E$60=0,'Helical Piles'!C53=""),"",$T$197*'Helical Piles'!$H$327*X227/'Helical Piles'!$H$58)</f>
        <v/>
      </c>
      <c r="W227" s="665" t="str">
        <f t="shared" si="8"/>
        <v/>
      </c>
      <c r="X227" s="659" t="str">
        <f t="shared" si="10"/>
        <v/>
      </c>
      <c r="Y227" s="650"/>
      <c r="Z227" s="650"/>
      <c r="AA227" s="650"/>
    </row>
    <row r="228" spans="2:27" ht="15">
      <c r="B228" s="650"/>
      <c r="C228" s="650"/>
      <c r="D228" s="650"/>
      <c r="E228" s="650"/>
      <c r="F228" s="650"/>
      <c r="G228" s="650"/>
      <c r="H228" s="655">
        <v>27</v>
      </c>
      <c r="I228" s="664" t="str">
        <f>IF(OR('Helical Piles'!$E$59+'Helical Piles'!$E$60=0,'Helical Piles'!C54=""),"",IF(F102="Y",$H$197/'Helical Piles'!$E$60,$H$198/'Helical Piles'!$E$59))</f>
        <v/>
      </c>
      <c r="J228" s="664" t="str">
        <f>IF(OR('Helical Piles'!$E$59+'Helical Piles'!$E$60=0,'Helical Piles'!C54=""),"",$H$197*'Helical Piles'!$H$278*L228/'Helical Piles'!$H$58)</f>
        <v/>
      </c>
      <c r="K228" s="665" t="str">
        <f t="shared" si="7"/>
        <v/>
      </c>
      <c r="L228" s="659" t="str">
        <f t="shared" si="9"/>
        <v/>
      </c>
      <c r="M228" s="650"/>
      <c r="S228" s="650"/>
      <c r="T228" s="655">
        <v>27</v>
      </c>
      <c r="U228" s="664" t="str">
        <f>IF(OR('Helical Piles'!$E$59+'Helical Piles'!$E$60=0,'Helical Piles'!C54=""),"",IF(F102="Y",$T$197/'Helical Piles'!$E$60,$T$198/'Helical Piles'!$E$59))</f>
        <v/>
      </c>
      <c r="V228" s="664" t="str">
        <f>IF(OR('Helical Piles'!$E$59+'Helical Piles'!$E$60=0,'Helical Piles'!C54=""),"",$T$197*'Helical Piles'!$H$327*X228/'Helical Piles'!$H$58)</f>
        <v/>
      </c>
      <c r="W228" s="665" t="str">
        <f t="shared" si="8"/>
        <v/>
      </c>
      <c r="X228" s="659" t="str">
        <f t="shared" si="10"/>
        <v/>
      </c>
      <c r="Y228" s="650"/>
      <c r="Z228" s="650"/>
      <c r="AA228" s="650"/>
    </row>
    <row r="229" spans="2:27" ht="15">
      <c r="B229" s="650"/>
      <c r="C229" s="650"/>
      <c r="D229" s="650"/>
      <c r="E229" s="650"/>
      <c r="F229" s="650"/>
      <c r="G229" s="650"/>
      <c r="H229" s="655">
        <v>28</v>
      </c>
      <c r="I229" s="664" t="str">
        <f>IF(OR('Helical Piles'!$E$59+'Helical Piles'!$E$60=0,'Helical Piles'!C55=""),"",IF(F103="Y",$H$197/'Helical Piles'!$E$60,$H$198/'Helical Piles'!$E$59))</f>
        <v/>
      </c>
      <c r="J229" s="664" t="str">
        <f>IF(OR('Helical Piles'!$E$59+'Helical Piles'!$E$60=0,'Helical Piles'!C55=""),"",$H$197*'Helical Piles'!$H$278*L229/'Helical Piles'!$H$58)</f>
        <v/>
      </c>
      <c r="K229" s="665" t="str">
        <f t="shared" si="7"/>
        <v/>
      </c>
      <c r="L229" s="659" t="str">
        <f t="shared" si="9"/>
        <v/>
      </c>
      <c r="M229" s="650"/>
      <c r="S229" s="650"/>
      <c r="T229" s="655">
        <v>28</v>
      </c>
      <c r="U229" s="664" t="str">
        <f>IF(OR('Helical Piles'!$E$59+'Helical Piles'!$E$60=0,'Helical Piles'!C55=""),"",IF(F103="Y",$T$197/'Helical Piles'!$E$60,$T$198/'Helical Piles'!$E$59))</f>
        <v/>
      </c>
      <c r="V229" s="664" t="str">
        <f>IF(OR('Helical Piles'!$E$59+'Helical Piles'!$E$60=0,'Helical Piles'!C55=""),"",$T$197*'Helical Piles'!$H$327*X229/'Helical Piles'!$H$58)</f>
        <v/>
      </c>
      <c r="W229" s="665" t="str">
        <f t="shared" si="8"/>
        <v/>
      </c>
      <c r="X229" s="659" t="str">
        <f t="shared" si="10"/>
        <v/>
      </c>
      <c r="Y229" s="650"/>
      <c r="Z229" s="650"/>
      <c r="AA229" s="650"/>
    </row>
    <row r="230" spans="2:27" ht="15">
      <c r="B230" s="650"/>
      <c r="C230" s="650"/>
      <c r="D230" s="650"/>
      <c r="E230" s="650"/>
      <c r="F230" s="650"/>
      <c r="G230" s="650"/>
      <c r="H230" s="655">
        <v>29</v>
      </c>
      <c r="I230" s="664" t="str">
        <f>IF(OR('Helical Piles'!$E$59+'Helical Piles'!$E$60=0,'Helical Piles'!C56=""),"",IF(F104="Y",$H$197/'Helical Piles'!$E$60,$H$198/'Helical Piles'!$E$59))</f>
        <v/>
      </c>
      <c r="J230" s="664" t="str">
        <f>IF(OR('Helical Piles'!$E$59+'Helical Piles'!$E$60=0,'Helical Piles'!C56=""),"",$H$197*'Helical Piles'!$H$278*L230/'Helical Piles'!$H$58)</f>
        <v/>
      </c>
      <c r="K230" s="665" t="str">
        <f t="shared" si="7"/>
        <v/>
      </c>
      <c r="L230" s="659" t="str">
        <f t="shared" si="9"/>
        <v/>
      </c>
      <c r="M230" s="650"/>
      <c r="S230" s="650"/>
      <c r="T230" s="655">
        <v>29</v>
      </c>
      <c r="U230" s="664" t="str">
        <f>IF(OR('Helical Piles'!$E$59+'Helical Piles'!$E$60=0,'Helical Piles'!C56=""),"",IF(F104="Y",$T$197/'Helical Piles'!$E$60,$T$198/'Helical Piles'!$E$59))</f>
        <v/>
      </c>
      <c r="V230" s="664" t="str">
        <f>IF(OR('Helical Piles'!$E$59+'Helical Piles'!$E$60=0,'Helical Piles'!C56=""),"",$T$197*'Helical Piles'!$H$327*X230/'Helical Piles'!$H$58)</f>
        <v/>
      </c>
      <c r="W230" s="665" t="str">
        <f t="shared" si="8"/>
        <v/>
      </c>
      <c r="X230" s="659" t="str">
        <f t="shared" si="10"/>
        <v/>
      </c>
      <c r="Y230" s="650"/>
      <c r="Z230" s="650"/>
      <c r="AA230" s="650"/>
    </row>
    <row r="231" spans="2:27" ht="15">
      <c r="B231" s="650"/>
      <c r="C231" s="650"/>
      <c r="D231" s="650"/>
      <c r="E231" s="650"/>
      <c r="F231" s="650"/>
      <c r="G231" s="650"/>
      <c r="H231" s="655">
        <v>30</v>
      </c>
      <c r="I231" s="664" t="str">
        <f>IF(OR('Helical Piles'!$E$59+'Helical Piles'!$E$60=0,'Helical Piles'!C57=""),"",IF(F105="Y",$H$197/'Helical Piles'!$E$60,$H$198/'Helical Piles'!$E$59))</f>
        <v/>
      </c>
      <c r="J231" s="664" t="str">
        <f>IF(OR('Helical Piles'!$E$59+'Helical Piles'!$E$60=0,'Helical Piles'!C57=""),"",$H$197*'Helical Piles'!$H$278*L231/'Helical Piles'!$H$58)</f>
        <v/>
      </c>
      <c r="K231" s="665" t="str">
        <f t="shared" si="7"/>
        <v/>
      </c>
      <c r="L231" s="659" t="str">
        <f t="shared" si="9"/>
        <v/>
      </c>
      <c r="M231" s="650"/>
      <c r="S231" s="650"/>
      <c r="T231" s="655">
        <v>30</v>
      </c>
      <c r="U231" s="664" t="str">
        <f>IF(OR('Helical Piles'!$E$59+'Helical Piles'!$E$60=0,'Helical Piles'!C57=""),"",IF(F105="Y",$T$197/'Helical Piles'!$E$60,$T$198/'Helical Piles'!$E$59))</f>
        <v/>
      </c>
      <c r="V231" s="664" t="str">
        <f>IF(OR('Helical Piles'!$E$59+'Helical Piles'!$E$60=0,'Helical Piles'!C57=""),"",$T$197*'Helical Piles'!$H$327*X231/'Helical Piles'!$H$58)</f>
        <v/>
      </c>
      <c r="W231" s="665" t="str">
        <f t="shared" si="8"/>
        <v/>
      </c>
      <c r="X231" s="659" t="str">
        <f t="shared" si="10"/>
        <v/>
      </c>
      <c r="Y231" s="650"/>
      <c r="Z231" s="650"/>
      <c r="AA231" s="650"/>
    </row>
    <row r="232" spans="2:27" ht="15">
      <c r="B232" s="650"/>
      <c r="C232" s="650"/>
      <c r="D232" s="650"/>
      <c r="E232" s="650"/>
      <c r="F232" s="650"/>
      <c r="G232" s="650"/>
      <c r="H232" s="650"/>
      <c r="I232" s="650"/>
      <c r="J232" s="650"/>
      <c r="K232" s="650"/>
      <c r="L232" s="650"/>
      <c r="M232" s="650"/>
      <c r="N232" s="650"/>
      <c r="O232" s="650"/>
      <c r="P232" s="650"/>
      <c r="Q232" s="650"/>
      <c r="R232" s="650"/>
      <c r="S232" s="650"/>
      <c r="T232" s="650"/>
      <c r="U232" s="650"/>
      <c r="V232" s="650"/>
      <c r="W232" s="650"/>
      <c r="X232" s="650"/>
      <c r="Y232" s="650"/>
      <c r="Z232" s="650"/>
      <c r="AA232" s="650"/>
    </row>
    <row r="233" spans="2:27" ht="15">
      <c r="B233" s="650"/>
      <c r="C233" s="650"/>
      <c r="D233" s="650"/>
      <c r="E233" s="650"/>
      <c r="F233" s="650"/>
      <c r="G233" s="650"/>
      <c r="H233" s="650"/>
      <c r="I233" s="650"/>
      <c r="J233" s="650"/>
      <c r="K233" s="650"/>
      <c r="L233" s="650"/>
      <c r="M233" s="650"/>
      <c r="N233" s="650"/>
      <c r="O233" s="650"/>
      <c r="P233" s="650"/>
      <c r="Q233" s="650"/>
      <c r="R233" s="650"/>
      <c r="S233" s="650"/>
      <c r="T233" s="650"/>
      <c r="U233" s="650"/>
      <c r="V233" s="650"/>
      <c r="W233" s="650"/>
      <c r="X233" s="650"/>
      <c r="Y233" s="650"/>
      <c r="Z233" s="650"/>
      <c r="AA233" s="650"/>
    </row>
    <row r="234" spans="2:27" ht="15">
      <c r="B234" s="650"/>
      <c r="C234" s="650"/>
      <c r="D234" s="650"/>
      <c r="E234" s="650"/>
      <c r="F234" s="650"/>
      <c r="G234" s="650"/>
      <c r="H234" s="650"/>
      <c r="I234" s="650"/>
      <c r="J234" s="650"/>
      <c r="K234" s="650"/>
      <c r="L234" s="650"/>
      <c r="M234" s="650"/>
      <c r="N234" s="650"/>
      <c r="O234" s="650"/>
      <c r="P234" s="650"/>
      <c r="Q234" s="650"/>
      <c r="R234" s="650"/>
      <c r="S234" s="650"/>
      <c r="T234" s="650"/>
      <c r="U234" s="650"/>
      <c r="V234" s="650"/>
      <c r="W234" s="650"/>
      <c r="X234" s="650"/>
      <c r="Y234" s="650"/>
      <c r="Z234" s="650"/>
      <c r="AA234" s="650"/>
    </row>
    <row r="235" spans="2:27" ht="15">
      <c r="B235" s="650"/>
      <c r="C235" s="650"/>
      <c r="D235" s="650"/>
      <c r="E235" s="650"/>
      <c r="F235" s="650"/>
      <c r="G235" s="650"/>
      <c r="H235" s="650"/>
      <c r="I235" s="650"/>
      <c r="J235" s="650"/>
      <c r="K235" s="650"/>
      <c r="L235" s="650"/>
      <c r="M235" s="650"/>
      <c r="N235" s="650"/>
      <c r="O235" s="650"/>
      <c r="P235" s="650"/>
      <c r="Q235" s="650"/>
      <c r="R235" s="650"/>
      <c r="S235" s="650"/>
      <c r="T235" s="650"/>
      <c r="U235" s="650"/>
      <c r="V235" s="650"/>
      <c r="W235" s="650"/>
      <c r="X235" s="650"/>
      <c r="Y235" s="650"/>
      <c r="Z235" s="650"/>
      <c r="AA235" s="650"/>
    </row>
    <row r="236" spans="2:27" ht="15">
      <c r="B236" s="650"/>
      <c r="C236" s="650"/>
      <c r="D236" s="650"/>
      <c r="E236" s="650"/>
      <c r="F236" s="650"/>
      <c r="G236" s="650"/>
      <c r="H236" s="650"/>
      <c r="I236" s="650"/>
      <c r="J236" s="650"/>
      <c r="K236" s="650"/>
      <c r="L236" s="650"/>
      <c r="M236" s="650"/>
      <c r="N236" s="650"/>
      <c r="O236" s="650"/>
      <c r="P236" s="650"/>
      <c r="Q236" s="650"/>
      <c r="R236" s="650"/>
      <c r="S236" s="650"/>
      <c r="T236" s="650"/>
      <c r="U236" s="650"/>
      <c r="V236" s="650"/>
      <c r="W236" s="650"/>
      <c r="X236" s="650"/>
      <c r="Y236" s="650"/>
      <c r="Z236" s="650"/>
      <c r="AA236" s="650"/>
    </row>
    <row r="237" spans="2:27" ht="15">
      <c r="B237" s="650"/>
      <c r="C237" s="650"/>
      <c r="D237" s="650"/>
      <c r="E237" s="650"/>
      <c r="F237" s="650"/>
      <c r="G237" s="661"/>
      <c r="H237" s="662">
        <f>D63*'Helical Piles'!$E$20</f>
        <v>4925.9965868577565</v>
      </c>
      <c r="I237" s="650"/>
      <c r="J237" s="650"/>
      <c r="K237" s="650"/>
      <c r="L237" s="650"/>
      <c r="M237" s="650"/>
      <c r="N237" s="650"/>
      <c r="O237" s="650"/>
      <c r="P237" s="650"/>
      <c r="Q237" s="650"/>
      <c r="R237" s="650"/>
      <c r="S237" s="661"/>
      <c r="T237" s="662">
        <f>D68*'Helical Piles'!$E$20</f>
        <v>4220.6360061542855</v>
      </c>
      <c r="U237" s="650"/>
      <c r="V237" s="650"/>
      <c r="W237" s="650"/>
      <c r="X237" s="650"/>
      <c r="Y237" s="650"/>
      <c r="Z237" s="650"/>
      <c r="AA237" s="650"/>
    </row>
    <row r="238" spans="2:27" ht="15">
      <c r="B238" s="650"/>
      <c r="C238" s="650"/>
      <c r="D238" s="650"/>
      <c r="E238" s="650"/>
      <c r="F238" s="650"/>
      <c r="G238" s="661"/>
      <c r="H238" s="662">
        <f>D62/'Helical Piles'!$E$20</f>
        <v>970.43302415902326</v>
      </c>
      <c r="I238" s="650"/>
      <c r="J238" s="650"/>
      <c r="K238" s="650"/>
      <c r="L238" s="650"/>
      <c r="M238" s="650"/>
      <c r="N238" s="650"/>
      <c r="O238" s="650"/>
      <c r="P238" s="650"/>
      <c r="Q238" s="650"/>
      <c r="R238" s="650"/>
      <c r="S238" s="661"/>
      <c r="T238" s="662">
        <f>D67/'Helical Piles'!$E$20</f>
        <v>1220.2689787176953</v>
      </c>
      <c r="U238" s="650"/>
      <c r="V238" s="650"/>
      <c r="W238" s="650"/>
      <c r="X238" s="650"/>
      <c r="Y238" s="650"/>
      <c r="Z238" s="650"/>
      <c r="AA238" s="650"/>
    </row>
    <row r="239" spans="2:27" ht="15">
      <c r="B239" s="650"/>
      <c r="C239" s="650"/>
      <c r="D239" s="650"/>
      <c r="E239" s="650"/>
      <c r="F239" s="650"/>
      <c r="G239" s="661"/>
      <c r="H239" s="663">
        <f>SQRT(H237^2+H238^2)</f>
        <v>5020.6755151187272</v>
      </c>
      <c r="I239" s="650"/>
      <c r="J239" s="650"/>
      <c r="K239" s="650"/>
      <c r="L239" s="650"/>
      <c r="M239" s="650"/>
      <c r="N239" s="650"/>
      <c r="O239" s="650"/>
      <c r="P239" s="650"/>
      <c r="Q239" s="650"/>
      <c r="R239" s="650"/>
      <c r="S239" s="661"/>
      <c r="T239" s="663">
        <f>SQRT(T237^2+T238^2)</f>
        <v>4393.4980000981823</v>
      </c>
      <c r="U239" s="650"/>
      <c r="V239" s="650"/>
      <c r="W239" s="650"/>
      <c r="X239" s="650"/>
      <c r="Y239" s="650"/>
      <c r="Z239" s="650"/>
      <c r="AA239" s="650"/>
    </row>
    <row r="240" spans="2:27" ht="15">
      <c r="B240" s="650"/>
      <c r="C240" s="650"/>
      <c r="D240" s="650"/>
      <c r="E240" s="650"/>
      <c r="F240" s="650"/>
      <c r="G240" s="661"/>
      <c r="H240" s="662">
        <f>D62-H237</f>
        <v>-2014.6975143806867</v>
      </c>
      <c r="I240" s="650"/>
      <c r="J240" s="650"/>
      <c r="K240" s="650"/>
      <c r="L240" s="650"/>
      <c r="M240" s="650"/>
      <c r="N240" s="650"/>
      <c r="O240" s="650"/>
      <c r="P240" s="650"/>
      <c r="Q240" s="650"/>
      <c r="R240" s="650"/>
      <c r="S240" s="661"/>
      <c r="T240" s="662">
        <f>D67-T237</f>
        <v>-559.8290700011994</v>
      </c>
      <c r="U240" s="650"/>
      <c r="V240" s="650"/>
      <c r="W240" s="650"/>
      <c r="X240" s="650"/>
      <c r="Y240" s="650"/>
      <c r="Z240" s="650"/>
      <c r="AA240" s="650"/>
    </row>
    <row r="241" spans="2:27" ht="15">
      <c r="B241" s="650"/>
      <c r="C241" s="650"/>
      <c r="D241" s="650"/>
      <c r="E241" s="650"/>
      <c r="F241" s="650"/>
      <c r="G241" s="650"/>
      <c r="H241" s="650"/>
      <c r="I241" s="650"/>
      <c r="J241" s="650"/>
      <c r="K241" s="650"/>
      <c r="L241" s="764"/>
      <c r="M241" s="764"/>
      <c r="N241" s="650"/>
      <c r="O241" s="650"/>
      <c r="P241" s="650"/>
      <c r="Q241" s="650"/>
      <c r="R241" s="650"/>
      <c r="S241" s="650"/>
      <c r="T241" s="650"/>
      <c r="U241" s="650"/>
      <c r="V241" s="650"/>
      <c r="W241" s="650"/>
      <c r="X241" s="764"/>
      <c r="Y241" s="764"/>
      <c r="Z241" s="650"/>
      <c r="AA241" s="650"/>
    </row>
    <row r="242" spans="2:27" ht="15">
      <c r="B242" s="650"/>
      <c r="C242" s="650"/>
      <c r="D242" s="650"/>
      <c r="E242" s="650"/>
      <c r="F242" s="650"/>
      <c r="G242" s="650"/>
      <c r="H242" s="651"/>
      <c r="I242" s="650"/>
      <c r="J242" s="650"/>
      <c r="K242" s="650"/>
      <c r="L242" s="764"/>
      <c r="M242" s="764"/>
      <c r="N242" s="650"/>
      <c r="O242" s="650"/>
      <c r="P242" s="650"/>
      <c r="Q242" s="650"/>
      <c r="R242" s="650"/>
      <c r="S242" s="650"/>
      <c r="T242" s="651"/>
      <c r="U242" s="650"/>
      <c r="V242" s="650"/>
      <c r="W242" s="650"/>
      <c r="X242" s="764"/>
      <c r="Y242" s="764"/>
      <c r="Z242" s="650"/>
      <c r="AA242" s="650"/>
    </row>
    <row r="243" spans="2:27" ht="15">
      <c r="B243" s="650"/>
      <c r="C243" s="650"/>
      <c r="D243" s="650"/>
      <c r="E243" s="650"/>
      <c r="F243" s="650"/>
      <c r="G243" s="650"/>
      <c r="H243" s="651"/>
      <c r="I243" s="654"/>
      <c r="J243" s="654"/>
      <c r="K243" s="654"/>
      <c r="L243" s="764"/>
      <c r="M243" s="764"/>
      <c r="N243" s="650"/>
      <c r="O243" s="650"/>
      <c r="P243" s="650"/>
      <c r="Q243" s="650"/>
      <c r="R243" s="650"/>
      <c r="S243" s="650"/>
      <c r="T243" s="651"/>
      <c r="U243" s="654"/>
      <c r="V243" s="654"/>
      <c r="W243" s="654"/>
      <c r="X243" s="764"/>
      <c r="Y243" s="764"/>
      <c r="Z243" s="650"/>
      <c r="AA243" s="650"/>
    </row>
    <row r="244" spans="2:27" ht="15">
      <c r="B244" s="650"/>
      <c r="C244" s="650"/>
      <c r="D244" s="650"/>
      <c r="E244" s="650"/>
      <c r="F244" s="650"/>
      <c r="G244" s="650"/>
      <c r="H244" s="655">
        <v>1</v>
      </c>
      <c r="I244" s="664">
        <f>IF(OR('Helical Piles'!$E$59+'Helical Piles'!$E$60=0,'Helical Piles'!C28=""),"",IF(F76="Y",$H$239/'Helical Piles'!$E$60,$H$240/'Helical Piles'!$E$59))</f>
        <v>1673.5585050395757</v>
      </c>
      <c r="J244" s="664">
        <f>IF(OR('Helical Piles'!$E$59+'Helical Piles'!$E$60=0,'Helical Piles'!C28=""),"",$H$239*'Helical Piles'!$H$376*L244/'Helical Piles'!$H$58)</f>
        <v>-2207.1699258617136</v>
      </c>
      <c r="K244" s="665">
        <f t="shared" ref="K244:K273" si="11">IF(OR(I244="",J244=""),"",I244+J244)</f>
        <v>-533.61142082213792</v>
      </c>
      <c r="L244" s="659">
        <f>'WK4'!L118</f>
        <v>-0.72289667311449146</v>
      </c>
      <c r="M244" s="650"/>
      <c r="N244" s="650"/>
      <c r="O244" s="650"/>
      <c r="P244" s="650"/>
      <c r="Q244" s="650"/>
      <c r="R244" s="650"/>
      <c r="S244" s="650"/>
      <c r="T244" s="655">
        <v>1</v>
      </c>
      <c r="U244" s="664">
        <f>IF(OR('Helical Piles'!$E$59+'Helical Piles'!$E$60=0,'Helical Piles'!C28=""),"",IF(F76="Y",$T$239/'Helical Piles'!$E$60,$T$240/'Helical Piles'!$E$59))</f>
        <v>1464.4993333660607</v>
      </c>
      <c r="V244" s="664">
        <f>IF(OR('Helical Piles'!$E$59+'Helical Piles'!$E$60=0,'Helical Piles'!C28=""),"",$T$239*'Helical Piles'!$H$425*X244/'Helical Piles'!$H$58)</f>
        <v>-629.4623301164612</v>
      </c>
      <c r="W244" s="665">
        <f t="shared" ref="W244:W273" si="12">IF(OR(U244="",V244=""),"",U244+V244)</f>
        <v>835.03700324959948</v>
      </c>
      <c r="X244" s="659">
        <f>'WK4'!L118</f>
        <v>-0.72289667311449146</v>
      </c>
      <c r="Y244" s="650"/>
      <c r="Z244" s="650"/>
      <c r="AA244" s="650"/>
    </row>
    <row r="245" spans="2:27" ht="15">
      <c r="B245" s="650"/>
      <c r="C245" s="650"/>
      <c r="D245" s="650"/>
      <c r="E245" s="650"/>
      <c r="F245" s="650"/>
      <c r="G245" s="650"/>
      <c r="H245" s="655">
        <v>2</v>
      </c>
      <c r="I245" s="664">
        <f>IF(OR('Helical Piles'!$E$59+'Helical Piles'!$E$60=0,'Helical Piles'!C29=""),"",IF(F77="Y",$H$239/'Helical Piles'!$E$60,$H$240/'Helical Piles'!$E$59))</f>
        <v>1673.5585050395757</v>
      </c>
      <c r="J245" s="664">
        <f>IF(OR('Helical Piles'!$E$59+'Helical Piles'!$E$60=0,'Helical Piles'!C29=""),"",$H$239*'Helical Piles'!$H$376*L245/'Helical Piles'!$H$58)</f>
        <v>0</v>
      </c>
      <c r="K245" s="665">
        <f t="shared" si="11"/>
        <v>1673.5585050395757</v>
      </c>
      <c r="L245" s="659">
        <f t="shared" ref="L245:L273" si="13">L119</f>
        <v>0</v>
      </c>
      <c r="M245" s="650"/>
      <c r="N245" s="650"/>
      <c r="O245" s="650"/>
      <c r="P245" s="650"/>
      <c r="Q245" s="650"/>
      <c r="R245" s="650"/>
      <c r="S245" s="650"/>
      <c r="T245" s="655">
        <v>2</v>
      </c>
      <c r="U245" s="664">
        <f>IF(OR('Helical Piles'!$E$59+'Helical Piles'!$E$60=0,'Helical Piles'!C29=""),"",IF(F77="Y",$T$239/'Helical Piles'!$E$60,$T$240/'Helical Piles'!$E$59))</f>
        <v>1464.4993333660607</v>
      </c>
      <c r="V245" s="664">
        <f>IF(OR('Helical Piles'!$E$59+'Helical Piles'!$E$60=0,'Helical Piles'!C29=""),"",$T$239*'Helical Piles'!$H$425*X245/'Helical Piles'!$H$58)</f>
        <v>0</v>
      </c>
      <c r="W245" s="665">
        <f t="shared" si="12"/>
        <v>1464.4993333660607</v>
      </c>
      <c r="X245" s="659">
        <f t="shared" ref="X245:X273" si="14">L119</f>
        <v>0</v>
      </c>
      <c r="Y245" s="650"/>
      <c r="Z245" s="650"/>
      <c r="AA245" s="650"/>
    </row>
    <row r="246" spans="2:27" ht="15">
      <c r="B246" s="650"/>
      <c r="C246" s="650"/>
      <c r="D246" s="650"/>
      <c r="E246" s="650"/>
      <c r="F246" s="650"/>
      <c r="G246" s="650"/>
      <c r="H246" s="655">
        <v>3</v>
      </c>
      <c r="I246" s="664">
        <f>IF(OR('Helical Piles'!$E$59+'Helical Piles'!$E$60=0,'Helical Piles'!C30=""),"",IF(F78="Y",$H$239/'Helical Piles'!$E$60,$H$240/'Helical Piles'!$E$59))</f>
        <v>1673.5585050395757</v>
      </c>
      <c r="J246" s="664">
        <f>IF(OR('Helical Piles'!$E$59+'Helical Piles'!$E$60=0,'Helical Piles'!C30=""),"",$H$239*'Helical Piles'!$H$376*L246/'Helical Piles'!$H$58)</f>
        <v>2207.1699258617136</v>
      </c>
      <c r="K246" s="665">
        <f t="shared" si="11"/>
        <v>3880.7284309012894</v>
      </c>
      <c r="L246" s="659">
        <f t="shared" si="13"/>
        <v>0.72289667311449146</v>
      </c>
      <c r="M246" s="650"/>
      <c r="N246" s="650"/>
      <c r="O246" s="650"/>
      <c r="P246" s="650"/>
      <c r="Q246" s="650"/>
      <c r="R246" s="650"/>
      <c r="S246" s="650"/>
      <c r="T246" s="655">
        <v>3</v>
      </c>
      <c r="U246" s="664">
        <f>IF(OR('Helical Piles'!$E$59+'Helical Piles'!$E$60=0,'Helical Piles'!C30=""),"",IF(F78="Y",$T$239/'Helical Piles'!$E$60,$T$240/'Helical Piles'!$E$59))</f>
        <v>1464.4993333660607</v>
      </c>
      <c r="V246" s="664">
        <f>IF(OR('Helical Piles'!$E$59+'Helical Piles'!$E$60=0,'Helical Piles'!C30=""),"",$T$239*'Helical Piles'!$H$425*X246/'Helical Piles'!$H$58)</f>
        <v>629.4623301164612</v>
      </c>
      <c r="W246" s="665">
        <f t="shared" si="12"/>
        <v>2093.961663482522</v>
      </c>
      <c r="X246" s="659">
        <f t="shared" si="14"/>
        <v>0.72289667311449146</v>
      </c>
      <c r="Y246" s="650"/>
      <c r="Z246" s="650"/>
      <c r="AA246" s="650"/>
    </row>
    <row r="247" spans="2:27" ht="15">
      <c r="B247" s="650"/>
      <c r="C247" s="650"/>
      <c r="D247" s="650"/>
      <c r="E247" s="650"/>
      <c r="F247" s="650"/>
      <c r="G247" s="650"/>
      <c r="H247" s="655">
        <v>4</v>
      </c>
      <c r="I247" s="664">
        <f>IF(OR('Helical Piles'!$E$59+'Helical Piles'!$E$60=0,'Helical Piles'!C31=""),"",IF(F79="Y",$H$239/'Helical Piles'!$E$60,$H$240/'Helical Piles'!$E$59))</f>
        <v>-1007.3487571903433</v>
      </c>
      <c r="J247" s="664">
        <f>IF(OR('Helical Piles'!$E$59+'Helical Piles'!$E$60=0,'Helical Piles'!C31=""),"",$H$239*'Helical Piles'!$H$376*L247/'Helical Piles'!$H$58)</f>
        <v>-1860.9437833166685</v>
      </c>
      <c r="K247" s="665">
        <f t="shared" si="11"/>
        <v>-2868.2925405070118</v>
      </c>
      <c r="L247" s="659">
        <f t="shared" si="13"/>
        <v>-0.60950000000000015</v>
      </c>
      <c r="M247" s="650"/>
      <c r="N247" s="650"/>
      <c r="O247" s="650"/>
      <c r="P247" s="650"/>
      <c r="Q247" s="650"/>
      <c r="R247" s="650"/>
      <c r="S247" s="650"/>
      <c r="T247" s="655">
        <v>4</v>
      </c>
      <c r="U247" s="664">
        <f>IF(OR('Helical Piles'!$E$59+'Helical Piles'!$E$60=0,'Helical Piles'!C31=""),"",IF(F79="Y",$T$239/'Helical Piles'!$E$60,$T$240/'Helical Piles'!$E$59))</f>
        <v>-279.9145350005997</v>
      </c>
      <c r="V247" s="664">
        <f>IF(OR('Helical Piles'!$E$59+'Helical Piles'!$E$60=0,'Helical Piles'!C31=""),"",$T$239*'Helical Piles'!$H$425*X247/'Helical Piles'!$H$58)</f>
        <v>-530.72216884475836</v>
      </c>
      <c r="W247" s="665">
        <f t="shared" si="12"/>
        <v>-810.63670384535806</v>
      </c>
      <c r="X247" s="659">
        <f t="shared" si="14"/>
        <v>-0.60950000000000015</v>
      </c>
      <c r="Y247" s="650"/>
      <c r="Z247" s="650"/>
      <c r="AA247" s="650"/>
    </row>
    <row r="248" spans="2:27" ht="15">
      <c r="B248" s="650"/>
      <c r="C248" s="650"/>
      <c r="D248" s="650"/>
      <c r="E248" s="650"/>
      <c r="F248" s="650"/>
      <c r="G248" s="650"/>
      <c r="H248" s="655">
        <v>5</v>
      </c>
      <c r="I248" s="664">
        <f>IF(OR('Helical Piles'!$E$59+'Helical Piles'!$E$60=0,'Helical Piles'!C32=""),"",IF(F80="Y",$H$239/'Helical Piles'!$E$60,$H$240/'Helical Piles'!$E$59))</f>
        <v>-1007.3487571903433</v>
      </c>
      <c r="J248" s="664">
        <f>IF(OR('Helical Piles'!$E$59+'Helical Piles'!$E$60=0,'Helical Piles'!C32=""),"",$H$239*'Helical Piles'!$H$376*L248/'Helical Piles'!$H$58)</f>
        <v>1860.9437833166685</v>
      </c>
      <c r="K248" s="665">
        <f t="shared" si="11"/>
        <v>853.59502612632514</v>
      </c>
      <c r="L248" s="659">
        <f t="shared" si="13"/>
        <v>0.60950000000000015</v>
      </c>
      <c r="M248" s="650"/>
      <c r="N248" s="650"/>
      <c r="O248" s="650"/>
      <c r="P248" s="650"/>
      <c r="Q248" s="650"/>
      <c r="R248" s="650"/>
      <c r="S248" s="650"/>
      <c r="T248" s="655">
        <v>5</v>
      </c>
      <c r="U248" s="664">
        <f>IF(OR('Helical Piles'!$E$59+'Helical Piles'!$E$60=0,'Helical Piles'!C32=""),"",IF(F80="Y",$T$239/'Helical Piles'!$E$60,$T$240/'Helical Piles'!$E$59))</f>
        <v>-279.9145350005997</v>
      </c>
      <c r="V248" s="664">
        <f>IF(OR('Helical Piles'!$E$59+'Helical Piles'!$E$60=0,'Helical Piles'!C32=""),"",$T$239*'Helical Piles'!$H$425*X248/'Helical Piles'!$H$58)</f>
        <v>530.72216884475836</v>
      </c>
      <c r="W248" s="665">
        <f t="shared" si="12"/>
        <v>250.80763384415866</v>
      </c>
      <c r="X248" s="659">
        <f t="shared" si="14"/>
        <v>0.60950000000000015</v>
      </c>
      <c r="Y248" s="650"/>
      <c r="Z248" s="650"/>
      <c r="AA248" s="650"/>
    </row>
    <row r="249" spans="2:27" ht="15">
      <c r="B249" s="650"/>
      <c r="C249" s="650"/>
      <c r="D249" s="650"/>
      <c r="E249" s="650"/>
      <c r="F249" s="650"/>
      <c r="G249" s="650"/>
      <c r="H249" s="655">
        <v>6</v>
      </c>
      <c r="I249" s="664" t="str">
        <f>IF(OR('Helical Piles'!$E$59+'Helical Piles'!$E$60=0,'Helical Piles'!C33=""),"",IF(F81="Y",$H$239/'Helical Piles'!$E$60,$H$240/'Helical Piles'!$E$59))</f>
        <v/>
      </c>
      <c r="J249" s="664" t="str">
        <f>IF(OR('Helical Piles'!$E$59+'Helical Piles'!$E$60=0,'Helical Piles'!C33=""),"",$H$239*'Helical Piles'!$H$376*L249/'Helical Piles'!$H$58)</f>
        <v/>
      </c>
      <c r="K249" s="665" t="str">
        <f t="shared" si="11"/>
        <v/>
      </c>
      <c r="L249" s="659" t="str">
        <f t="shared" si="13"/>
        <v/>
      </c>
      <c r="M249" s="650"/>
      <c r="N249" s="650"/>
      <c r="O249" s="650"/>
      <c r="P249" s="650"/>
      <c r="Q249" s="650"/>
      <c r="R249" s="650"/>
      <c r="S249" s="650"/>
      <c r="T249" s="655">
        <v>6</v>
      </c>
      <c r="U249" s="664" t="str">
        <f>IF(OR('Helical Piles'!$E$59+'Helical Piles'!$E$60=0,'Helical Piles'!C33=""),"",IF(F81="Y",$T$239/'Helical Piles'!$E$60,$T$240/'Helical Piles'!$E$59))</f>
        <v/>
      </c>
      <c r="V249" s="664" t="str">
        <f>IF(OR('Helical Piles'!$E$59+'Helical Piles'!$E$60=0,'Helical Piles'!C33=""),"",$T$239*'Helical Piles'!$H$425*X249/'Helical Piles'!$H$58)</f>
        <v/>
      </c>
      <c r="W249" s="665" t="str">
        <f t="shared" si="12"/>
        <v/>
      </c>
      <c r="X249" s="659" t="str">
        <f t="shared" si="14"/>
        <v/>
      </c>
      <c r="Y249" s="650"/>
      <c r="Z249" s="650"/>
      <c r="AA249" s="650"/>
    </row>
    <row r="250" spans="2:27" ht="15">
      <c r="B250" s="650"/>
      <c r="C250" s="650"/>
      <c r="D250" s="650"/>
      <c r="E250" s="650"/>
      <c r="F250" s="650"/>
      <c r="G250" s="650"/>
      <c r="H250" s="655">
        <v>7</v>
      </c>
      <c r="I250" s="664" t="str">
        <f>IF(OR('Helical Piles'!$E$59+'Helical Piles'!$E$60=0,'Helical Piles'!C34=""),"",IF(F82="Y",$H$239/'Helical Piles'!$E$60,$H$240/'Helical Piles'!$E$59))</f>
        <v/>
      </c>
      <c r="J250" s="664" t="str">
        <f>IF(OR('Helical Piles'!$E$59+'Helical Piles'!$E$60=0,'Helical Piles'!C34=""),"",$H$239*'Helical Piles'!$H$376*L250/'Helical Piles'!$H$58)</f>
        <v/>
      </c>
      <c r="K250" s="665" t="str">
        <f t="shared" si="11"/>
        <v/>
      </c>
      <c r="L250" s="659" t="str">
        <f t="shared" si="13"/>
        <v/>
      </c>
      <c r="M250" s="650"/>
      <c r="N250" s="650"/>
      <c r="O250" s="650"/>
      <c r="P250" s="650"/>
      <c r="Q250" s="650"/>
      <c r="R250" s="650"/>
      <c r="S250" s="650"/>
      <c r="T250" s="655">
        <v>7</v>
      </c>
      <c r="U250" s="664" t="str">
        <f>IF(OR('Helical Piles'!$E$59+'Helical Piles'!$E$60=0,'Helical Piles'!C34=""),"",IF(F82="Y",$T$239/'Helical Piles'!$E$60,$T$240/'Helical Piles'!$E$59))</f>
        <v/>
      </c>
      <c r="V250" s="664" t="str">
        <f>IF(OR('Helical Piles'!$E$59+'Helical Piles'!$E$60=0,'Helical Piles'!C34=""),"",$T$239*'Helical Piles'!$H$425*X250/'Helical Piles'!$H$58)</f>
        <v/>
      </c>
      <c r="W250" s="665" t="str">
        <f t="shared" si="12"/>
        <v/>
      </c>
      <c r="X250" s="659" t="str">
        <f t="shared" si="14"/>
        <v/>
      </c>
      <c r="Y250" s="650"/>
      <c r="Z250" s="650"/>
      <c r="AA250" s="650"/>
    </row>
    <row r="251" spans="2:27" ht="15">
      <c r="B251" s="650"/>
      <c r="C251" s="650"/>
      <c r="D251" s="650"/>
      <c r="E251" s="650"/>
      <c r="F251" s="650"/>
      <c r="G251" s="650"/>
      <c r="H251" s="655">
        <v>8</v>
      </c>
      <c r="I251" s="664" t="str">
        <f>IF(OR('Helical Piles'!$E$59+'Helical Piles'!$E$60=0,'Helical Piles'!C35=""),"",IF(F83="Y",$H$239/'Helical Piles'!$E$60,$H$240/'Helical Piles'!$E$59))</f>
        <v/>
      </c>
      <c r="J251" s="664" t="str">
        <f>IF(OR('Helical Piles'!$E$59+'Helical Piles'!$E$60=0,'Helical Piles'!C35=""),"",$H$239*'Helical Piles'!$H$376*L251/'Helical Piles'!$H$58)</f>
        <v/>
      </c>
      <c r="K251" s="665" t="str">
        <f t="shared" si="11"/>
        <v/>
      </c>
      <c r="L251" s="659" t="str">
        <f t="shared" si="13"/>
        <v/>
      </c>
      <c r="M251" s="650"/>
      <c r="N251" s="650"/>
      <c r="O251" s="650"/>
      <c r="P251" s="650"/>
      <c r="Q251" s="650"/>
      <c r="R251" s="650"/>
      <c r="S251" s="650"/>
      <c r="T251" s="655">
        <v>8</v>
      </c>
      <c r="U251" s="664" t="str">
        <f>IF(OR('Helical Piles'!$E$59+'Helical Piles'!$E$60=0,'Helical Piles'!C35=""),"",IF(F83="Y",$T$239/'Helical Piles'!$E$60,$T$240/'Helical Piles'!$E$59))</f>
        <v/>
      </c>
      <c r="V251" s="664" t="str">
        <f>IF(OR('Helical Piles'!$E$59+'Helical Piles'!$E$60=0,'Helical Piles'!C35=""),"",$T$239*'Helical Piles'!$H$425*X251/'Helical Piles'!$H$58)</f>
        <v/>
      </c>
      <c r="W251" s="665" t="str">
        <f t="shared" si="12"/>
        <v/>
      </c>
      <c r="X251" s="659" t="str">
        <f t="shared" si="14"/>
        <v/>
      </c>
      <c r="Y251" s="650"/>
      <c r="Z251" s="650"/>
      <c r="AA251" s="650"/>
    </row>
    <row r="252" spans="2:27" ht="15">
      <c r="B252" s="650"/>
      <c r="C252" s="650"/>
      <c r="D252" s="650"/>
      <c r="E252" s="650"/>
      <c r="F252" s="650"/>
      <c r="G252" s="650"/>
      <c r="H252" s="655">
        <v>9</v>
      </c>
      <c r="I252" s="664" t="str">
        <f>IF(OR('Helical Piles'!$E$59+'Helical Piles'!$E$60=0,'Helical Piles'!C36=""),"",IF(F84="Y",$H$239/'Helical Piles'!$E$60,$H$240/'Helical Piles'!$E$59))</f>
        <v/>
      </c>
      <c r="J252" s="664" t="str">
        <f>IF(OR('Helical Piles'!$E$59+'Helical Piles'!$E$60=0,'Helical Piles'!C36=""),"",$H$239*'Helical Piles'!$H$376*L252/'Helical Piles'!$H$58)</f>
        <v/>
      </c>
      <c r="K252" s="665" t="str">
        <f t="shared" si="11"/>
        <v/>
      </c>
      <c r="L252" s="659" t="str">
        <f t="shared" si="13"/>
        <v/>
      </c>
      <c r="M252" s="650"/>
      <c r="N252" s="650"/>
      <c r="O252" s="650"/>
      <c r="P252" s="650"/>
      <c r="Q252" s="650"/>
      <c r="R252" s="650"/>
      <c r="S252" s="650"/>
      <c r="T252" s="655">
        <v>9</v>
      </c>
      <c r="U252" s="664" t="str">
        <f>IF(OR('Helical Piles'!$E$59+'Helical Piles'!$E$60=0,'Helical Piles'!C36=""),"",IF(F84="Y",$T$239/'Helical Piles'!$E$60,$T$240/'Helical Piles'!$E$59))</f>
        <v/>
      </c>
      <c r="V252" s="664" t="str">
        <f>IF(OR('Helical Piles'!$E$59+'Helical Piles'!$E$60=0,'Helical Piles'!C36=""),"",$T$239*'Helical Piles'!$H$425*X252/'Helical Piles'!$H$58)</f>
        <v/>
      </c>
      <c r="W252" s="665" t="str">
        <f t="shared" si="12"/>
        <v/>
      </c>
      <c r="X252" s="659" t="str">
        <f t="shared" si="14"/>
        <v/>
      </c>
      <c r="Y252" s="650"/>
      <c r="Z252" s="650"/>
      <c r="AA252" s="650"/>
    </row>
    <row r="253" spans="2:27" ht="15">
      <c r="B253" s="650"/>
      <c r="C253" s="650"/>
      <c r="D253" s="650"/>
      <c r="E253" s="650"/>
      <c r="F253" s="650"/>
      <c r="G253" s="650"/>
      <c r="H253" s="655">
        <v>10</v>
      </c>
      <c r="I253" s="664" t="str">
        <f>IF(OR('Helical Piles'!$E$59+'Helical Piles'!$E$60=0,'Helical Piles'!C37=""),"",IF(F85="Y",$H$239/'Helical Piles'!$E$60,$H$240/'Helical Piles'!$E$59))</f>
        <v/>
      </c>
      <c r="J253" s="664" t="str">
        <f>IF(OR('Helical Piles'!$E$59+'Helical Piles'!$E$60=0,'Helical Piles'!C37=""),"",$H$239*'Helical Piles'!$H$376*L253/'Helical Piles'!$H$58)</f>
        <v/>
      </c>
      <c r="K253" s="665" t="str">
        <f t="shared" si="11"/>
        <v/>
      </c>
      <c r="L253" s="659" t="str">
        <f t="shared" si="13"/>
        <v/>
      </c>
      <c r="M253" s="650"/>
      <c r="N253" s="650"/>
      <c r="O253" s="650"/>
      <c r="P253" s="650"/>
      <c r="Q253" s="650"/>
      <c r="R253" s="650"/>
      <c r="S253" s="650"/>
      <c r="T253" s="655">
        <v>10</v>
      </c>
      <c r="U253" s="664" t="str">
        <f>IF(OR('Helical Piles'!$E$59+'Helical Piles'!$E$60=0,'Helical Piles'!C37=""),"",IF(F85="Y",$T$239/'Helical Piles'!$E$60,$T$240/'Helical Piles'!$E$59))</f>
        <v/>
      </c>
      <c r="V253" s="664" t="str">
        <f>IF(OR('Helical Piles'!$E$59+'Helical Piles'!$E$60=0,'Helical Piles'!C37=""),"",$T$239*'Helical Piles'!$H$425*X253/'Helical Piles'!$H$58)</f>
        <v/>
      </c>
      <c r="W253" s="665" t="str">
        <f t="shared" si="12"/>
        <v/>
      </c>
      <c r="X253" s="659" t="str">
        <f t="shared" si="14"/>
        <v/>
      </c>
      <c r="Y253" s="650"/>
      <c r="Z253" s="650"/>
      <c r="AA253" s="650"/>
    </row>
    <row r="254" spans="2:27" ht="15">
      <c r="B254" s="650"/>
      <c r="C254" s="650"/>
      <c r="D254" s="650"/>
      <c r="E254" s="650"/>
      <c r="F254" s="650"/>
      <c r="G254" s="650"/>
      <c r="H254" s="655">
        <v>11</v>
      </c>
      <c r="I254" s="664" t="str">
        <f>IF(OR('Helical Piles'!$E$59+'Helical Piles'!$E$60=0,'Helical Piles'!C38=""),"",IF(F86="Y",$H$239/'Helical Piles'!$E$60,$H$240/'Helical Piles'!$E$59))</f>
        <v/>
      </c>
      <c r="J254" s="664" t="str">
        <f>IF(OR('Helical Piles'!$E$59+'Helical Piles'!$E$60=0,'Helical Piles'!C38=""),"",$H$239*'Helical Piles'!$H$376*L254/'Helical Piles'!$H$58)</f>
        <v/>
      </c>
      <c r="K254" s="665" t="str">
        <f t="shared" si="11"/>
        <v/>
      </c>
      <c r="L254" s="659" t="str">
        <f t="shared" si="13"/>
        <v/>
      </c>
      <c r="M254" s="650"/>
      <c r="N254" s="650"/>
      <c r="O254" s="650"/>
      <c r="P254" s="650"/>
      <c r="Q254" s="650"/>
      <c r="R254" s="650"/>
      <c r="S254" s="650"/>
      <c r="T254" s="655">
        <v>11</v>
      </c>
      <c r="U254" s="664" t="str">
        <f>IF(OR('Helical Piles'!$E$59+'Helical Piles'!$E$60=0,'Helical Piles'!C38=""),"",IF(F86="Y",$T$239/'Helical Piles'!$E$60,$T$240/'Helical Piles'!$E$59))</f>
        <v/>
      </c>
      <c r="V254" s="664" t="str">
        <f>IF(OR('Helical Piles'!$E$59+'Helical Piles'!$E$60=0,'Helical Piles'!C38=""),"",$T$239*'Helical Piles'!$H$425*X254/'Helical Piles'!$H$58)</f>
        <v/>
      </c>
      <c r="W254" s="665" t="str">
        <f t="shared" si="12"/>
        <v/>
      </c>
      <c r="X254" s="659" t="str">
        <f t="shared" si="14"/>
        <v/>
      </c>
      <c r="Y254" s="650"/>
      <c r="Z254" s="650"/>
      <c r="AA254" s="650"/>
    </row>
    <row r="255" spans="2:27" ht="15">
      <c r="B255" s="650"/>
      <c r="C255" s="650"/>
      <c r="D255" s="650"/>
      <c r="E255" s="650"/>
      <c r="F255" s="650"/>
      <c r="G255" s="650"/>
      <c r="H255" s="655">
        <v>12</v>
      </c>
      <c r="I255" s="664" t="str">
        <f>IF(OR('Helical Piles'!$E$59+'Helical Piles'!$E$60=0,'Helical Piles'!C39=""),"",IF(F87="Y",$H$239/'Helical Piles'!$E$60,$H$240/'Helical Piles'!$E$59))</f>
        <v/>
      </c>
      <c r="J255" s="664" t="str">
        <f>IF(OR('Helical Piles'!$E$59+'Helical Piles'!$E$60=0,'Helical Piles'!C39=""),"",$H$239*'Helical Piles'!$H$376*L255/'Helical Piles'!$H$58)</f>
        <v/>
      </c>
      <c r="K255" s="665" t="str">
        <f t="shared" si="11"/>
        <v/>
      </c>
      <c r="L255" s="659" t="str">
        <f t="shared" si="13"/>
        <v/>
      </c>
      <c r="M255" s="650"/>
      <c r="N255" s="650"/>
      <c r="O255" s="650"/>
      <c r="P255" s="650"/>
      <c r="Q255" s="650"/>
      <c r="R255" s="650"/>
      <c r="S255" s="650"/>
      <c r="T255" s="655">
        <v>12</v>
      </c>
      <c r="U255" s="664" t="str">
        <f>IF(OR('Helical Piles'!$E$59+'Helical Piles'!$E$60=0,'Helical Piles'!C39=""),"",IF(F87="Y",$T$239/'Helical Piles'!$E$60,$T$240/'Helical Piles'!$E$59))</f>
        <v/>
      </c>
      <c r="V255" s="664" t="str">
        <f>IF(OR('Helical Piles'!$E$59+'Helical Piles'!$E$60=0,'Helical Piles'!C39=""),"",$T$239*'Helical Piles'!$H$425*X255/'Helical Piles'!$H$58)</f>
        <v/>
      </c>
      <c r="W255" s="665" t="str">
        <f t="shared" si="12"/>
        <v/>
      </c>
      <c r="X255" s="659" t="str">
        <f t="shared" si="14"/>
        <v/>
      </c>
      <c r="Y255" s="650"/>
      <c r="Z255" s="650"/>
      <c r="AA255" s="650"/>
    </row>
    <row r="256" spans="2:27" ht="15">
      <c r="B256" s="650"/>
      <c r="C256" s="650"/>
      <c r="D256" s="650"/>
      <c r="E256" s="650"/>
      <c r="F256" s="650"/>
      <c r="G256" s="650"/>
      <c r="H256" s="655">
        <v>13</v>
      </c>
      <c r="I256" s="664" t="str">
        <f>IF(OR('Helical Piles'!$E$59+'Helical Piles'!$E$60=0,'Helical Piles'!C40=""),"",IF(F88="Y",$H$239/'Helical Piles'!$E$60,$H$240/'Helical Piles'!$E$59))</f>
        <v/>
      </c>
      <c r="J256" s="664" t="str">
        <f>IF(OR('Helical Piles'!$E$59+'Helical Piles'!$E$60=0,'Helical Piles'!C40=""),"",$H$239*'Helical Piles'!$H$376*L256/'Helical Piles'!$H$58)</f>
        <v/>
      </c>
      <c r="K256" s="665" t="str">
        <f t="shared" si="11"/>
        <v/>
      </c>
      <c r="L256" s="659" t="str">
        <f t="shared" si="13"/>
        <v/>
      </c>
      <c r="M256" s="650"/>
      <c r="N256" s="650"/>
      <c r="O256" s="650"/>
      <c r="P256" s="650"/>
      <c r="Q256" s="650"/>
      <c r="R256" s="650"/>
      <c r="S256" s="650"/>
      <c r="T256" s="655">
        <v>13</v>
      </c>
      <c r="U256" s="664" t="str">
        <f>IF(OR('Helical Piles'!$E$59+'Helical Piles'!$E$60=0,'Helical Piles'!C40=""),"",IF(F88="Y",$T$239/'Helical Piles'!$E$60,$T$240/'Helical Piles'!$E$59))</f>
        <v/>
      </c>
      <c r="V256" s="664" t="str">
        <f>IF(OR('Helical Piles'!$E$59+'Helical Piles'!$E$60=0,'Helical Piles'!C40=""),"",$T$239*'Helical Piles'!$H$425*X256/'Helical Piles'!$H$58)</f>
        <v/>
      </c>
      <c r="W256" s="665" t="str">
        <f t="shared" si="12"/>
        <v/>
      </c>
      <c r="X256" s="659" t="str">
        <f t="shared" si="14"/>
        <v/>
      </c>
      <c r="Y256" s="650"/>
      <c r="Z256" s="650"/>
      <c r="AA256" s="650"/>
    </row>
    <row r="257" spans="2:27" ht="15">
      <c r="B257" s="650"/>
      <c r="C257" s="650"/>
      <c r="D257" s="650"/>
      <c r="E257" s="650"/>
      <c r="F257" s="650"/>
      <c r="G257" s="650"/>
      <c r="H257" s="655">
        <v>14</v>
      </c>
      <c r="I257" s="664" t="str">
        <f>IF(OR('Helical Piles'!$E$59+'Helical Piles'!$E$60=0,'Helical Piles'!C41=""),"",IF(F89="Y",$H$239/'Helical Piles'!$E$60,$H$240/'Helical Piles'!$E$59))</f>
        <v/>
      </c>
      <c r="J257" s="664" t="str">
        <f>IF(OR('Helical Piles'!$E$59+'Helical Piles'!$E$60=0,'Helical Piles'!C41=""),"",$H$239*'Helical Piles'!$H$376*L257/'Helical Piles'!$H$58)</f>
        <v/>
      </c>
      <c r="K257" s="665" t="str">
        <f t="shared" si="11"/>
        <v/>
      </c>
      <c r="L257" s="659" t="str">
        <f t="shared" si="13"/>
        <v/>
      </c>
      <c r="M257" s="650"/>
      <c r="N257" s="650"/>
      <c r="O257" s="650"/>
      <c r="P257" s="650"/>
      <c r="Q257" s="650"/>
      <c r="R257" s="650"/>
      <c r="S257" s="650"/>
      <c r="T257" s="655">
        <v>14</v>
      </c>
      <c r="U257" s="664" t="str">
        <f>IF(OR('Helical Piles'!$E$59+'Helical Piles'!$E$60=0,'Helical Piles'!C41=""),"",IF(F89="Y",$T$239/'Helical Piles'!$E$60,$T$240/'Helical Piles'!$E$59))</f>
        <v/>
      </c>
      <c r="V257" s="664" t="str">
        <f>IF(OR('Helical Piles'!$E$59+'Helical Piles'!$E$60=0,'Helical Piles'!C41=""),"",$T$239*'Helical Piles'!$H$425*X257/'Helical Piles'!$H$58)</f>
        <v/>
      </c>
      <c r="W257" s="665" t="str">
        <f t="shared" si="12"/>
        <v/>
      </c>
      <c r="X257" s="659" t="str">
        <f t="shared" si="14"/>
        <v/>
      </c>
      <c r="Y257" s="650"/>
      <c r="Z257" s="650"/>
      <c r="AA257" s="650"/>
    </row>
    <row r="258" spans="2:27" ht="15">
      <c r="B258" s="650"/>
      <c r="C258" s="650"/>
      <c r="D258" s="650"/>
      <c r="E258" s="650"/>
      <c r="F258" s="650"/>
      <c r="G258" s="650"/>
      <c r="H258" s="655">
        <v>15</v>
      </c>
      <c r="I258" s="664" t="str">
        <f>IF(OR('Helical Piles'!$E$59+'Helical Piles'!$E$60=0,'Helical Piles'!C42=""),"",IF(F90="Y",$H$239/'Helical Piles'!$E$60,$H$240/'Helical Piles'!$E$59))</f>
        <v/>
      </c>
      <c r="J258" s="664" t="str">
        <f>IF(OR('Helical Piles'!$E$59+'Helical Piles'!$E$60=0,'Helical Piles'!C42=""),"",$H$239*'Helical Piles'!$H$376*L258/'Helical Piles'!$H$58)</f>
        <v/>
      </c>
      <c r="K258" s="665" t="str">
        <f t="shared" si="11"/>
        <v/>
      </c>
      <c r="L258" s="659" t="str">
        <f t="shared" si="13"/>
        <v/>
      </c>
      <c r="M258" s="650"/>
      <c r="N258" s="650"/>
      <c r="O258" s="650"/>
      <c r="P258" s="650"/>
      <c r="Q258" s="650"/>
      <c r="R258" s="650"/>
      <c r="S258" s="650"/>
      <c r="T258" s="655">
        <v>15</v>
      </c>
      <c r="U258" s="664" t="str">
        <f>IF(OR('Helical Piles'!$E$59+'Helical Piles'!$E$60=0,'Helical Piles'!C42=""),"",IF(F90="Y",$T$239/'Helical Piles'!$E$60,$T$240/'Helical Piles'!$E$59))</f>
        <v/>
      </c>
      <c r="V258" s="664" t="str">
        <f>IF(OR('Helical Piles'!$E$59+'Helical Piles'!$E$60=0,'Helical Piles'!C42=""),"",$T$239*'Helical Piles'!$H$425*X258/'Helical Piles'!$H$58)</f>
        <v/>
      </c>
      <c r="W258" s="665" t="str">
        <f t="shared" si="12"/>
        <v/>
      </c>
      <c r="X258" s="659" t="str">
        <f t="shared" si="14"/>
        <v/>
      </c>
      <c r="Y258" s="650"/>
      <c r="Z258" s="650"/>
      <c r="AA258" s="650"/>
    </row>
    <row r="259" spans="2:27" ht="15">
      <c r="B259" s="650"/>
      <c r="C259" s="650"/>
      <c r="D259" s="650"/>
      <c r="E259" s="650"/>
      <c r="F259" s="650"/>
      <c r="G259" s="650"/>
      <c r="H259" s="655">
        <v>16</v>
      </c>
      <c r="I259" s="664" t="str">
        <f>IF(OR('Helical Piles'!$E$59+'Helical Piles'!$E$60=0,'Helical Piles'!C43=""),"",IF(F91="Y",$H$239/'Helical Piles'!$E$60,$H$240/'Helical Piles'!$E$59))</f>
        <v/>
      </c>
      <c r="J259" s="664" t="str">
        <f>IF(OR('Helical Piles'!$E$59+'Helical Piles'!$E$60=0,'Helical Piles'!C43=""),"",$H$239*'Helical Piles'!$H$376*L259/'Helical Piles'!$H$58)</f>
        <v/>
      </c>
      <c r="K259" s="665" t="str">
        <f t="shared" si="11"/>
        <v/>
      </c>
      <c r="L259" s="659" t="str">
        <f t="shared" si="13"/>
        <v/>
      </c>
      <c r="M259" s="650"/>
      <c r="N259" s="650"/>
      <c r="O259" s="650"/>
      <c r="P259" s="650"/>
      <c r="Q259" s="650"/>
      <c r="R259" s="650"/>
      <c r="S259" s="650"/>
      <c r="T259" s="655">
        <v>16</v>
      </c>
      <c r="U259" s="664" t="str">
        <f>IF(OR('Helical Piles'!$E$59+'Helical Piles'!$E$60=0,'Helical Piles'!C43=""),"",IF(F91="Y",$T$239/'Helical Piles'!$E$60,$T$240/'Helical Piles'!$E$59))</f>
        <v/>
      </c>
      <c r="V259" s="664" t="str">
        <f>IF(OR('Helical Piles'!$E$59+'Helical Piles'!$E$60=0,'Helical Piles'!C43=""),"",$T$239*'Helical Piles'!$H$425*X259/'Helical Piles'!$H$58)</f>
        <v/>
      </c>
      <c r="W259" s="665" t="str">
        <f t="shared" si="12"/>
        <v/>
      </c>
      <c r="X259" s="659" t="str">
        <f t="shared" si="14"/>
        <v/>
      </c>
      <c r="Y259" s="650"/>
      <c r="Z259" s="650"/>
      <c r="AA259" s="650"/>
    </row>
    <row r="260" spans="2:27" ht="15">
      <c r="B260" s="650"/>
      <c r="C260" s="650"/>
      <c r="D260" s="650"/>
      <c r="E260" s="650"/>
      <c r="F260" s="650"/>
      <c r="G260" s="650"/>
      <c r="H260" s="655">
        <v>17</v>
      </c>
      <c r="I260" s="664" t="str">
        <f>IF(OR('Helical Piles'!$E$59+'Helical Piles'!$E$60=0,'Helical Piles'!C44=""),"",IF(F92="Y",$H$239/'Helical Piles'!$E$60,$H$240/'Helical Piles'!$E$59))</f>
        <v/>
      </c>
      <c r="J260" s="664" t="str">
        <f>IF(OR('Helical Piles'!$E$59+'Helical Piles'!$E$60=0,'Helical Piles'!C44=""),"",$H$239*'Helical Piles'!$H$376*L260/'Helical Piles'!$H$58)</f>
        <v/>
      </c>
      <c r="K260" s="665" t="str">
        <f t="shared" si="11"/>
        <v/>
      </c>
      <c r="L260" s="659" t="str">
        <f t="shared" si="13"/>
        <v/>
      </c>
      <c r="M260" s="650"/>
      <c r="N260" s="650"/>
      <c r="O260" s="650"/>
      <c r="P260" s="650"/>
      <c r="Q260" s="650"/>
      <c r="R260" s="650"/>
      <c r="S260" s="650"/>
      <c r="T260" s="655">
        <v>17</v>
      </c>
      <c r="U260" s="664" t="str">
        <f>IF(OR('Helical Piles'!$E$59+'Helical Piles'!$E$60=0,'Helical Piles'!C44=""),"",IF(F92="Y",$T$239/'Helical Piles'!$E$60,$T$240/'Helical Piles'!$E$59))</f>
        <v/>
      </c>
      <c r="V260" s="664" t="str">
        <f>IF(OR('Helical Piles'!$E$59+'Helical Piles'!$E$60=0,'Helical Piles'!C44=""),"",$T$239*'Helical Piles'!$H$425*X260/'Helical Piles'!$H$58)</f>
        <v/>
      </c>
      <c r="W260" s="665" t="str">
        <f t="shared" si="12"/>
        <v/>
      </c>
      <c r="X260" s="659" t="str">
        <f t="shared" si="14"/>
        <v/>
      </c>
      <c r="Y260" s="650"/>
      <c r="Z260" s="650"/>
      <c r="AA260" s="650"/>
    </row>
    <row r="261" spans="2:27" ht="15">
      <c r="B261" s="650"/>
      <c r="C261" s="650"/>
      <c r="D261" s="650"/>
      <c r="E261" s="650"/>
      <c r="F261" s="650"/>
      <c r="G261" s="650"/>
      <c r="H261" s="655">
        <v>18</v>
      </c>
      <c r="I261" s="664" t="str">
        <f>IF(OR('Helical Piles'!$E$59+'Helical Piles'!$E$60=0,'Helical Piles'!C45=""),"",IF(F93="Y",$H$239/'Helical Piles'!$E$60,$H$240/'Helical Piles'!$E$59))</f>
        <v/>
      </c>
      <c r="J261" s="664" t="str">
        <f>IF(OR('Helical Piles'!$E$59+'Helical Piles'!$E$60=0,'Helical Piles'!C45=""),"",$H$239*'Helical Piles'!$H$376*L261/'Helical Piles'!$H$58)</f>
        <v/>
      </c>
      <c r="K261" s="665" t="str">
        <f t="shared" si="11"/>
        <v/>
      </c>
      <c r="L261" s="659" t="str">
        <f t="shared" si="13"/>
        <v/>
      </c>
      <c r="M261" s="650"/>
      <c r="N261" s="650"/>
      <c r="O261" s="650"/>
      <c r="P261" s="650"/>
      <c r="Q261" s="650"/>
      <c r="R261" s="650"/>
      <c r="S261" s="650"/>
      <c r="T261" s="655">
        <v>18</v>
      </c>
      <c r="U261" s="664" t="str">
        <f>IF(OR('Helical Piles'!$E$59+'Helical Piles'!$E$60=0,'Helical Piles'!C45=""),"",IF(F93="Y",$T$239/'Helical Piles'!$E$60,$T$240/'Helical Piles'!$E$59))</f>
        <v/>
      </c>
      <c r="V261" s="664" t="str">
        <f>IF(OR('Helical Piles'!$E$59+'Helical Piles'!$E$60=0,'Helical Piles'!C45=""),"",$T$239*'Helical Piles'!$H$425*X261/'Helical Piles'!$H$58)</f>
        <v/>
      </c>
      <c r="W261" s="665" t="str">
        <f t="shared" si="12"/>
        <v/>
      </c>
      <c r="X261" s="659" t="str">
        <f t="shared" si="14"/>
        <v/>
      </c>
      <c r="Y261" s="650"/>
      <c r="Z261" s="650"/>
      <c r="AA261" s="650"/>
    </row>
    <row r="262" spans="2:27" ht="15">
      <c r="B262" s="650"/>
      <c r="C262" s="650"/>
      <c r="D262" s="650"/>
      <c r="E262" s="650"/>
      <c r="F262" s="650"/>
      <c r="G262" s="650"/>
      <c r="H262" s="655">
        <v>19</v>
      </c>
      <c r="I262" s="664" t="str">
        <f>IF(OR('Helical Piles'!$E$59+'Helical Piles'!$E$60=0,'Helical Piles'!C46=""),"",IF(F94="Y",$H$239/'Helical Piles'!$E$60,$H$240/'Helical Piles'!$E$59))</f>
        <v/>
      </c>
      <c r="J262" s="664" t="str">
        <f>IF(OR('Helical Piles'!$E$59+'Helical Piles'!$E$60=0,'Helical Piles'!C46=""),"",$H$239*'Helical Piles'!$H$376*L262/'Helical Piles'!$H$58)</f>
        <v/>
      </c>
      <c r="K262" s="665" t="str">
        <f t="shared" si="11"/>
        <v/>
      </c>
      <c r="L262" s="659" t="str">
        <f t="shared" si="13"/>
        <v/>
      </c>
      <c r="M262" s="650"/>
      <c r="N262" s="650"/>
      <c r="O262" s="650"/>
      <c r="P262" s="650"/>
      <c r="Q262" s="650"/>
      <c r="R262" s="650"/>
      <c r="S262" s="650"/>
      <c r="T262" s="655">
        <v>19</v>
      </c>
      <c r="U262" s="664" t="str">
        <f>IF(OR('Helical Piles'!$E$59+'Helical Piles'!$E$60=0,'Helical Piles'!C46=""),"",IF(F94="Y",$T$239/'Helical Piles'!$E$60,$T$240/'Helical Piles'!$E$59))</f>
        <v/>
      </c>
      <c r="V262" s="664" t="str">
        <f>IF(OR('Helical Piles'!$E$59+'Helical Piles'!$E$60=0,'Helical Piles'!C46=""),"",$T$239*'Helical Piles'!$H$425*X262/'Helical Piles'!$H$58)</f>
        <v/>
      </c>
      <c r="W262" s="665" t="str">
        <f t="shared" si="12"/>
        <v/>
      </c>
      <c r="X262" s="659" t="str">
        <f t="shared" si="14"/>
        <v/>
      </c>
      <c r="Y262" s="650"/>
      <c r="Z262" s="650"/>
      <c r="AA262" s="650"/>
    </row>
    <row r="263" spans="2:27" ht="15">
      <c r="B263" s="650"/>
      <c r="C263" s="650"/>
      <c r="D263" s="650"/>
      <c r="E263" s="650"/>
      <c r="F263" s="650"/>
      <c r="G263" s="650"/>
      <c r="H263" s="655">
        <v>20</v>
      </c>
      <c r="I263" s="664" t="str">
        <f>IF(OR('Helical Piles'!$E$59+'Helical Piles'!$E$60=0,'Helical Piles'!C47=""),"",IF(F95="Y",$H$239/'Helical Piles'!$E$60,$H$240/'Helical Piles'!$E$59))</f>
        <v/>
      </c>
      <c r="J263" s="664" t="str">
        <f>IF(OR('Helical Piles'!$E$59+'Helical Piles'!$E$60=0,'Helical Piles'!C47=""),"",$H$239*'Helical Piles'!$H$376*L263/'Helical Piles'!$H$58)</f>
        <v/>
      </c>
      <c r="K263" s="665" t="str">
        <f t="shared" si="11"/>
        <v/>
      </c>
      <c r="L263" s="659" t="str">
        <f t="shared" si="13"/>
        <v/>
      </c>
      <c r="M263" s="650"/>
      <c r="N263" s="650"/>
      <c r="O263" s="650"/>
      <c r="P263" s="650"/>
      <c r="Q263" s="650"/>
      <c r="R263" s="650"/>
      <c r="S263" s="650"/>
      <c r="T263" s="655">
        <v>20</v>
      </c>
      <c r="U263" s="664" t="str">
        <f>IF(OR('Helical Piles'!$E$59+'Helical Piles'!$E$60=0,'Helical Piles'!C47=""),"",IF(F95="Y",$T$239/'Helical Piles'!$E$60,$T$240/'Helical Piles'!$E$59))</f>
        <v/>
      </c>
      <c r="V263" s="664" t="str">
        <f>IF(OR('Helical Piles'!$E$59+'Helical Piles'!$E$60=0,'Helical Piles'!C47=""),"",$T$239*'Helical Piles'!$H$425*X263/'Helical Piles'!$H$58)</f>
        <v/>
      </c>
      <c r="W263" s="665" t="str">
        <f t="shared" si="12"/>
        <v/>
      </c>
      <c r="X263" s="659" t="str">
        <f t="shared" si="14"/>
        <v/>
      </c>
      <c r="Y263" s="650"/>
      <c r="Z263" s="650"/>
      <c r="AA263" s="650"/>
    </row>
    <row r="264" spans="2:27" ht="15">
      <c r="B264" s="650"/>
      <c r="C264" s="650"/>
      <c r="D264" s="650"/>
      <c r="E264" s="650"/>
      <c r="F264" s="650"/>
      <c r="G264" s="650"/>
      <c r="H264" s="655">
        <v>21</v>
      </c>
      <c r="I264" s="664" t="str">
        <f>IF(OR('Helical Piles'!$E$59+'Helical Piles'!$E$60=0,'Helical Piles'!C48=""),"",IF(F96="Y",$H$239/'Helical Piles'!$E$60,$H$240/'Helical Piles'!$E$59))</f>
        <v/>
      </c>
      <c r="J264" s="664" t="str">
        <f>IF(OR('Helical Piles'!$E$59+'Helical Piles'!$E$60=0,'Helical Piles'!C48=""),"",$H$239*'Helical Piles'!$H$376*L264/'Helical Piles'!$H$58)</f>
        <v/>
      </c>
      <c r="K264" s="665" t="str">
        <f t="shared" si="11"/>
        <v/>
      </c>
      <c r="L264" s="659" t="str">
        <f t="shared" si="13"/>
        <v/>
      </c>
      <c r="M264" s="650"/>
      <c r="N264" s="650"/>
      <c r="O264" s="650"/>
      <c r="P264" s="650"/>
      <c r="Q264" s="650"/>
      <c r="R264" s="650"/>
      <c r="S264" s="650"/>
      <c r="T264" s="655">
        <v>21</v>
      </c>
      <c r="U264" s="664" t="str">
        <f>IF(OR('Helical Piles'!$E$59+'Helical Piles'!$E$60=0,'Helical Piles'!C48=""),"",IF(F96="Y",$T$239/'Helical Piles'!$E$60,$T$240/'Helical Piles'!$E$59))</f>
        <v/>
      </c>
      <c r="V264" s="664" t="str">
        <f>IF(OR('Helical Piles'!$E$59+'Helical Piles'!$E$60=0,'Helical Piles'!C48=""),"",$T$239*'Helical Piles'!$H$425*X264/'Helical Piles'!$H$58)</f>
        <v/>
      </c>
      <c r="W264" s="665" t="str">
        <f t="shared" si="12"/>
        <v/>
      </c>
      <c r="X264" s="659" t="str">
        <f t="shared" si="14"/>
        <v/>
      </c>
      <c r="Y264" s="650"/>
      <c r="Z264" s="650"/>
      <c r="AA264" s="650"/>
    </row>
    <row r="265" spans="2:27" ht="15">
      <c r="B265" s="650"/>
      <c r="C265" s="650"/>
      <c r="D265" s="650"/>
      <c r="E265" s="650"/>
      <c r="F265" s="650"/>
      <c r="G265" s="650"/>
      <c r="H265" s="655">
        <v>22</v>
      </c>
      <c r="I265" s="664" t="str">
        <f>IF(OR('Helical Piles'!$E$59+'Helical Piles'!$E$60=0,'Helical Piles'!C49=""),"",IF(F97="Y",$H$239/'Helical Piles'!$E$60,$H$240/'Helical Piles'!$E$59))</f>
        <v/>
      </c>
      <c r="J265" s="664" t="str">
        <f>IF(OR('Helical Piles'!$E$59+'Helical Piles'!$E$60=0,'Helical Piles'!C49=""),"",$H$239*'Helical Piles'!$H$376*L265/'Helical Piles'!$H$58)</f>
        <v/>
      </c>
      <c r="K265" s="665" t="str">
        <f t="shared" si="11"/>
        <v/>
      </c>
      <c r="L265" s="659" t="str">
        <f t="shared" si="13"/>
        <v/>
      </c>
      <c r="M265" s="650"/>
      <c r="N265" s="650"/>
      <c r="O265" s="650"/>
      <c r="P265" s="650"/>
      <c r="Q265" s="650"/>
      <c r="R265" s="650"/>
      <c r="S265" s="650"/>
      <c r="T265" s="655">
        <v>22</v>
      </c>
      <c r="U265" s="664" t="str">
        <f>IF(OR('Helical Piles'!$E$59+'Helical Piles'!$E$60=0,'Helical Piles'!C49=""),"",IF(F97="Y",$T$239/'Helical Piles'!$E$60,$T$240/'Helical Piles'!$E$59))</f>
        <v/>
      </c>
      <c r="V265" s="664" t="str">
        <f>IF(OR('Helical Piles'!$E$59+'Helical Piles'!$E$60=0,'Helical Piles'!C49=""),"",$T$239*'Helical Piles'!$H$425*X265/'Helical Piles'!$H$58)</f>
        <v/>
      </c>
      <c r="W265" s="665" t="str">
        <f t="shared" si="12"/>
        <v/>
      </c>
      <c r="X265" s="659" t="str">
        <f t="shared" si="14"/>
        <v/>
      </c>
      <c r="Y265" s="650"/>
      <c r="Z265" s="650"/>
      <c r="AA265" s="650"/>
    </row>
    <row r="266" spans="2:27" ht="15">
      <c r="B266" s="650"/>
      <c r="C266" s="650"/>
      <c r="D266" s="650"/>
      <c r="E266" s="650"/>
      <c r="F266" s="650"/>
      <c r="G266" s="650"/>
      <c r="H266" s="655">
        <v>23</v>
      </c>
      <c r="I266" s="664" t="str">
        <f>IF(OR('Helical Piles'!$E$59+'Helical Piles'!$E$60=0,'Helical Piles'!C50=""),"",IF(F98="Y",$H$239/'Helical Piles'!$E$60,$H$240/'Helical Piles'!$E$59))</f>
        <v/>
      </c>
      <c r="J266" s="664" t="str">
        <f>IF(OR('Helical Piles'!$E$59+'Helical Piles'!$E$60=0,'Helical Piles'!C50=""),"",$H$239*'Helical Piles'!$H$376*L266/'Helical Piles'!$H$58)</f>
        <v/>
      </c>
      <c r="K266" s="665" t="str">
        <f t="shared" si="11"/>
        <v/>
      </c>
      <c r="L266" s="659" t="str">
        <f t="shared" si="13"/>
        <v/>
      </c>
      <c r="M266" s="650"/>
      <c r="N266" s="650"/>
      <c r="O266" s="650"/>
      <c r="P266" s="650"/>
      <c r="Q266" s="650"/>
      <c r="R266" s="650"/>
      <c r="S266" s="650"/>
      <c r="T266" s="655">
        <v>23</v>
      </c>
      <c r="U266" s="664" t="str">
        <f>IF(OR('Helical Piles'!$E$59+'Helical Piles'!$E$60=0,'Helical Piles'!C50=""),"",IF(F98="Y",$T$239/'Helical Piles'!$E$60,$T$240/'Helical Piles'!$E$59))</f>
        <v/>
      </c>
      <c r="V266" s="664" t="str">
        <f>IF(OR('Helical Piles'!$E$59+'Helical Piles'!$E$60=0,'Helical Piles'!C50=""),"",$T$239*'Helical Piles'!$H$425*X266/'Helical Piles'!$H$58)</f>
        <v/>
      </c>
      <c r="W266" s="665" t="str">
        <f t="shared" si="12"/>
        <v/>
      </c>
      <c r="X266" s="659" t="str">
        <f t="shared" si="14"/>
        <v/>
      </c>
      <c r="Y266" s="650"/>
      <c r="Z266" s="650"/>
      <c r="AA266" s="650"/>
    </row>
    <row r="267" spans="2:27" ht="15">
      <c r="B267" s="650"/>
      <c r="C267" s="650"/>
      <c r="D267" s="650"/>
      <c r="E267" s="650"/>
      <c r="F267" s="650"/>
      <c r="G267" s="650"/>
      <c r="H267" s="655">
        <v>24</v>
      </c>
      <c r="I267" s="664" t="str">
        <f>IF(OR('Helical Piles'!$E$59+'Helical Piles'!$E$60=0,'Helical Piles'!C51=""),"",IF(F99="Y",$H$239/'Helical Piles'!$E$60,$H$240/'Helical Piles'!$E$59))</f>
        <v/>
      </c>
      <c r="J267" s="664" t="str">
        <f>IF(OR('Helical Piles'!$E$59+'Helical Piles'!$E$60=0,'Helical Piles'!C51=""),"",$H$239*'Helical Piles'!$H$376*L267/'Helical Piles'!$H$58)</f>
        <v/>
      </c>
      <c r="K267" s="665" t="str">
        <f t="shared" si="11"/>
        <v/>
      </c>
      <c r="L267" s="659" t="str">
        <f t="shared" si="13"/>
        <v/>
      </c>
      <c r="M267" s="650"/>
      <c r="N267" s="650"/>
      <c r="O267" s="650"/>
      <c r="P267" s="650"/>
      <c r="Q267" s="650"/>
      <c r="R267" s="650"/>
      <c r="S267" s="650"/>
      <c r="T267" s="655">
        <v>24</v>
      </c>
      <c r="U267" s="664" t="str">
        <f>IF(OR('Helical Piles'!$E$59+'Helical Piles'!$E$60=0,'Helical Piles'!C51=""),"",IF(F99="Y",$T$239/'Helical Piles'!$E$60,$T$240/'Helical Piles'!$E$59))</f>
        <v/>
      </c>
      <c r="V267" s="664" t="str">
        <f>IF(OR('Helical Piles'!$E$59+'Helical Piles'!$E$60=0,'Helical Piles'!C51=""),"",$T$239*'Helical Piles'!$H$425*X267/'Helical Piles'!$H$58)</f>
        <v/>
      </c>
      <c r="W267" s="665" t="str">
        <f t="shared" si="12"/>
        <v/>
      </c>
      <c r="X267" s="659" t="str">
        <f t="shared" si="14"/>
        <v/>
      </c>
      <c r="Y267" s="650"/>
      <c r="Z267" s="650"/>
      <c r="AA267" s="650"/>
    </row>
    <row r="268" spans="2:27" ht="15">
      <c r="B268" s="650"/>
      <c r="C268" s="650"/>
      <c r="D268" s="650"/>
      <c r="E268" s="650"/>
      <c r="F268" s="650"/>
      <c r="G268" s="650"/>
      <c r="H268" s="655">
        <v>25</v>
      </c>
      <c r="I268" s="664" t="str">
        <f>IF(OR('Helical Piles'!$E$59+'Helical Piles'!$E$60=0,'Helical Piles'!C52=""),"",IF(F100="Y",$H$239/'Helical Piles'!$E$60,$H$240/'Helical Piles'!$E$59))</f>
        <v/>
      </c>
      <c r="J268" s="664" t="str">
        <f>IF(OR('Helical Piles'!$E$59+'Helical Piles'!$E$60=0,'Helical Piles'!C52=""),"",$H$239*'Helical Piles'!$H$376*L268/'Helical Piles'!$H$58)</f>
        <v/>
      </c>
      <c r="K268" s="665" t="str">
        <f t="shared" si="11"/>
        <v/>
      </c>
      <c r="L268" s="659" t="str">
        <f t="shared" si="13"/>
        <v/>
      </c>
      <c r="M268" s="650"/>
      <c r="N268" s="650"/>
      <c r="O268" s="650"/>
      <c r="P268" s="650"/>
      <c r="Q268" s="650"/>
      <c r="R268" s="650"/>
      <c r="S268" s="650"/>
      <c r="T268" s="655">
        <v>25</v>
      </c>
      <c r="U268" s="664" t="str">
        <f>IF(OR('Helical Piles'!$E$59+'Helical Piles'!$E$60=0,'Helical Piles'!C52=""),"",IF(F100="Y",$T$239/'Helical Piles'!$E$60,$T$240/'Helical Piles'!$E$59))</f>
        <v/>
      </c>
      <c r="V268" s="664" t="str">
        <f>IF(OR('Helical Piles'!$E$59+'Helical Piles'!$E$60=0,'Helical Piles'!C52=""),"",$T$239*'Helical Piles'!$H$425*X268/'Helical Piles'!$H$58)</f>
        <v/>
      </c>
      <c r="W268" s="665" t="str">
        <f t="shared" si="12"/>
        <v/>
      </c>
      <c r="X268" s="659" t="str">
        <f t="shared" si="14"/>
        <v/>
      </c>
      <c r="Y268" s="650"/>
      <c r="Z268" s="650"/>
      <c r="AA268" s="650"/>
    </row>
    <row r="269" spans="2:27" ht="15">
      <c r="B269" s="650"/>
      <c r="C269" s="650"/>
      <c r="D269" s="650"/>
      <c r="E269" s="650"/>
      <c r="F269" s="650"/>
      <c r="G269" s="650"/>
      <c r="H269" s="655">
        <v>26</v>
      </c>
      <c r="I269" s="664" t="str">
        <f>IF(OR('Helical Piles'!$E$59+'Helical Piles'!$E$60=0,'Helical Piles'!C53=""),"",IF(F101="Y",$H$239/'Helical Piles'!$E$60,$H$240/'Helical Piles'!$E$59))</f>
        <v/>
      </c>
      <c r="J269" s="664" t="str">
        <f>IF(OR('Helical Piles'!$E$59+'Helical Piles'!$E$60=0,'Helical Piles'!C53=""),"",$H$239*'Helical Piles'!$H$376*L269/'Helical Piles'!$H$58)</f>
        <v/>
      </c>
      <c r="K269" s="665" t="str">
        <f t="shared" si="11"/>
        <v/>
      </c>
      <c r="L269" s="659" t="str">
        <f t="shared" si="13"/>
        <v/>
      </c>
      <c r="M269" s="650"/>
      <c r="N269" s="650"/>
      <c r="O269" s="650"/>
      <c r="P269" s="650"/>
      <c r="Q269" s="650"/>
      <c r="R269" s="650"/>
      <c r="S269" s="650"/>
      <c r="T269" s="655">
        <v>26</v>
      </c>
      <c r="U269" s="664" t="str">
        <f>IF(OR('Helical Piles'!$E$59+'Helical Piles'!$E$60=0,'Helical Piles'!C53=""),"",IF(F101="Y",$T$239/'Helical Piles'!$E$60,$T$240/'Helical Piles'!$E$59))</f>
        <v/>
      </c>
      <c r="V269" s="664" t="str">
        <f>IF(OR('Helical Piles'!$E$59+'Helical Piles'!$E$60=0,'Helical Piles'!C53=""),"",$T$239*'Helical Piles'!$H$425*X269/'Helical Piles'!$H$58)</f>
        <v/>
      </c>
      <c r="W269" s="665" t="str">
        <f t="shared" si="12"/>
        <v/>
      </c>
      <c r="X269" s="659" t="str">
        <f t="shared" si="14"/>
        <v/>
      </c>
      <c r="Y269" s="650"/>
      <c r="Z269" s="650"/>
      <c r="AA269" s="650"/>
    </row>
    <row r="270" spans="2:27" ht="15">
      <c r="B270" s="650"/>
      <c r="C270" s="650"/>
      <c r="D270" s="650"/>
      <c r="E270" s="650"/>
      <c r="F270" s="650"/>
      <c r="G270" s="650"/>
      <c r="H270" s="655">
        <v>27</v>
      </c>
      <c r="I270" s="664" t="str">
        <f>IF(OR('Helical Piles'!$E$59+'Helical Piles'!$E$60=0,'Helical Piles'!C54=""),"",IF(F102="Y",$H$239/'Helical Piles'!$E$60,$H$240/'Helical Piles'!$E$59))</f>
        <v/>
      </c>
      <c r="J270" s="664" t="str">
        <f>IF(OR('Helical Piles'!$E$59+'Helical Piles'!$E$60=0,'Helical Piles'!C54=""),"",$H$239*'Helical Piles'!$H$376*L270/'Helical Piles'!$H$58)</f>
        <v/>
      </c>
      <c r="K270" s="665" t="str">
        <f t="shared" si="11"/>
        <v/>
      </c>
      <c r="L270" s="659" t="str">
        <f t="shared" si="13"/>
        <v/>
      </c>
      <c r="M270" s="650"/>
      <c r="N270" s="650"/>
      <c r="O270" s="650"/>
      <c r="P270" s="650"/>
      <c r="Q270" s="650"/>
      <c r="R270" s="650"/>
      <c r="S270" s="650"/>
      <c r="T270" s="655">
        <v>27</v>
      </c>
      <c r="U270" s="664" t="str">
        <f>IF(OR('Helical Piles'!$E$59+'Helical Piles'!$E$60=0,'Helical Piles'!C54=""),"",IF(F102="Y",$T$239/'Helical Piles'!$E$60,$T$240/'Helical Piles'!$E$59))</f>
        <v/>
      </c>
      <c r="V270" s="664" t="str">
        <f>IF(OR('Helical Piles'!$E$59+'Helical Piles'!$E$60=0,'Helical Piles'!C54=""),"",$T$239*'Helical Piles'!$H$425*X270/'Helical Piles'!$H$58)</f>
        <v/>
      </c>
      <c r="W270" s="665" t="str">
        <f t="shared" si="12"/>
        <v/>
      </c>
      <c r="X270" s="659" t="str">
        <f t="shared" si="14"/>
        <v/>
      </c>
      <c r="Y270" s="650"/>
      <c r="Z270" s="650"/>
      <c r="AA270" s="650"/>
    </row>
    <row r="271" spans="2:27" ht="15">
      <c r="B271" s="650"/>
      <c r="C271" s="650"/>
      <c r="D271" s="650"/>
      <c r="E271" s="650"/>
      <c r="F271" s="650"/>
      <c r="G271" s="650"/>
      <c r="H271" s="655">
        <v>28</v>
      </c>
      <c r="I271" s="664" t="str">
        <f>IF(OR('Helical Piles'!$E$59+'Helical Piles'!$E$60=0,'Helical Piles'!C55=""),"",IF(F103="Y",$H$239/'Helical Piles'!$E$60,$H$240/'Helical Piles'!$E$59))</f>
        <v/>
      </c>
      <c r="J271" s="664" t="str">
        <f>IF(OR('Helical Piles'!$E$59+'Helical Piles'!$E$60=0,'Helical Piles'!C55=""),"",$H$239*'Helical Piles'!$H$376*L271/'Helical Piles'!$H$58)</f>
        <v/>
      </c>
      <c r="K271" s="665" t="str">
        <f t="shared" si="11"/>
        <v/>
      </c>
      <c r="L271" s="659" t="str">
        <f t="shared" si="13"/>
        <v/>
      </c>
      <c r="M271" s="650"/>
      <c r="N271" s="650"/>
      <c r="O271" s="650"/>
      <c r="P271" s="650"/>
      <c r="Q271" s="650"/>
      <c r="R271" s="650"/>
      <c r="S271" s="650"/>
      <c r="T271" s="655">
        <v>28</v>
      </c>
      <c r="U271" s="664" t="str">
        <f>IF(OR('Helical Piles'!$E$59+'Helical Piles'!$E$60=0,'Helical Piles'!C55=""),"",IF(F103="Y",$T$239/'Helical Piles'!$E$60,$T$240/'Helical Piles'!$E$59))</f>
        <v/>
      </c>
      <c r="V271" s="664" t="str">
        <f>IF(OR('Helical Piles'!$E$59+'Helical Piles'!$E$60=0,'Helical Piles'!C55=""),"",$T$239*'Helical Piles'!$H$425*X271/'Helical Piles'!$H$58)</f>
        <v/>
      </c>
      <c r="W271" s="665" t="str">
        <f t="shared" si="12"/>
        <v/>
      </c>
      <c r="X271" s="659" t="str">
        <f t="shared" si="14"/>
        <v/>
      </c>
      <c r="Y271" s="650"/>
      <c r="Z271" s="650"/>
      <c r="AA271" s="650"/>
    </row>
    <row r="272" spans="2:27" ht="15">
      <c r="B272" s="650"/>
      <c r="C272" s="650"/>
      <c r="D272" s="650"/>
      <c r="E272" s="650"/>
      <c r="F272" s="650"/>
      <c r="G272" s="650"/>
      <c r="H272" s="655">
        <v>29</v>
      </c>
      <c r="I272" s="664" t="str">
        <f>IF(OR('Helical Piles'!$E$59+'Helical Piles'!$E$60=0,'Helical Piles'!C56=""),"",IF(F104="Y",$H$239/'Helical Piles'!$E$60,$H$240/'Helical Piles'!$E$59))</f>
        <v/>
      </c>
      <c r="J272" s="664" t="str">
        <f>IF(OR('Helical Piles'!$E$59+'Helical Piles'!$E$60=0,'Helical Piles'!C56=""),"",$H$239*'Helical Piles'!$H$376*L272/'Helical Piles'!$H$58)</f>
        <v/>
      </c>
      <c r="K272" s="665" t="str">
        <f t="shared" si="11"/>
        <v/>
      </c>
      <c r="L272" s="659" t="str">
        <f t="shared" si="13"/>
        <v/>
      </c>
      <c r="M272" s="650"/>
      <c r="N272" s="650"/>
      <c r="O272" s="650"/>
      <c r="P272" s="650"/>
      <c r="Q272" s="650"/>
      <c r="R272" s="650"/>
      <c r="S272" s="650"/>
      <c r="T272" s="655">
        <v>29</v>
      </c>
      <c r="U272" s="664" t="str">
        <f>IF(OR('Helical Piles'!$E$59+'Helical Piles'!$E$60=0,'Helical Piles'!C56=""),"",IF(F104="Y",$T$239/'Helical Piles'!$E$60,$T$240/'Helical Piles'!$E$59))</f>
        <v/>
      </c>
      <c r="V272" s="664" t="str">
        <f>IF(OR('Helical Piles'!$E$59+'Helical Piles'!$E$60=0,'Helical Piles'!C56=""),"",$T$239*'Helical Piles'!$H$425*X272/'Helical Piles'!$H$58)</f>
        <v/>
      </c>
      <c r="W272" s="665" t="str">
        <f t="shared" si="12"/>
        <v/>
      </c>
      <c r="X272" s="659" t="str">
        <f t="shared" si="14"/>
        <v/>
      </c>
      <c r="Y272" s="650"/>
      <c r="Z272" s="650"/>
      <c r="AA272" s="650"/>
    </row>
    <row r="273" spans="2:27" ht="15">
      <c r="B273" s="650"/>
      <c r="C273" s="650"/>
      <c r="D273" s="650"/>
      <c r="E273" s="650"/>
      <c r="F273" s="650"/>
      <c r="G273" s="650"/>
      <c r="H273" s="655">
        <v>30</v>
      </c>
      <c r="I273" s="664" t="str">
        <f>IF(OR('Helical Piles'!$E$59+'Helical Piles'!$E$60=0,'Helical Piles'!C57=""),"",IF(F105="Y",$H$239/'Helical Piles'!$E$60,$H$240/'Helical Piles'!$E$59))</f>
        <v/>
      </c>
      <c r="J273" s="664" t="str">
        <f>IF(OR('Helical Piles'!$E$59+'Helical Piles'!$E$60=0,'Helical Piles'!C57=""),"",$H$239*'Helical Piles'!$H$376*L273/'Helical Piles'!$H$58)</f>
        <v/>
      </c>
      <c r="K273" s="665" t="str">
        <f t="shared" si="11"/>
        <v/>
      </c>
      <c r="L273" s="659" t="str">
        <f t="shared" si="13"/>
        <v/>
      </c>
      <c r="M273" s="650"/>
      <c r="N273" s="650"/>
      <c r="O273" s="650"/>
      <c r="P273" s="650"/>
      <c r="Q273" s="650"/>
      <c r="R273" s="650"/>
      <c r="S273" s="650"/>
      <c r="T273" s="655">
        <v>30</v>
      </c>
      <c r="U273" s="664" t="str">
        <f>IF(OR('Helical Piles'!$E$59+'Helical Piles'!$E$60=0,'Helical Piles'!C57=""),"",IF(F105="Y",$T$239/'Helical Piles'!$E$60,$T$240/'Helical Piles'!$E$59))</f>
        <v/>
      </c>
      <c r="V273" s="664" t="str">
        <f>IF(OR('Helical Piles'!$E$59+'Helical Piles'!$E$60=0,'Helical Piles'!C57=""),"",$T$239*'Helical Piles'!$H$425*X273/'Helical Piles'!$H$58)</f>
        <v/>
      </c>
      <c r="W273" s="665" t="str">
        <f t="shared" si="12"/>
        <v/>
      </c>
      <c r="X273" s="659" t="str">
        <f t="shared" si="14"/>
        <v/>
      </c>
      <c r="Y273" s="650"/>
      <c r="Z273" s="650"/>
      <c r="AA273" s="650"/>
    </row>
    <row r="274" spans="2:27" ht="15">
      <c r="B274" s="650"/>
      <c r="C274" s="650"/>
      <c r="D274" s="650"/>
      <c r="E274" s="650"/>
      <c r="F274" s="650"/>
      <c r="G274" s="650"/>
      <c r="H274" s="650"/>
      <c r="I274" s="650"/>
      <c r="J274" s="650"/>
      <c r="K274" s="650"/>
      <c r="L274" s="650"/>
      <c r="M274" s="650"/>
      <c r="N274" s="650"/>
      <c r="O274" s="650"/>
      <c r="P274" s="650"/>
      <c r="Q274" s="650"/>
      <c r="R274" s="650"/>
      <c r="S274" s="665"/>
      <c r="T274" s="650"/>
      <c r="U274" s="650"/>
      <c r="V274" s="650"/>
      <c r="W274" s="650"/>
      <c r="X274" s="650"/>
      <c r="Y274" s="650"/>
      <c r="Z274" s="650"/>
      <c r="AA274" s="650"/>
    </row>
    <row r="275" spans="2:27" ht="15">
      <c r="B275" s="650"/>
      <c r="C275" s="650"/>
      <c r="D275" s="650"/>
      <c r="E275" s="650"/>
      <c r="F275" s="650"/>
      <c r="G275" s="650"/>
      <c r="H275" s="650"/>
      <c r="I275" s="650"/>
      <c r="J275" s="650"/>
      <c r="K275" s="650"/>
      <c r="L275" s="650"/>
      <c r="M275" s="650"/>
      <c r="N275" s="650"/>
      <c r="O275" s="650"/>
      <c r="P275" s="650"/>
      <c r="Q275" s="650"/>
      <c r="R275" s="650"/>
      <c r="S275" s="650"/>
      <c r="T275" s="650"/>
      <c r="U275" s="650"/>
      <c r="V275" s="650"/>
      <c r="W275" s="650"/>
      <c r="X275" s="650"/>
      <c r="Y275" s="650"/>
      <c r="Z275" s="650"/>
      <c r="AA275" s="650"/>
    </row>
    <row r="276" spans="2:27">
      <c r="C276" s="628"/>
      <c r="D276" s="628"/>
      <c r="E276" s="628"/>
      <c r="H276" s="616"/>
      <c r="K276" s="616"/>
    </row>
    <row r="277" spans="2:27">
      <c r="K277" s="616"/>
    </row>
    <row r="278" spans="2:27">
      <c r="C278" s="598"/>
      <c r="J278" s="667"/>
      <c r="K278" s="598"/>
      <c r="L278" s="667"/>
      <c r="M278" s="598"/>
      <c r="N278" s="667"/>
      <c r="O278" s="598"/>
      <c r="P278" s="667"/>
      <c r="Q278" s="598"/>
    </row>
    <row r="280" spans="2:27">
      <c r="H280" s="616"/>
      <c r="Q280" s="616"/>
    </row>
    <row r="281" spans="2:27">
      <c r="H281" s="668"/>
      <c r="Q281" s="668"/>
    </row>
    <row r="282" spans="2:27">
      <c r="C282" s="628"/>
      <c r="H282" s="616"/>
      <c r="Q282" s="616"/>
    </row>
    <row r="283" spans="2:27">
      <c r="C283" s="628"/>
      <c r="H283" s="616"/>
      <c r="Q283" s="616"/>
    </row>
    <row r="284" spans="2:27">
      <c r="C284" s="628"/>
      <c r="D284" s="628"/>
      <c r="H284" s="616"/>
      <c r="M284" s="628"/>
      <c r="Q284" s="616"/>
    </row>
    <row r="285" spans="2:27">
      <c r="C285" s="628"/>
      <c r="D285" s="628"/>
      <c r="M285" s="628"/>
    </row>
    <row r="286" spans="2:27">
      <c r="H286" s="616"/>
      <c r="Q286" s="616"/>
    </row>
    <row r="287" spans="2:27">
      <c r="C287" s="628"/>
      <c r="D287" s="603"/>
      <c r="H287" s="616"/>
      <c r="M287" s="603"/>
      <c r="Q287" s="616"/>
      <c r="R287" s="616"/>
    </row>
    <row r="288" spans="2:27">
      <c r="C288" s="628"/>
      <c r="H288" s="616"/>
      <c r="Q288" s="616"/>
    </row>
    <row r="289" spans="1:17">
      <c r="C289" s="628"/>
      <c r="H289" s="616"/>
      <c r="Q289" s="616"/>
    </row>
    <row r="290" spans="1:17">
      <c r="C290" s="628"/>
      <c r="H290" s="616"/>
      <c r="Q290" s="616"/>
    </row>
    <row r="291" spans="1:17">
      <c r="C291" s="628"/>
      <c r="H291" s="616"/>
      <c r="Q291" s="616"/>
    </row>
    <row r="292" spans="1:17">
      <c r="C292" s="628"/>
      <c r="E292" s="628"/>
      <c r="H292" s="616"/>
      <c r="Q292" s="616"/>
    </row>
    <row r="293" spans="1:17">
      <c r="A293" s="669"/>
      <c r="B293" s="669"/>
      <c r="C293" s="669"/>
      <c r="D293" s="669"/>
      <c r="E293" s="669"/>
      <c r="F293" s="670"/>
      <c r="G293" s="673"/>
      <c r="H293" s="674"/>
      <c r="I293" s="670"/>
      <c r="J293" s="669"/>
    </row>
    <row r="294" spans="1:17">
      <c r="A294" s="669"/>
      <c r="B294" s="669"/>
      <c r="C294" s="669"/>
      <c r="D294" s="669"/>
      <c r="E294" s="669"/>
      <c r="F294" s="670"/>
      <c r="G294" s="673"/>
      <c r="H294" s="674"/>
      <c r="I294" s="669"/>
      <c r="J294" s="669"/>
    </row>
    <row r="295" spans="1:17">
      <c r="A295" s="669"/>
      <c r="B295" s="669"/>
      <c r="C295" s="669"/>
      <c r="D295" s="669"/>
      <c r="E295" s="669"/>
      <c r="F295" s="670"/>
      <c r="G295" s="673"/>
      <c r="H295" s="669"/>
      <c r="I295" s="669"/>
      <c r="J295" s="669"/>
    </row>
    <row r="296" spans="1:17">
      <c r="A296" s="669"/>
      <c r="B296" s="669"/>
      <c r="D296" s="669"/>
      <c r="E296" s="669"/>
      <c r="F296" s="669"/>
      <c r="G296" s="669"/>
      <c r="H296" s="671"/>
      <c r="I296" s="669"/>
      <c r="J296" s="669"/>
    </row>
  </sheetData>
  <sheetProtection algorithmName="SHA-512" hashValue="/dFwMZRGAC9szt5sMzDroDonEkkjZFpDhD40JKfk/ZLM/O3eR/DofbXiX4GSkXn40AII+mMN0VjtvmDY1KMbZg==" saltValue="9dGXFE3ziEBN5BIWcwSwJA==" spinCount="100000" sheet="1" objects="1" scenarios="1"/>
  <mergeCells count="8">
    <mergeCell ref="L199:M201"/>
    <mergeCell ref="X199:Y201"/>
    <mergeCell ref="L241:M243"/>
    <mergeCell ref="X241:Y243"/>
    <mergeCell ref="L115:M117"/>
    <mergeCell ref="X115:Y117"/>
    <mergeCell ref="L157:M159"/>
    <mergeCell ref="X157:Y159"/>
  </mergeCells>
  <pageMargins left="0.5" right="0.3" top="0.5" bottom="0.55000000000000004" header="0" footer="0"/>
  <pageSetup scale="22" fitToHeight="0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B957"/>
  <sheetViews>
    <sheetView showOutlineSymbols="0" zoomScaleNormal="100" workbookViewId="0">
      <selection activeCell="C2" sqref="C2"/>
    </sheetView>
  </sheetViews>
  <sheetFormatPr defaultColWidth="9.5703125" defaultRowHeight="12.75"/>
  <cols>
    <col min="1" max="1" width="12.7109375" customWidth="1"/>
    <col min="2" max="2" width="12.28515625" customWidth="1"/>
    <col min="3" max="3" width="15.140625" customWidth="1"/>
    <col min="4" max="4" width="11.7109375" customWidth="1"/>
    <col min="5" max="5" width="14.28515625" customWidth="1"/>
    <col min="6" max="6" width="13.7109375" customWidth="1"/>
    <col min="7" max="7" width="10.7109375" customWidth="1"/>
    <col min="8" max="8" width="14.28515625" customWidth="1"/>
    <col min="9" max="9" width="10.7109375" customWidth="1"/>
    <col min="12" max="12" width="11.42578125" bestFit="1" customWidth="1"/>
    <col min="13" max="13" width="10.7109375" customWidth="1"/>
    <col min="14" max="14" width="12.28515625" customWidth="1"/>
    <col min="15" max="15" width="10.7109375" customWidth="1"/>
    <col min="16" max="16" width="11.7109375" customWidth="1"/>
    <col min="17" max="17" width="13.7109375" customWidth="1"/>
    <col min="18" max="21" width="10.7109375" customWidth="1"/>
    <col min="23" max="23" width="27.42578125" customWidth="1"/>
    <col min="24" max="28" width="10.7109375" customWidth="1"/>
  </cols>
  <sheetData>
    <row r="1" spans="2:19">
      <c r="C1" s="617"/>
      <c r="D1" s="617"/>
      <c r="E1" s="619"/>
      <c r="F1" s="619"/>
    </row>
    <row r="2" spans="2:19">
      <c r="R2">
        <v>0</v>
      </c>
      <c r="S2">
        <v>0</v>
      </c>
    </row>
    <row r="3" spans="2:19">
      <c r="R3">
        <f t="shared" ref="R3:R47" si="0">R2+1</f>
        <v>1</v>
      </c>
      <c r="S3">
        <v>0.1</v>
      </c>
    </row>
    <row r="4" spans="2:19">
      <c r="R4">
        <f t="shared" si="0"/>
        <v>2</v>
      </c>
      <c r="S4">
        <v>0.2</v>
      </c>
    </row>
    <row r="5" spans="2:19">
      <c r="G5" s="598"/>
      <c r="R5">
        <f t="shared" si="0"/>
        <v>3</v>
      </c>
      <c r="S5">
        <v>0.2</v>
      </c>
    </row>
    <row r="6" spans="2:19">
      <c r="R6">
        <f t="shared" si="0"/>
        <v>4</v>
      </c>
      <c r="S6">
        <v>0.3</v>
      </c>
    </row>
    <row r="7" spans="2:19">
      <c r="B7" s="619"/>
      <c r="D7" s="675">
        <f>IF(SlidingC+ShearC=0,0,MIN(SlidingC,ShearC))</f>
        <v>20</v>
      </c>
      <c r="E7" s="619"/>
      <c r="J7" s="598">
        <f>IF(SUM($O$9:$O$12)=0,0,ROUND(MAX(P9:P12),3))</f>
        <v>2.2440000000000002</v>
      </c>
      <c r="K7" t="str">
        <f>IF(Units=1,"m","ft")</f>
        <v>m</v>
      </c>
      <c r="R7">
        <f t="shared" si="0"/>
        <v>5</v>
      </c>
      <c r="S7">
        <v>0.5</v>
      </c>
    </row>
    <row r="8" spans="2:19">
      <c r="B8" s="603"/>
      <c r="C8" s="610">
        <f>(2+'Geo 1'!$E$124/LenF)/(1+'Geo 1'!$E$124/LenF)</f>
        <v>1.9482001448938078</v>
      </c>
      <c r="E8" s="603"/>
      <c r="F8" s="610">
        <f>(2+'Geo 1'!$E$124/LenF)/(1+'Geo 1'!$E$124/LenF)</f>
        <v>1.9482001448938078</v>
      </c>
      <c r="R8">
        <f t="shared" si="0"/>
        <v>6</v>
      </c>
      <c r="S8">
        <v>0.6</v>
      </c>
    </row>
    <row r="9" spans="2:19">
      <c r="B9" s="619"/>
      <c r="C9" s="610">
        <f>IF(FrictionAngle1=0,1-(C8*'Geo 1'!$E$128*LenF/($D$7*'Geo 1'!$E$124*LenF*C17)),C10-((1-C10)/(C17*TAN(RADIANS(FrictionAngle1)))))</f>
        <v>0.25230982486529641</v>
      </c>
      <c r="E9" s="619"/>
      <c r="F9" s="610">
        <f>IF(FrictionAngle1=0,1-(F8*'Geo 1'!$E$128*LenF/(ShearC*'Geo 1'!$E$124*LenF*F17)),F10-((1-F10)/(F15-1)))</f>
        <v>0.34498617711581847</v>
      </c>
      <c r="J9" s="599"/>
      <c r="O9">
        <v>1</v>
      </c>
      <c r="P9" s="598">
        <f>O9*'Geo 1'!$E$124</f>
        <v>1.7922900091037937</v>
      </c>
      <c r="R9">
        <f t="shared" si="0"/>
        <v>7</v>
      </c>
      <c r="S9">
        <v>0.7</v>
      </c>
    </row>
    <row r="10" spans="2:19">
      <c r="B10" s="619"/>
      <c r="C10" s="610">
        <f>IF(FrictionAngle1=0,(1-'Geo 1'!$E$128*LenF/(('Geo 1'!$E$88+'Geo 1'!$E$99)*LenF))^C8,(1-'Geo 1'!$E$128*LenF/(('Geo 1'!$E$88+'Geo 1'!$E$99)*LenF+$D$7*'Geo 1'!$E$124*LenF/TAN(RADIANS(FrictionAngle1))))^C8)</f>
        <v>0.29294268227893483</v>
      </c>
      <c r="E10" s="619"/>
      <c r="F10" s="610">
        <f>IF(FrictionAngle1=0,(1-'Geo 1'!$E$128*LenF/(('Geo 1'!$E$88+'Geo 1'!$E$99)*LenF))^F8,(1-'Geo 1'!$E$128*LenF/(('Geo 1'!$E$88+'Geo 1'!$E$99)*LenF+ShearC*'Geo 1'!$E$124*LenF/TAN(RADIANS(FrictionAngle1))))^F8)</f>
        <v>0.38058258342732337</v>
      </c>
      <c r="H10" s="619"/>
      <c r="J10" s="599"/>
      <c r="K10" s="599"/>
      <c r="O10">
        <v>1</v>
      </c>
      <c r="P10" s="598">
        <f>O10*'Geo 2'!$E$125</f>
        <v>0.8044000381544798</v>
      </c>
      <c r="R10">
        <f t="shared" si="0"/>
        <v>8</v>
      </c>
      <c r="S10">
        <v>0.9</v>
      </c>
    </row>
    <row r="11" spans="2:19">
      <c r="C11" s="610">
        <f>IF(FrictionAngle1=0,(1-'Geo 1'!$E$128*LenF/(('Geo 1'!$E$88+'Geo 1'!$E$99)*LenF))^(C8+1),(1-'Geo 1'!$E$128*LenF/((('Geo 1'!$E$88+'Geo 1'!$E$99)*LenF)+$D$7*LenF*'Geo 1'!$E$124/TAN(RADIANS(FrictionAngle1))))^(C8+1))</f>
        <v>0.15598586206429213</v>
      </c>
      <c r="D11" s="133"/>
      <c r="F11" s="610">
        <f>IF(FrictionAngle1=0,(1-'Geo 1'!$E$128*LenF/(('Geo 1'!$E$88+'Geo 1'!$E$99)*LenF))^(F8+1),(1-'Geo 1'!$E$128*LenF/((('Geo 1'!$E$88+'Geo 1'!$E$99)*LenF)+ShearC*LenF*'Geo 1'!$E$124/TAN(RADIANS(FrictionAngle1))))^(F8+1))</f>
        <v>0.23179055376876717</v>
      </c>
      <c r="G11" s="133"/>
      <c r="O11">
        <v>1</v>
      </c>
      <c r="P11" s="598">
        <f>O11*'Geo 3'!$E$124</f>
        <v>1.5515211179341517</v>
      </c>
      <c r="R11">
        <f t="shared" si="0"/>
        <v>9</v>
      </c>
      <c r="S11">
        <v>1</v>
      </c>
    </row>
    <row r="12" spans="2:19">
      <c r="C12" s="610">
        <f>1+('Geo 1'!$E$124/LenF*C15/C17)</f>
        <v>1.0333530037878067</v>
      </c>
      <c r="D12" s="676">
        <f>1+(Input!$F$17/LenF*C15/C17)</f>
        <v>1.0483838047457841</v>
      </c>
      <c r="F12" s="648">
        <f>IF(FrictionAngle1=0,1+('Geo 1'!$E$124/5/LenF),1+('Geo 1'!$E$124/LenF*F15/F17))</f>
        <v>1.0333530037878067</v>
      </c>
      <c r="G12" s="676">
        <f>IF(FrictionAngle1=0,1+(Input!$F$17/5/LenF),1+(Input!$F$17/LenF*F15/F17))</f>
        <v>1.0483838047457841</v>
      </c>
      <c r="O12">
        <v>1</v>
      </c>
      <c r="P12" s="598">
        <f>O12*'Geo 4'!$E$129</f>
        <v>2.2436175536190666</v>
      </c>
      <c r="R12">
        <f t="shared" si="0"/>
        <v>10</v>
      </c>
      <c r="S12">
        <v>1.2</v>
      </c>
    </row>
    <row r="13" spans="2:19">
      <c r="C13" s="648">
        <f>1+('Geo 1'!$E$124/LenF*TAN(RADIANS(FrictionAngle1)))</f>
        <v>1.0315404510857702</v>
      </c>
      <c r="D13" s="676">
        <f>1+(Input!$F$17/LenF*TAN(RADIANS(FrictionAngle1)))</f>
        <v>1.0457544105063712</v>
      </c>
      <c r="F13" s="648">
        <f>IF(FrictionAngle1=0,1,1+('Geo 1'!$E$124/LenF*TAN(RADIANS(FrictionAngle1))))</f>
        <v>1.0315404510857702</v>
      </c>
      <c r="G13" s="676">
        <f>IF(FrictionAngle1=0,1,1+(Input!$F$17/LenF*TAN(RADIANS(FrictionAngle1))))</f>
        <v>1.0457544105063712</v>
      </c>
      <c r="R13">
        <f t="shared" si="0"/>
        <v>11</v>
      </c>
      <c r="S13">
        <v>1.4</v>
      </c>
    </row>
    <row r="14" spans="2:19">
      <c r="C14" s="610">
        <f>1-0.4*'Geo 1'!$E$124/LenF</f>
        <v>0.9781481344903219</v>
      </c>
      <c r="D14" s="676">
        <f>1-0.4*Input!$F$17/LenF</f>
        <v>0.96830041453304072</v>
      </c>
      <c r="F14" s="649">
        <f>IF(FrictionAngle1=0,1,1-0.4*'Geo 1'!$E$124/LenF)</f>
        <v>0.9781481344903219</v>
      </c>
      <c r="G14" s="630">
        <f>IF(FrictionAngle1=0,1,1-0.4*Input!$F$17/LenF)</f>
        <v>0.96830041453304072</v>
      </c>
      <c r="H14" s="610"/>
      <c r="I14" s="610"/>
      <c r="R14">
        <f t="shared" si="0"/>
        <v>12</v>
      </c>
      <c r="S14">
        <v>1.7</v>
      </c>
    </row>
    <row r="15" spans="2:19">
      <c r="C15" s="610">
        <f>IF(FrictionAngle1=0,1,2.718281828^(PI()*TAN(RADIANS(FrictionAngle1)))*TAN((RADIANS(45))+RADIANS(FrictionAngle1)/2)^2)</f>
        <v>18.401122213072359</v>
      </c>
      <c r="F15" s="610">
        <f>IF(FrictionAngle1=0,1,2.718281828^(PI()*TAN(RADIANS(FrictionAngle1)))*TAN((RADIANS(45))+RADIANS(FrictionAngle1)/2)^2)</f>
        <v>18.401122213072359</v>
      </c>
      <c r="H15" s="610"/>
      <c r="I15" s="610"/>
      <c r="R15">
        <f t="shared" si="0"/>
        <v>13</v>
      </c>
      <c r="S15">
        <v>2</v>
      </c>
    </row>
    <row r="16" spans="2:19">
      <c r="C16" s="610">
        <f>IF(FrictionAngle1=0,0,0.1054*2.718281828^(0.1675*FrictionAngle1))</f>
        <v>16.038744980665079</v>
      </c>
      <c r="F16" s="648">
        <f>IF(FrictionAngle1=0,0,VLOOKUP(FrictionAngle1,$R$2:$S$47,2,TRUE))</f>
        <v>22.4</v>
      </c>
      <c r="H16" s="610"/>
      <c r="I16" s="610"/>
      <c r="J16" s="610"/>
      <c r="K16" s="610"/>
      <c r="L16" s="610"/>
      <c r="M16" s="610"/>
      <c r="N16" s="610"/>
      <c r="R16">
        <f t="shared" si="0"/>
        <v>14</v>
      </c>
      <c r="S16">
        <v>2.2999999999999998</v>
      </c>
    </row>
    <row r="17" spans="2:19">
      <c r="C17" s="610">
        <f>IF(FrictionAngle1=0,5.14,(C15-1)/TAN(RADIANS(FrictionAngle1)))</f>
        <v>30.139627781756712</v>
      </c>
      <c r="F17" s="610">
        <f>IF(FrictionAngle1=0,5.14,(F15-1)/TAN(RADIANS(FrictionAngle1)))</f>
        <v>30.139627781756712</v>
      </c>
      <c r="H17" s="610"/>
      <c r="I17" s="610"/>
      <c r="R17">
        <f t="shared" si="0"/>
        <v>15</v>
      </c>
      <c r="S17">
        <v>2.7</v>
      </c>
    </row>
    <row r="18" spans="2:19">
      <c r="B18" s="619"/>
      <c r="C18" s="613">
        <f>IF($O$9=1,(D7*$C$17*$C$12*$C$9+Overburden*$C$15*$C$13*$C$10+0.5*DensityFounding*'Geo 1'!$E$124*$C$16*$C$14*$C$11)/(D7*$C$17*$D$12+Overburden*$C$15*$D$13+0.5*DensityFounding*Input!F17*$C$16*$D$14),1)</f>
        <v>0.2206399945271052</v>
      </c>
      <c r="D18" s="639"/>
      <c r="E18" s="619"/>
      <c r="F18" s="613">
        <f>IF($O$9=1,(D7*$F$17*$F$12*$F$9+Overburden*$F$15*$F$13*$F$10+0.5*DensityFounding*'Geo 1'!$E$124*$F$16*$F$14*$F$11)/(D7*$F$17*$G$12+Overburden*$F$15*$G$13+0.5*DensityFounding*Input!F17*$F$16*$G$14),1)</f>
        <v>0.28628357270577048</v>
      </c>
      <c r="G18" s="639"/>
      <c r="J18" s="610"/>
      <c r="R18">
        <f t="shared" si="0"/>
        <v>16</v>
      </c>
      <c r="S18">
        <v>3.1</v>
      </c>
    </row>
    <row r="19" spans="2:19">
      <c r="J19" s="610"/>
      <c r="R19">
        <f t="shared" si="0"/>
        <v>17</v>
      </c>
      <c r="S19">
        <v>3.5</v>
      </c>
    </row>
    <row r="20" spans="2:19">
      <c r="B20" s="619"/>
      <c r="E20" s="619"/>
      <c r="J20" s="610"/>
      <c r="R20">
        <f t="shared" si="0"/>
        <v>18</v>
      </c>
      <c r="S20">
        <v>4.0999999999999996</v>
      </c>
    </row>
    <row r="21" spans="2:19">
      <c r="B21" s="603"/>
      <c r="C21" s="610">
        <f>(2+'Geo 2'!$E$125/LenF)/(1+'Geo 2'!$E$125/LenF)</f>
        <v>1.9760683546178976</v>
      </c>
      <c r="E21" s="603"/>
      <c r="F21" s="610">
        <f>(2+'Geo 2'!$E$125/LenF)/(1+'Geo 2'!$E$125/LenF)</f>
        <v>1.9760683546178976</v>
      </c>
      <c r="I21" s="610"/>
      <c r="J21" s="610"/>
      <c r="R21">
        <f t="shared" si="0"/>
        <v>19</v>
      </c>
      <c r="S21">
        <v>4.7</v>
      </c>
    </row>
    <row r="22" spans="2:19">
      <c r="B22" s="619"/>
      <c r="C22" s="610">
        <f>IF(FrictionAngle1=0,1-(C21*'Geo 2'!$E$129*LenF/($D$7*'Geo 2'!$E$125*LenF*C30)),C23-((1-C23)/(C30*TAN(RADIANS(FrictionAngle1)))))</f>
        <v>2.2116244106589737E-2</v>
      </c>
      <c r="E22" s="619"/>
      <c r="F22" s="610">
        <f>IF(FrictionAngle1=0,1-(F21*'Geo 2'!$E$129*LenF/(ShearC*'Geo 2'!$E$125*LenF*F30)),F23-((1-F23)/(F28-1)))</f>
        <v>8.1547488782194061E-2</v>
      </c>
      <c r="I22" s="610"/>
      <c r="R22">
        <f t="shared" si="0"/>
        <v>20</v>
      </c>
      <c r="S22">
        <v>5.4</v>
      </c>
    </row>
    <row r="23" spans="2:19">
      <c r="B23" s="619"/>
      <c r="C23" s="610">
        <f>IF(FrictionAngle1=0,(1-'Geo 2'!$E$129*LenF/(('Geo 2'!$E$89+'Geo 2'!$E$100)*LenF))^C21,(1-'Geo 2'!$E$129*LenF/(('Geo 2'!$E$89+'Geo 2'!$E$100)*LenF+$D$7*'Geo 2'!$E$125*LenF/TAN(RADIANS(FrictionAngle1))))^C21)</f>
        <v>7.5258859245502893E-2</v>
      </c>
      <c r="E23" s="619"/>
      <c r="F23" s="610">
        <f>IF(FrictionAngle1=0,(1-'Geo 2'!$E$129*LenF/(('Geo 2'!$E$89+'Geo 2'!$E$100)*LenF))^F21,(1-'Geo 2'!$E$129*LenF/(('Geo 2'!$E$89+'Geo 2'!$E$100)*LenF+ShearC*'Geo 2'!$E$125*LenF/TAN(RADIANS(FrictionAngle1))))^F21)</f>
        <v>0.1314603419540146</v>
      </c>
      <c r="I23" s="610"/>
      <c r="R23">
        <f t="shared" si="0"/>
        <v>21</v>
      </c>
      <c r="S23">
        <v>6.2</v>
      </c>
    </row>
    <row r="24" spans="2:19">
      <c r="C24" s="610">
        <f>IF(FrictionAngle1=0,(1-'Geo 2'!$E$129*LenF/(('Geo 2'!$E$89+'Geo 2'!$E$100)*LenF))^(C21+1),(1-'Geo 2'!$E$129*LenF/((('Geo 2'!$E$89+'Geo 2'!$E$100)*LenF)+$D$7*LenF*'Geo 2'!$E$125/TAN(RADIANS(FrictionAngle1))))^(C21+1))</f>
        <v>2.0325142015771742E-2</v>
      </c>
      <c r="D24" s="133"/>
      <c r="F24" s="610">
        <f>IF(FrictionAngle1=0,(1-'Geo 2'!$E$129*LenF/(('Geo 2'!$E$89+'Geo 2'!$E$100)*LenF))^(F21+1),(1-'Geo 2'!$E$129*LenF/((('Geo 2'!$E$89+'Geo 2'!$E$100)*LenF)+ShearC*LenF*'Geo 2'!$E$125/TAN(RADIANS(FrictionAngle1))))^(F21+1))</f>
        <v>4.7082131253480701E-2</v>
      </c>
      <c r="G24" s="133"/>
      <c r="I24" s="610"/>
      <c r="R24">
        <f t="shared" si="0"/>
        <v>22</v>
      </c>
      <c r="S24">
        <v>7.1</v>
      </c>
    </row>
    <row r="25" spans="2:19">
      <c r="C25" s="610">
        <f>1+('Geo 2'!$E$125/LenF*C28/C30)</f>
        <v>1.0149692055321413</v>
      </c>
      <c r="D25" s="676">
        <f>1+(Input!$F$17/LenF*C28/C30)</f>
        <v>1.0483838047457841</v>
      </c>
      <c r="F25" s="648">
        <f>IF(FrictionAngle1=0,1+('Geo 2'!$E$125/5/LenF),1+('Geo 2'!$E$125/LenF*F28/F30))</f>
        <v>1.0149692055321413</v>
      </c>
      <c r="G25" s="676">
        <f>IF(FrictionAngle1=0,1+(Input!$F$17/5/LenF),1+(Input!$F$17/LenF*F28/F30))</f>
        <v>1.0483838047457841</v>
      </c>
      <c r="I25" s="610"/>
      <c r="R25">
        <f t="shared" si="0"/>
        <v>23</v>
      </c>
      <c r="S25">
        <v>8.1999999999999993</v>
      </c>
    </row>
    <row r="26" spans="2:19">
      <c r="C26" s="648">
        <f>1+('Geo 2'!$E$125/LenF*TAN(RADIANS(FrictionAngle1)))</f>
        <v>1.0141557113681003</v>
      </c>
      <c r="D26" s="676">
        <f>1+(Input!$F$17/LenF*TAN(RADIANS(FrictionAngle1)))</f>
        <v>1.0457544105063712</v>
      </c>
      <c r="F26" s="648">
        <f>IF(FrictionAngle1=0,1,1+('Geo 2'!$E$125/LenF*TAN(RADIANS(FrictionAngle1))))</f>
        <v>1.0141557113681003</v>
      </c>
      <c r="G26" s="676">
        <f>IF(FrictionAngle1=0,1,1+(Input!$F$17/LenF*TAN(RADIANS(FrictionAngle1))))</f>
        <v>1.0457544105063712</v>
      </c>
      <c r="I26" s="610"/>
      <c r="R26">
        <f t="shared" si="0"/>
        <v>24</v>
      </c>
      <c r="S26">
        <v>9.4</v>
      </c>
    </row>
    <row r="27" spans="2:19">
      <c r="C27" s="610">
        <f>1-0.4*'Geo 2'!$E$125/LenF</f>
        <v>0.99019263547726799</v>
      </c>
      <c r="D27" s="676">
        <f>1-0.4*Input!$F$17/LenF</f>
        <v>0.96830041453304072</v>
      </c>
      <c r="F27" s="649">
        <f>IF(FrictionAngle1=0,1,1-0.4*'Geo 2'!$E$125/LenF)</f>
        <v>0.99019263547726799</v>
      </c>
      <c r="G27" s="630">
        <f>IF(FrictionAngle1=0,1,1-0.4*Input!$F$17/LenF)</f>
        <v>0.96830041453304072</v>
      </c>
      <c r="R27">
        <f t="shared" si="0"/>
        <v>25</v>
      </c>
      <c r="S27">
        <v>10.9</v>
      </c>
    </row>
    <row r="28" spans="2:19">
      <c r="C28" s="610">
        <f>IF(FrictionAngle1=0,1,2.718281828^(PI()*TAN(RADIANS(FrictionAngle1)))*TAN((RADIANS(45))+RADIANS(FrictionAngle1)/2)^2)</f>
        <v>18.401122213072359</v>
      </c>
      <c r="F28" s="610">
        <f>IF(FrictionAngle1=0,1,2.718281828^(PI()*TAN(RADIANS(FrictionAngle1)))*TAN((RADIANS(45))+RADIANS(FrictionAngle1)/2)^2)</f>
        <v>18.401122213072359</v>
      </c>
      <c r="R28">
        <f t="shared" si="0"/>
        <v>26</v>
      </c>
      <c r="S28">
        <v>12.5</v>
      </c>
    </row>
    <row r="29" spans="2:19">
      <c r="C29" s="610">
        <f>IF(FrictionAngle1=0,0,0.1054*2.718281828^(0.1675*FrictionAngle1))</f>
        <v>16.038744980665079</v>
      </c>
      <c r="F29" s="648">
        <f>IF(FrictionAngle1=0,0,VLOOKUP(FrictionAngle1,$R$2:$S$47,2,TRUE))</f>
        <v>22.4</v>
      </c>
      <c r="R29">
        <f t="shared" si="0"/>
        <v>27</v>
      </c>
      <c r="S29">
        <v>14.5</v>
      </c>
    </row>
    <row r="30" spans="2:19">
      <c r="C30" s="610">
        <f>IF(FrictionAngle1=0,5.14,(C28-1)/TAN(RADIANS(FrictionAngle1)))</f>
        <v>30.139627781756712</v>
      </c>
      <c r="F30" s="610">
        <f>IF(FrictionAngle1=0,5.14,(F28-1)/TAN(RADIANS(FrictionAngle1)))</f>
        <v>30.139627781756712</v>
      </c>
      <c r="R30">
        <f t="shared" si="0"/>
        <v>28</v>
      </c>
      <c r="S30">
        <v>16.7</v>
      </c>
    </row>
    <row r="31" spans="2:19">
      <c r="B31" s="619"/>
      <c r="C31" s="613">
        <f>IF($O$10=1,(D7*$C$30*$C$25*$C$22+Overburden*$C$28*$C$26*$C$23+0.5*DensityFounding*'Geo 2'!$E$125*$C$29*$C$27*$C$24)/(D7*$C$30*$D$25+Overburden*$C$28*$D$26+0.5*DensityFounding*Input!F17*$C$29*$D$27),1)</f>
        <v>3.1019865183753711E-2</v>
      </c>
      <c r="D31" s="639"/>
      <c r="E31" s="619"/>
      <c r="F31" s="613">
        <f>IF($O$10=1,(D7*$F$30*$F$25*$F$22+Overburden*$F$28*$F$26*$F$23+0.5*DensityFounding*'Geo 2'!$E$125*$F$29*$F$27*$F$24)/(D7*$F$30*$G$25+Overburden*$F$28*$G$26+0.5*DensityFounding*Input!F17*$F$29*$G$27),1)</f>
        <v>6.829123857693005E-2</v>
      </c>
      <c r="G31" s="639"/>
      <c r="R31">
        <f t="shared" si="0"/>
        <v>29</v>
      </c>
      <c r="S31">
        <v>19.3</v>
      </c>
    </row>
    <row r="32" spans="2:19">
      <c r="E32" s="619"/>
      <c r="F32" s="613"/>
      <c r="R32">
        <f t="shared" si="0"/>
        <v>30</v>
      </c>
      <c r="S32">
        <v>22.4</v>
      </c>
    </row>
    <row r="33" spans="2:19">
      <c r="B33" s="619"/>
      <c r="E33" s="619"/>
      <c r="R33">
        <f t="shared" si="0"/>
        <v>31</v>
      </c>
      <c r="S33">
        <v>26</v>
      </c>
    </row>
    <row r="34" spans="2:19">
      <c r="B34" s="603"/>
      <c r="C34" s="610">
        <f>(2+'Geo 3'!$E$124/LenF)/(1+'Geo 3'!$E$124/LenF)</f>
        <v>1.954844506924041</v>
      </c>
      <c r="E34" s="603"/>
      <c r="F34" s="610">
        <f>(2+'Geo 3'!$E$124/LenF)/(1+'Geo 3'!$E$124/LenF)</f>
        <v>1.954844506924041</v>
      </c>
      <c r="R34">
        <f t="shared" si="0"/>
        <v>32</v>
      </c>
      <c r="S34">
        <v>30.2</v>
      </c>
    </row>
    <row r="35" spans="2:19">
      <c r="B35" s="619"/>
      <c r="C35" s="610">
        <f>IF(FrictionAngle1=0,1-(C34*'Geo 3'!$E$128*LenF/($D$7*'Geo 3'!$E$124*LenF*C43)),C36-((1-C36)/(C43*TAN(RADIANS(FrictionAngle1)))))</f>
        <v>0.17638412485789606</v>
      </c>
      <c r="E35" s="619"/>
      <c r="F35" s="610">
        <f>IF(FrictionAngle1=0,1-(F34*'Geo 3'!$E$128*LenF/(ShearC*'Geo 3'!$E$124*LenF*F43)),F36-((1-F36)/(F41-1)))</f>
        <v>0.2710703287618057</v>
      </c>
      <c r="R35">
        <f t="shared" si="0"/>
        <v>33</v>
      </c>
      <c r="S35">
        <v>35.200000000000003</v>
      </c>
    </row>
    <row r="36" spans="2:19">
      <c r="B36" s="619"/>
      <c r="C36" s="610">
        <f>IF(FrictionAngle1=0,(1-'Geo 3'!$E$128*LenF/(('Geo 3'!$E$88+'Geo 3'!$E$99)*LenF))^C34,(1-'Geo 3'!$E$128*LenF/(('Geo 3'!$E$88+'Geo 3'!$E$99)*LenF+$D$7*'Geo 3'!$E$124*LenF/TAN(RADIANS(FrictionAngle1))))^C34)</f>
        <v>0.22114312735813477</v>
      </c>
      <c r="E36" s="619"/>
      <c r="F36" s="610">
        <f>IF(FrictionAngle1=0,(1-'Geo 3'!$E$128*LenF/(('Geo 3'!$E$88+'Geo 3'!$E$99)*LenF))^F34,(1-'Geo 3'!$E$128*LenF/(('Geo 3'!$E$88+'Geo 3'!$E$99)*LenF+ShearC*'Geo 3'!$E$124*LenF/TAN(RADIANS(FrictionAngle1))))^F34)</f>
        <v>0.31068365575337115</v>
      </c>
      <c r="R36">
        <f t="shared" si="0"/>
        <v>34</v>
      </c>
      <c r="S36">
        <v>41.1</v>
      </c>
    </row>
    <row r="37" spans="2:19">
      <c r="C37" s="610">
        <f>IF(FrictionAngle1=0,(1-'Geo 3'!$E$128*LenF/(('Geo 3'!$E$88+'Geo 3'!$E$99)*LenF))^(C34+1),(1-'Geo 3'!$E$128*LenF/((('Geo 3'!$E$88+'Geo 3'!$E$99)*LenF)+$D$7*LenF*'Geo 3'!$E$124/TAN(RADIANS(FrictionAngle1))))^(C34+1))</f>
        <v>0.1021977621370489</v>
      </c>
      <c r="D37" s="133"/>
      <c r="F37" s="610">
        <f>IF(FrictionAngle1=0,(1-'Geo 3'!$E$128*LenF/(('Geo 3'!$E$88+'Geo 3'!$E$99)*LenF))^(F34+1),(1-'Geo 3'!$E$128*LenF/((('Geo 3'!$E$88+'Geo 3'!$E$99)*LenF)+ShearC*LenF*'Geo 3'!$E$124/TAN(RADIANS(FrictionAngle1))))^(F34+1))</f>
        <v>0.17084964136577843</v>
      </c>
      <c r="G37" s="133"/>
      <c r="R37">
        <f t="shared" si="0"/>
        <v>35</v>
      </c>
      <c r="S37">
        <v>48</v>
      </c>
    </row>
    <row r="38" spans="2:19">
      <c r="C38" s="610">
        <f>1+('Geo 3'!$E$124/LenF*C41/C43)</f>
        <v>1.0288724980111872</v>
      </c>
      <c r="D38" s="676">
        <f>1+(Input!$F$17/LenF*C41/C43)</f>
        <v>1.0483838047457841</v>
      </c>
      <c r="F38" s="648">
        <f>IF(FrictionAngle1=0,1+('Geo 3'!$E$124/5/LenF),1+('Geo 3'!$E$124/LenF*F41/F43))</f>
        <v>1.0288724980111872</v>
      </c>
      <c r="G38" s="676">
        <f>IF(FrictionAngle1=0,1+(Input!$F$17/5/LenF),1+(Input!$F$17/LenF*F41/F43))</f>
        <v>1.0483838047457841</v>
      </c>
      <c r="R38">
        <f t="shared" si="0"/>
        <v>36</v>
      </c>
      <c r="S38">
        <v>56.3</v>
      </c>
    </row>
    <row r="39" spans="2:19">
      <c r="C39" s="648">
        <f>1+('Geo 3'!$E$124/LenF*TAN(RADIANS(FrictionAngle1)))</f>
        <v>1.0273034362074089</v>
      </c>
      <c r="D39" s="676">
        <f>1+(Input!$F$17/LenF*TAN(RADIANS(FrictionAngle1)))</f>
        <v>1.0457544105063712</v>
      </c>
      <c r="F39" s="648">
        <f>IF(FrictionAngle1=0,1,1+('Geo 3'!$E$124/LenF*TAN(RADIANS(FrictionAngle1))))</f>
        <v>1.0273034362074089</v>
      </c>
      <c r="G39" s="676">
        <f>IF(FrictionAngle1=0,1,1+(Input!$F$17/LenF*TAN(RADIANS(FrictionAngle1))))</f>
        <v>1.0457544105063712</v>
      </c>
      <c r="R39">
        <f t="shared" si="0"/>
        <v>37</v>
      </c>
      <c r="S39">
        <v>66.2</v>
      </c>
    </row>
    <row r="40" spans="2:19">
      <c r="C40" s="610">
        <f>1-0.4*'Geo 3'!$E$124/LenF</f>
        <v>0.9810836245070208</v>
      </c>
      <c r="D40" s="676">
        <f>1-0.4*Input!$F$17/LenF</f>
        <v>0.96830041453304072</v>
      </c>
      <c r="F40" s="649">
        <f>IF(FrictionAngle1=0,1,1-0.4*'Geo 3'!$E$124/LenF)</f>
        <v>0.9810836245070208</v>
      </c>
      <c r="G40" s="630">
        <f>IF(FrictionAngle1=0,1,1-0.4*Input!$F$17/LenF)</f>
        <v>0.96830041453304072</v>
      </c>
      <c r="R40">
        <f t="shared" si="0"/>
        <v>38</v>
      </c>
      <c r="S40">
        <v>78</v>
      </c>
    </row>
    <row r="41" spans="2:19">
      <c r="C41" s="610">
        <f>IF(FrictionAngle1=0,1,2.718281828^(PI()*TAN(RADIANS(FrictionAngle1)))*TAN((RADIANS(45))+RADIANS(FrictionAngle1)/2)^2)</f>
        <v>18.401122213072359</v>
      </c>
      <c r="F41" s="610">
        <f>IF(FrictionAngle1=0,1,2.718281828^(PI()*TAN(RADIANS(FrictionAngle1)))*TAN((RADIANS(45))+RADIANS(FrictionAngle1)/2)^2)</f>
        <v>18.401122213072359</v>
      </c>
      <c r="R41">
        <f t="shared" si="0"/>
        <v>39</v>
      </c>
      <c r="S41">
        <v>92.3</v>
      </c>
    </row>
    <row r="42" spans="2:19">
      <c r="C42" s="610">
        <f>IF(FrictionAngle1=0,0,0.1054*2.718281828^(0.1675*FrictionAngle1))</f>
        <v>16.038744980665079</v>
      </c>
      <c r="F42" s="648">
        <f>IF(FrictionAngle1=0,0,VLOOKUP(FrictionAngle1,$R$2:$S$47,2,TRUE))</f>
        <v>22.4</v>
      </c>
      <c r="R42">
        <f t="shared" si="0"/>
        <v>40</v>
      </c>
      <c r="S42">
        <v>109.4</v>
      </c>
    </row>
    <row r="43" spans="2:19">
      <c r="C43" s="610">
        <f>IF(FrictionAngle1=0,5.14,(C41-1)/TAN(RADIANS(FrictionAngle1)))</f>
        <v>30.139627781756712</v>
      </c>
      <c r="F43" s="610">
        <f>IF(FrictionAngle1=0,5.14,(F41-1)/TAN(RADIANS(FrictionAngle1)))</f>
        <v>30.139627781756712</v>
      </c>
      <c r="R43">
        <f t="shared" si="0"/>
        <v>41</v>
      </c>
      <c r="S43">
        <v>130.19999999999999</v>
      </c>
    </row>
    <row r="44" spans="2:19">
      <c r="B44" s="619"/>
      <c r="C44" s="613">
        <f>IF($O$11=1,(D7*$C$43*$C$38*$C$35+Overburden*$C$41*$C$39*$C$36+0.5*DensityFounding*'Geo 3'!$E$124*$C$42*$C$40*$C$37)/(D7*$C$43*$D$38+Overburden*$C$41*$D$39+0.5*DensityFounding*Input!F17*$C$42*$D$40),1)</f>
        <v>0.15404723199157533</v>
      </c>
      <c r="D44" s="639"/>
      <c r="E44" s="619"/>
      <c r="F44" s="613">
        <f>IF($O$11=1,(D7*$F$43*$F$38*$F$35+Overburden*$F$41*$F$39*$F$36+0.5*DensityFounding*'Geo 3'!$E$124*$F$42*$F$40*$F$37)/(D7*$F$43*$G$38+Overburden*$F$41*$G$39+0.5*DensityFounding*Input!F17*$F$42*$G$40),1)</f>
        <v>0.21872734323893209</v>
      </c>
      <c r="G44" s="639"/>
      <c r="R44">
        <f t="shared" si="0"/>
        <v>42</v>
      </c>
      <c r="S44">
        <v>155.6</v>
      </c>
    </row>
    <row r="45" spans="2:19">
      <c r="R45">
        <f t="shared" si="0"/>
        <v>43</v>
      </c>
      <c r="S45">
        <v>186.5</v>
      </c>
    </row>
    <row r="46" spans="2:19">
      <c r="B46" s="619"/>
      <c r="E46" s="619"/>
      <c r="R46">
        <f t="shared" si="0"/>
        <v>44</v>
      </c>
      <c r="S46">
        <v>224.6</v>
      </c>
    </row>
    <row r="47" spans="2:19">
      <c r="B47" s="603"/>
      <c r="C47" s="610">
        <f>(2+'Geo 4'!$E$129/LenF)/(1+'Geo 4'!$E$129/LenF)</f>
        <v>1.9359910409216647</v>
      </c>
      <c r="E47" s="603"/>
      <c r="F47" s="610">
        <f>(2+'Geo 4'!$E$129/LenF)/(1+'Geo 4'!$E$129/LenF)</f>
        <v>1.9359910409216647</v>
      </c>
      <c r="R47">
        <f t="shared" si="0"/>
        <v>45</v>
      </c>
      <c r="S47">
        <v>271.8</v>
      </c>
    </row>
    <row r="48" spans="2:19">
      <c r="B48" s="619"/>
      <c r="C48" s="610">
        <f>IF(FrictionAngle1=0,1-(C47*'Geo 4'!$E$133*LenF/($D$7*'Geo 4'!$E$129*LenF*C56)),C49-((1-C49)/(C56*TAN(RADIANS(FrictionAngle1)))))</f>
        <v>0.44800736470474523</v>
      </c>
      <c r="E48" s="619"/>
      <c r="F48" s="610">
        <f>IF(FrictionAngle1=0,1-(F47*'Geo 4'!$E$133*LenF/(ShearC*'Geo 4'!$E$129*LenF*F56)),F49-((1-F49)/(F54-1)))</f>
        <v>0.54676168994659169</v>
      </c>
    </row>
    <row r="49" spans="2:26">
      <c r="B49" s="619"/>
      <c r="C49" s="610">
        <f>IF(FrictionAngle1=0,(1-'Geo 4'!$E$133*LenF/(('Geo 4'!$E$93+'Geo 4'!$E$104)*LenF))^$C$47,(1-'Geo 4'!$E$133*LenF/(('Geo 4'!$E$93+'Geo 4'!$E$104)*LenF+$D$7*'Geo 4'!$E$129*LenF/TAN(RADIANS(FrictionAngle1))))^$C$47)</f>
        <v>0.47800513488982194</v>
      </c>
      <c r="E49" s="619"/>
      <c r="F49" s="610">
        <f>IF(FrictionAngle1=0,(1-'Geo 4'!$E$133*LenF/(('Geo 4'!$E$93+'Geo 4'!$E$104)*LenF))^F47,(1-'Geo 4'!$E$133*LenF/(('Geo 4'!$E$93+'Geo 4'!$E$104)*LenF+ShearC*'Geo 4'!$E$129*LenF/TAN(RADIANS(FrictionAngle1))))^F47)</f>
        <v>0.57139270455565849</v>
      </c>
      <c r="I49" s="610"/>
    </row>
    <row r="50" spans="2:26">
      <c r="C50" s="610">
        <f>IF(FrictionAngle1=0,(1-'Geo 4'!$E$133*LenF/(('Geo 4'!$E$93+'Geo 4'!$E$104)*LenF))^(C47+1),(1-'Geo 4'!$E$133*LenF/((('Geo 4'!$E$93+'Geo 4'!$E$104)*LenF)+$D$7*LenF*'Geo 4'!$E$129/TAN(RADIANS(FrictionAngle1))))^(C47+1))</f>
        <v>0.32647463226148854</v>
      </c>
      <c r="D50" s="133"/>
      <c r="F50" s="610">
        <f>IF(FrictionAngle1=0,(1-'Geo 4'!$E$133*LenF/(('Geo 4'!$E$93+'Geo 4'!$E$104)*LenF))^(F47+1),(1-'Geo 4'!$E$133*LenF/((('Geo 4'!$E$93+'Geo 4'!$E$104)*LenF)+ShearC*LenF*'Geo 4'!$E$129/TAN(RADIANS(FrictionAngle1))))^(F47+1))</f>
        <v>0.42794095075485328</v>
      </c>
      <c r="G50" s="133"/>
      <c r="I50" s="610"/>
    </row>
    <row r="51" spans="2:26">
      <c r="C51" s="610">
        <f>1+('Geo 4'!$E$129/LenF*C54/C56)</f>
        <v>1.0417518283225071</v>
      </c>
      <c r="D51" s="676">
        <f>1+(Input!$F$17/LenF*C54/C56)</f>
        <v>1.0483838047457841</v>
      </c>
      <c r="F51" s="648">
        <f>IF(FrictionAngle1=0,1+('Geo 4'!$E$129/5/LenF),1+('Geo 4'!$E$129/LenF*F54/F56))</f>
        <v>1.0417518283225071</v>
      </c>
      <c r="G51" s="676">
        <f>IF(FrictionAngle1=0,1+(Input!$F$17/5/LenF),1+(Input!$F$17/LenF*F54/F56))</f>
        <v>1.0483838047457841</v>
      </c>
      <c r="I51" s="610"/>
    </row>
    <row r="52" spans="2:26">
      <c r="C52" s="648">
        <f>1+('Geo 4'!$E$129/LenF*TAN(RADIANS(FrictionAngle1)))</f>
        <v>1.0394828456029181</v>
      </c>
      <c r="D52" s="676">
        <f>1+(Input!$F$17/LenF*TAN(RADIANS(FrictionAngle1)))</f>
        <v>1.0457544105063712</v>
      </c>
      <c r="F52" s="648">
        <f>IF(FrictionAngle1=0,1,1+('Geo 4'!$E$129/LenF*TAN(RADIANS(FrictionAngle1))))</f>
        <v>1.0394828456029181</v>
      </c>
      <c r="G52" s="676">
        <f>IF(FrictionAngle1=0,1,1+(Input!$F$17/LenF*TAN(RADIANS(FrictionAngle1))))</f>
        <v>1.0457544105063712</v>
      </c>
    </row>
    <row r="53" spans="2:26">
      <c r="C53" s="610">
        <f>1-0.4*'Geo 4'!$E$129/LenF</f>
        <v>0.9726454821553393</v>
      </c>
      <c r="D53" s="676">
        <f>1-0.4*Input!$F$17/LenF</f>
        <v>0.96830041453304072</v>
      </c>
      <c r="F53" s="649">
        <f>IF(FrictionAngle1=0,1,1-0.4*'Geo 4'!$E$129/LenF)</f>
        <v>0.9726454821553393</v>
      </c>
      <c r="G53" s="630">
        <f>IF(FrictionAngle1=0,1,1-0.4*Input!$F$17/LenF)</f>
        <v>0.96830041453304072</v>
      </c>
    </row>
    <row r="54" spans="2:26">
      <c r="C54" s="610">
        <f>IF(FrictionAngle1=0,1,2.718281828^(PI()*TAN(RADIANS(FrictionAngle1)))*TAN((RADIANS(45))+RADIANS(FrictionAngle1)/2)^2)</f>
        <v>18.401122213072359</v>
      </c>
      <c r="F54" s="610">
        <f>IF(FrictionAngle1=0,1,2.718281828^(PI()*TAN(RADIANS(FrictionAngle1)))*TAN((RADIANS(45))+RADIANS(FrictionAngle1)/2)^2)</f>
        <v>18.401122213072359</v>
      </c>
    </row>
    <row r="55" spans="2:26">
      <c r="C55" s="610">
        <f>IF(FrictionAngle1=0,0,0.1054*2.718281828^(0.1675*FrictionAngle1))</f>
        <v>16.038744980665079</v>
      </c>
      <c r="F55" s="648">
        <f>IF(FrictionAngle1=0,0,VLOOKUP(FrictionAngle1,$R$2:$S$47,2,TRUE))</f>
        <v>22.4</v>
      </c>
    </row>
    <row r="56" spans="2:26">
      <c r="C56" s="610">
        <f>IF(FrictionAngle1=0,5.14,(C54-1)/TAN(RADIANS(FrictionAngle1)))</f>
        <v>30.139627781756712</v>
      </c>
      <c r="F56" s="610">
        <f>IF(FrictionAngle1=0,5.14,(F54-1)/TAN(RADIANS(FrictionAngle1)))</f>
        <v>30.139627781756712</v>
      </c>
    </row>
    <row r="57" spans="2:26">
      <c r="B57" s="619"/>
      <c r="C57" s="613">
        <f>IF($O$12=1,(D7*$C$56*$C$51*$C$48+Overburden*$C$54*$C$52*$C$49+0.5*DensityFounding*'Geo 4'!$E$129*$C$55*$C$53*$C$50)/(D7*$C$56*$D$51+Overburden*$C$54*$D$52+0.5*DensityFounding*Input!F17*$C$55*$D$53),1)</f>
        <v>0.40824783303934781</v>
      </c>
      <c r="D57" s="639"/>
      <c r="E57" s="619"/>
      <c r="F57" s="613">
        <f>IF($O$12=1,(D7*$F$56*$F$51*$F$48+Overburden*$F$54*$F$52*$F$49+0.5*DensityFounding*'Geo 4'!$E$129*$F$55*$F$53*$F$50)/(D7*$F$56*$G$51+Overburden*$F$54*$G$52+0.5*DensityFounding*Input!F17*$F$55*$G$53),1)</f>
        <v>0.48915801749954541</v>
      </c>
      <c r="G57" s="639"/>
    </row>
    <row r="62" spans="2:26">
      <c r="J62" s="596"/>
      <c r="K62">
        <f>IF('Geo 1'!$H$135&gt;='Geo 1'!$E$125,1,0)</f>
        <v>0</v>
      </c>
      <c r="M62" s="596"/>
      <c r="N62" s="599">
        <v>1</v>
      </c>
      <c r="Z62" s="619"/>
    </row>
    <row r="63" spans="2:26">
      <c r="J63" s="596"/>
      <c r="K63" s="677">
        <f>IF('Geo 1'!$E$124&lt;0,0,1)</f>
        <v>1</v>
      </c>
      <c r="M63" s="596"/>
      <c r="N63" s="599">
        <v>1</v>
      </c>
    </row>
    <row r="64" spans="2:26">
      <c r="G64" s="596"/>
      <c r="H64">
        <f>IF(Input!C27="Cantilever",ROUND(IF('WK3'!I11&lt;='WK3'!I8,1,0),3),1)</f>
        <v>1</v>
      </c>
      <c r="J64" s="596"/>
      <c r="K64">
        <f>IF('Geo 2'!$H$136&gt;='Geo 2'!$E$126,1,0)</f>
        <v>0</v>
      </c>
      <c r="M64" s="596"/>
      <c r="N64" s="599">
        <v>1</v>
      </c>
      <c r="Q64" s="596"/>
      <c r="R64">
        <v>1</v>
      </c>
      <c r="V64" s="596"/>
      <c r="W64">
        <v>1</v>
      </c>
    </row>
    <row r="65" spans="2:23" ht="12.75" customHeight="1">
      <c r="G65" s="596"/>
      <c r="H65">
        <f>IF('Geo 1'!$G$114&gt;=IF('Geo 1'!$F$111&gt;'Geo 1'!$F$112,'Geo 1'!$F$111,'Geo 1'!$F$112),1,0)</f>
        <v>1</v>
      </c>
      <c r="J65" s="596"/>
      <c r="K65" s="677">
        <f>IF('Geo 2'!$E$125&lt;0,0,1)</f>
        <v>1</v>
      </c>
      <c r="M65" s="596"/>
      <c r="N65" s="599">
        <f>IF(Input!$D$9="CHBDC",IF(AND('Geo 5'!$F$115&lt;'Geo 5'!$F$98,'Geo 5'!$F$115&lt;'Geo 5'!F100),1,0),1)</f>
        <v>0</v>
      </c>
      <c r="Q65" s="596"/>
      <c r="R65">
        <f>IF('Geo 5'!E67&lt;'Geo 5'!E68,1,0)</f>
        <v>1</v>
      </c>
      <c r="V65" s="596"/>
      <c r="W65">
        <f>IF('Geo 5'!$E$69&gt;Input!$F$17,1,IF('Geo 5'!$E$71&gt;=ABS('Geo 5'!$E$70),1,0))</f>
        <v>0</v>
      </c>
    </row>
    <row r="66" spans="2:23">
      <c r="G66" s="596"/>
      <c r="H66">
        <f>IF('Geo 2'!$G$115&gt;=IF('Geo 2'!$F$112&gt;'Geo 2'!$F$113,'Geo 2'!$F$112,'Geo 2'!$F$113),1,0)</f>
        <v>1</v>
      </c>
      <c r="J66" s="596"/>
      <c r="K66">
        <f>IF('Geo 3'!$H$135&gt;='Geo 3'!$E$125,1,0)</f>
        <v>0</v>
      </c>
      <c r="M66" s="596"/>
      <c r="N66" s="599">
        <f>IF(AND(Input!$D$9="AASHTO",SandClay="Yes"),IF('Geo 5'!$F$115&lt;AND('Geo 5'!$F$101,'Geo 5'!$F$103,'Geo 5'!$F$105),1,0),1)</f>
        <v>1</v>
      </c>
      <c r="R66">
        <f>SUM(R64:R65)</f>
        <v>2</v>
      </c>
      <c r="W66">
        <f>SUM(W64:W65)</f>
        <v>1</v>
      </c>
    </row>
    <row r="67" spans="2:23">
      <c r="G67" s="596"/>
      <c r="H67">
        <f>IF('Geo 3'!$G$114&gt;=IF('Geo 3'!$F$111&gt;'Geo 3'!$F$112,'Geo 3'!$F$111,'Geo 3'!$F$112),1,0)</f>
        <v>1</v>
      </c>
      <c r="J67" s="596"/>
      <c r="K67" s="677">
        <f>IF('Geo 3'!$E$124&lt;0,0,1)</f>
        <v>1</v>
      </c>
      <c r="M67" s="596"/>
      <c r="N67" s="599">
        <f>IF(AND(Input!$D$9="AASHTO",SandClay="No"),IF('Geo 5'!$F$115&lt;AND('Geo 5'!$F$101,'Geo 5'!$F$103),1,0),1)</f>
        <v>1</v>
      </c>
    </row>
    <row r="68" spans="2:23">
      <c r="G68" s="596"/>
      <c r="H68">
        <f>IF('Geo 4'!$G$119&gt;=IF('Geo 4'!$F$116&gt;'Geo 4'!$F$117,'Geo 4'!$F$116,'Geo 4'!$F$117),1,0)</f>
        <v>1</v>
      </c>
      <c r="J68" s="596"/>
      <c r="K68">
        <f>IF('Geo 4'!$H$140&gt;='Geo 4'!$E$130,1,0)</f>
        <v>0</v>
      </c>
      <c r="N68">
        <f>SUM(N62:N67)</f>
        <v>5</v>
      </c>
    </row>
    <row r="69" spans="2:23">
      <c r="H69">
        <f>IF(BearingSLS=0,5,IF(G64=0,0,SUM(H64:H68)))</f>
        <v>0</v>
      </c>
      <c r="J69" s="596"/>
      <c r="K69" s="677">
        <f>IF('Geo 4'!$E$129&lt;0,0,1)</f>
        <v>1</v>
      </c>
    </row>
    <row r="70" spans="2:23">
      <c r="K70">
        <f>IF(BearingULS=0,9,SUM(K62:K69))</f>
        <v>4</v>
      </c>
    </row>
    <row r="76" spans="2:23">
      <c r="B76" s="763"/>
      <c r="C76" s="763"/>
      <c r="D76" s="763"/>
      <c r="E76" s="763"/>
      <c r="F76" s="763"/>
      <c r="G76" s="763"/>
      <c r="H76" s="763"/>
      <c r="I76" s="763"/>
    </row>
    <row r="77" spans="2:23">
      <c r="B77" s="133"/>
      <c r="C77" s="133"/>
      <c r="D77" s="133"/>
      <c r="E77" s="133"/>
      <c r="F77" s="133"/>
      <c r="G77" s="133"/>
      <c r="H77" s="133"/>
      <c r="I77" s="133"/>
    </row>
    <row r="78" spans="2:23">
      <c r="B78" s="632">
        <f>ROUND('Geo 1'!F111/'Geo 1'!$G$114,5)</f>
        <v>0.95267999999999997</v>
      </c>
      <c r="C78" s="632">
        <f>ROUND('Geo 1'!F112/'Geo 1'!$G$114,5)</f>
        <v>0</v>
      </c>
      <c r="D78" s="632">
        <f>ROUND('Geo 2'!F112/'Geo 2'!G115,5)</f>
        <v>0.97882000000000002</v>
      </c>
      <c r="E78" s="632">
        <f>ROUND('Geo 2'!F113/'Geo 2'!G115,5)</f>
        <v>0</v>
      </c>
      <c r="F78" s="632">
        <f>ROUND('Geo 3'!F111/'Geo 3'!G114,5)</f>
        <v>0.97882000000000002</v>
      </c>
      <c r="G78" s="632">
        <f>ROUND('Geo 3'!F112/'Geo 3'!G114,5)</f>
        <v>0</v>
      </c>
      <c r="H78" s="632">
        <f>ROUND('Geo 4'!F116/'Geo 4'!G119,5)</f>
        <v>0.95267999999999997</v>
      </c>
      <c r="I78" s="632">
        <f>ROUND('Geo 4'!F117/'Geo 4'!G119,5)</f>
        <v>0</v>
      </c>
      <c r="L78" s="632">
        <f>ROUND(MAX(B78:I79),5)</f>
        <v>31.68685</v>
      </c>
      <c r="M78" s="133">
        <f>IF(OR(L78=B78,L78=C78,L78=B79),1,IF(OR(L78=D78,L78=E78,L78=D79),2,IF(OR(L78=F78,L78=G78,L78=F79),3,IF(OR(L78=H78,L78=I78,L78=H79),4))))</f>
        <v>2</v>
      </c>
    </row>
    <row r="79" spans="2:23">
      <c r="B79" s="632">
        <f>ROUND('Geo 1'!E125/'Geo 1'!H135,5)</f>
        <v>2.9873599999999998</v>
      </c>
      <c r="D79" s="632">
        <f>ROUND('Geo 2'!E126/'Geo 2'!H136,5)</f>
        <v>31.68685</v>
      </c>
      <c r="F79" s="632">
        <f>ROUND('Geo 3'!E125/'Geo 3'!H135,5)</f>
        <v>4.29894</v>
      </c>
      <c r="H79" s="632">
        <f>ROUND('Geo 4'!E130/'Geo 4'!H140,5)</f>
        <v>1.14192</v>
      </c>
    </row>
    <row r="82" spans="3:28">
      <c r="AA82" s="617"/>
      <c r="AB82" s="619"/>
    </row>
    <row r="88" spans="3:28">
      <c r="C88">
        <f>DEGREES((ATAN((Input!C23-Input!C19)/Input!C16)))+90</f>
        <v>90</v>
      </c>
      <c r="D88" s="599"/>
      <c r="N88" s="599"/>
    </row>
    <row r="90" spans="3:28">
      <c r="C90" s="599">
        <f>(1/SIN(RADIANS(Input!E94))*SIN(RADIANS(Input!E94-Input!E154))/(SIN(RADIANS(Input!E94))^0.5+(SIN(RADIANS(Input!E154))^2/SIN(RADIANS(Input!E94)))^0.5))^2</f>
        <v>0.33333333333333331</v>
      </c>
    </row>
    <row r="91" spans="3:28">
      <c r="C91">
        <f>C90*SIN(RADIANS(Input!E94))</f>
        <v>0.33333333333333331</v>
      </c>
    </row>
    <row r="93" spans="3:28">
      <c r="C93">
        <f>1-SIN(RADIANS(Input!E154))</f>
        <v>0.5</v>
      </c>
    </row>
    <row r="94" spans="3:28">
      <c r="C94">
        <f>(1-SIN(RADIANS(Input!E154)))/(1+SIN(RADIANS(Input!E154)))</f>
        <v>0.33333333333333331</v>
      </c>
    </row>
    <row r="96" spans="3:28">
      <c r="D96">
        <f>C93/C94*C91</f>
        <v>0.5</v>
      </c>
    </row>
    <row r="105" spans="9:14">
      <c r="I105">
        <f>'WK1'!R48*'WK2'!R34</f>
        <v>14.709975</v>
      </c>
      <c r="J105" s="674" t="str">
        <f>IF('WK2'!$N$15=1,"kPa","ksf")</f>
        <v>kPa</v>
      </c>
    </row>
    <row r="106" spans="9:14">
      <c r="I106">
        <f>$I$105/Input!$F$17*Input!$C$21</f>
        <v>9.0522923076923085</v>
      </c>
      <c r="J106" s="674" t="str">
        <f>IF('WK2'!$N$15=1,"kPa","ksf")</f>
        <v>kPa</v>
      </c>
    </row>
    <row r="107" spans="9:14">
      <c r="I107">
        <f>I105-I106</f>
        <v>5.6576826923076915</v>
      </c>
      <c r="J107" s="674" t="str">
        <f>IF('WK2'!$N$15=1,"kPa","ksf")</f>
        <v>kPa</v>
      </c>
    </row>
    <row r="108" spans="9:14">
      <c r="I108">
        <f>$I$105/Input!$F$17*Input!C19</f>
        <v>2.8288413461538462</v>
      </c>
      <c r="J108" s="674" t="str">
        <f>IF('WK2'!$N$15=1,"kPa","ksf")</f>
        <v>kPa</v>
      </c>
    </row>
    <row r="111" spans="9:14">
      <c r="I111">
        <f>I108*Input!C19^2/6</f>
        <v>0.11786838942307692</v>
      </c>
      <c r="J111" s="674" t="str">
        <f>IF('WK2'!$N$15=1,"kN.m","kip-ft")</f>
        <v>kN.m</v>
      </c>
      <c r="M111">
        <f>I108*Input!C19/2</f>
        <v>0.70721033653846155</v>
      </c>
      <c r="N111" s="674" t="str">
        <f>IF('WK2'!$N$15=1,"kN","kips")</f>
        <v>kN</v>
      </c>
    </row>
    <row r="112" spans="9:14">
      <c r="I112">
        <f>I106*Input!C21^2/3+'WK5'!I107*Input!C21^2/2</f>
        <v>14.966456615384617</v>
      </c>
      <c r="J112" s="674" t="str">
        <f>IF('WK2'!$N$15=1,"kN.m","kip-ft")</f>
        <v>kN.m</v>
      </c>
      <c r="M112">
        <f>(I105+I107)/2*Input!C21</f>
        <v>16.294126153846154</v>
      </c>
      <c r="N112" s="674" t="str">
        <f>IF('WK2'!$N$15=1,"kN","kips")</f>
        <v>kN</v>
      </c>
    </row>
    <row r="122" spans="4:15">
      <c r="D122">
        <f>SIN(RADIANS(Input!$F$99))*Input!C17</f>
        <v>0</v>
      </c>
      <c r="E122" s="674" t="str">
        <f>IF('WK2'!$N$15=1,"m","ft")</f>
        <v>m</v>
      </c>
    </row>
    <row r="124" spans="4:15">
      <c r="D124">
        <f>COS(RADIANS(Input!$F$99))*Input!$C$19</f>
        <v>0.5</v>
      </c>
      <c r="E124" s="674" t="str">
        <f>IF('WK2'!$N$15=1,"m","ft")</f>
        <v>m</v>
      </c>
      <c r="I124">
        <f>COS(RADIANS(Input!$F$99))*Input!C17</f>
        <v>0.5</v>
      </c>
      <c r="J124" s="674" t="str">
        <f>IF('WK2'!$N$15=1,"m","ft")</f>
        <v>m</v>
      </c>
      <c r="N124">
        <f>D125+I125</f>
        <v>-0.3</v>
      </c>
      <c r="O124" s="674" t="str">
        <f>IF('WK2'!$N$15=1,"m","ft")</f>
        <v>m</v>
      </c>
    </row>
    <row r="125" spans="4:15">
      <c r="D125">
        <f>SIN(RADIANS(Input!$F$99))*Input!$C$19</f>
        <v>0</v>
      </c>
      <c r="E125" s="674" t="str">
        <f>IF('WK2'!$N$15=1,"m","ft")</f>
        <v>m</v>
      </c>
      <c r="I125">
        <f>Input!E152-'WK5'!I124</f>
        <v>-0.3</v>
      </c>
      <c r="J125" s="674" t="str">
        <f>IF('WK2'!$N$15=1,"m","ft")</f>
        <v>m</v>
      </c>
      <c r="N125">
        <f>TAN(RADIANS(Input!$F$99))*N124</f>
        <v>0</v>
      </c>
      <c r="O125" s="674" t="str">
        <f>IF('WK2'!$N$15=1,"m","ft")</f>
        <v>m</v>
      </c>
    </row>
    <row r="126" spans="4:15">
      <c r="D126">
        <f>D124*D125/2</f>
        <v>0</v>
      </c>
      <c r="E126" s="674" t="str">
        <f>IF('WK2'!$N$15=1,"m2","ft2")</f>
        <v>m2</v>
      </c>
      <c r="I126">
        <f>I125*D124</f>
        <v>-0.15</v>
      </c>
      <c r="J126" s="674" t="str">
        <f>IF('WK2'!$N$15=1,"m2","ft2")</f>
        <v>m2</v>
      </c>
      <c r="N126">
        <f>N124*N125/2</f>
        <v>0</v>
      </c>
      <c r="O126" s="674" t="str">
        <f>IF('WK2'!$N$15=1,"m2","ft2")</f>
        <v>m2</v>
      </c>
    </row>
    <row r="127" spans="4:15">
      <c r="D127">
        <f>$D$126*Input!$E$153</f>
        <v>0</v>
      </c>
      <c r="E127" s="674" t="str">
        <f>IF('WK2'!$N$15=1,"kN","kips")</f>
        <v>kN</v>
      </c>
      <c r="I127">
        <f>I126*Input!$E$153</f>
        <v>-2.4</v>
      </c>
      <c r="J127" s="674" t="str">
        <f>IF('WK2'!$N$15=1,"kN","kips")</f>
        <v>kN</v>
      </c>
      <c r="N127">
        <f>N126*Input!$E$153</f>
        <v>0</v>
      </c>
      <c r="O127" s="674" t="str">
        <f>IF('WK2'!$N$15=1,"kN","kips")</f>
        <v>kN</v>
      </c>
    </row>
    <row r="128" spans="4:15">
      <c r="D128">
        <f>D127*(2*D124/3+D122)</f>
        <v>0</v>
      </c>
      <c r="E128" s="674" t="str">
        <f>IF('WK2'!$N$15=1,"kN.m","kip-ft")</f>
        <v>kN.m</v>
      </c>
      <c r="I128">
        <f>I127*(D124/2+D122)</f>
        <v>-0.6</v>
      </c>
      <c r="J128" s="674" t="str">
        <f>IF('WK2'!$N$15=1,"kN.m","kip-ft")</f>
        <v>kN.m</v>
      </c>
      <c r="N128">
        <f>N127*(N125/3+D124+D122)</f>
        <v>0</v>
      </c>
      <c r="O128" s="674" t="str">
        <f>IF('WK2'!$N$15=1,"kN.m","kip-ft")</f>
        <v>kN.m</v>
      </c>
    </row>
    <row r="130" spans="3:15">
      <c r="C130" s="601">
        <f>'WK3'!J193</f>
        <v>-2.4</v>
      </c>
      <c r="D130" s="674" t="str">
        <f>IF('WK2'!$N$15=1,"kN","kips")</f>
        <v>kN</v>
      </c>
    </row>
    <row r="131" spans="3:15">
      <c r="C131" s="601">
        <f>'WK3'!M193</f>
        <v>-0.6</v>
      </c>
      <c r="D131" s="674" t="str">
        <f>IF('WK2'!$N$15=1,"kN.m","kip-ft")</f>
        <v>kN.m</v>
      </c>
    </row>
    <row r="132" spans="3:15">
      <c r="C132" s="601"/>
      <c r="D132" s="674"/>
    </row>
    <row r="133" spans="3:15">
      <c r="C133" s="601"/>
      <c r="D133" s="674"/>
    </row>
    <row r="134" spans="3:15">
      <c r="D134" s="632"/>
      <c r="E134" s="632"/>
      <c r="O134" s="133"/>
    </row>
    <row r="136" spans="3:15">
      <c r="D136" s="632">
        <f>IF(Input!$C$25&gt;=Input!$C$19,0,IF(Input!$C$25+Input!$C$24&lt;=Input!$C$19,I150*'WK3'!$G$107,IF(AND(Input!$C$25&lt;Input!$C$19,Input!$C$25+Input!$C$24&gt;Input!$C$19),I150*(Input!$C$19-Input!$C$25)*Input!$C$18*Density)))</f>
        <v>0</v>
      </c>
      <c r="E136" s="674" t="str">
        <f>IF('WK2'!$N$15=1,"kN.m","kip-in")</f>
        <v>kN.m</v>
      </c>
      <c r="L136" s="612">
        <f>IF(Input!$C$25&gt;=Input!$C$19,0,Input!C19-(IF(Input!$C$25+Input!$C$24&lt;=Input!$C$19,Input!C19-Input!C25-Input!C24/2,IF(AND(Input!$C$25&lt;Input!$C$19,Input!$C$25+Input!$C$24&gt;Input!$C$19),(Input!$C$19-Input!$C$25)/2))))</f>
        <v>0</v>
      </c>
    </row>
    <row r="137" spans="3:15">
      <c r="D137" s="632">
        <f>IF(Input!$C$25&gt;=Input!$C$19,0,IF(Input!$C$25+Input!$C$24&lt;=Input!$C$19,'WK3'!$G$107,IF(AND(Input!$C$25&lt;Input!$C$19,Input!$C$25+Input!$C$24&gt;Input!$C$19),(Input!$C$19-Input!$C$25)*Input!$C$18*Density)))</f>
        <v>0</v>
      </c>
      <c r="E137" s="674" t="str">
        <f>IF('WK2'!$N$15=1,"kN","kips")</f>
        <v>kN</v>
      </c>
      <c r="G137" s="632"/>
      <c r="L137" s="612">
        <f>IF(Input!$C$25&gt;=Input!$C$19,0,(Input!C17+Input!C18)/2)</f>
        <v>0.25</v>
      </c>
      <c r="N137" s="133"/>
      <c r="O137" s="133"/>
    </row>
    <row r="138" spans="3:15">
      <c r="H138" s="646">
        <f>(Input!C19^2+(Input!C17/2)^2)^0.5</f>
        <v>0.55901699437494745</v>
      </c>
      <c r="I138" s="674" t="str">
        <f>IF('WK2'!$N$15=1,"m","in")</f>
        <v>m</v>
      </c>
    </row>
    <row r="139" spans="3:15">
      <c r="D139" s="632">
        <f>IF(Input!$C$25+Input!$C$24&lt;=Input!$C$19+Input!$C$20,0,IF(AND(Input!$C$25&gt;=Input!$C$19+Input!$C$20,Input!$C$25+Input!$C$24&lt;=Input!$F$17),(Input!$C$25+Input!$C$24/2-Input!$C$19-Input!$C$20)*'WK3'!$G$107,IF(AND(Input!$C$25+Input!$C$24&gt;Input!$C$19+Input!$C$20,Input!$C$25&lt;Input!$C$19+Input!$C$20),(Input!$C$25+Input!$C$24-Input!$C$19-Input!$C$20)^2/2*Input!$C$18*Density)))</f>
        <v>0</v>
      </c>
      <c r="E139" s="674" t="str">
        <f>IF('WK2'!$N$15=1,"kN.m","kip-in")</f>
        <v>kN.m</v>
      </c>
      <c r="H139" s="646">
        <f>ATAN((Input!C17/2)/Input!C19)</f>
        <v>0.46364760900080609</v>
      </c>
      <c r="N139" s="596"/>
    </row>
    <row r="140" spans="3:15">
      <c r="D140" s="632">
        <f>IF(Input!$C$25+Input!$C$24&lt;=Input!$C$19+Input!$C$20,0,IF(AND(Input!$C$25&gt;=Input!$C$19+Input!$C$20,Input!$C$25+Input!$C$24&lt;=Input!$F$17),'WK3'!$G$107,IF(AND(Input!$C$25+Input!$C$24&gt;Input!$C$19+Input!$C$20,Input!$C$25&lt;Input!$C$19+Input!$C$20),(Input!$C$25+Input!$C$24-Input!$C$19-Input!$C$20)*Input!$C$18*Density)))</f>
        <v>0</v>
      </c>
      <c r="E140" s="674" t="str">
        <f>IF('WK2'!$N$15=1,"kN","kips")</f>
        <v>kN</v>
      </c>
      <c r="H140" s="646">
        <f>H139-RADIANS(WallRotation)</f>
        <v>0.46364760900080609</v>
      </c>
      <c r="N140" s="133"/>
    </row>
    <row r="141" spans="3:15">
      <c r="D141" s="632"/>
      <c r="E141" s="674"/>
      <c r="H141" s="646">
        <f>H138*COS(H140)</f>
        <v>0.5</v>
      </c>
      <c r="I141" s="674" t="str">
        <f>IF('WK2'!$N$15=1,"m","in")</f>
        <v>m</v>
      </c>
    </row>
    <row r="142" spans="3:15">
      <c r="D142" s="632"/>
      <c r="E142" s="674"/>
      <c r="H142" s="646">
        <f>H141-Input!C19</f>
        <v>0</v>
      </c>
      <c r="I142" s="674" t="str">
        <f>IF('WK2'!$N$15=1,"m","in")</f>
        <v>m</v>
      </c>
    </row>
    <row r="143" spans="3:15">
      <c r="D143" s="632"/>
      <c r="E143" s="674"/>
    </row>
    <row r="144" spans="3:15">
      <c r="D144" s="632"/>
      <c r="E144" s="674"/>
      <c r="H144" s="646">
        <f>(L136^2+(Input!C18/2)^2)^0.5</f>
        <v>0</v>
      </c>
      <c r="I144" s="674" t="str">
        <f>IF('WK2'!$N$15=1,"m","in")</f>
        <v>m</v>
      </c>
    </row>
    <row r="145" spans="3:13">
      <c r="D145" s="632"/>
      <c r="E145" s="674"/>
      <c r="H145" s="646">
        <f>IF(OR(Input!C18=0,Input!C24=0),0,ATAN((Input!C18/2)/L136))</f>
        <v>0</v>
      </c>
    </row>
    <row r="146" spans="3:13">
      <c r="D146" s="632"/>
      <c r="E146" s="674"/>
      <c r="H146" s="646">
        <f>IF(OR(Input!C18=0,Input!C24=0),0,H145+RADIANS(WallRotation))</f>
        <v>0</v>
      </c>
    </row>
    <row r="147" spans="3:13">
      <c r="D147" s="632"/>
      <c r="E147" s="674"/>
      <c r="H147" s="646">
        <f>COS(H146)*H144</f>
        <v>0</v>
      </c>
      <c r="I147" s="674" t="str">
        <f>IF('WK2'!$N$15=1,"m","in")</f>
        <v>m</v>
      </c>
    </row>
    <row r="148" spans="3:13">
      <c r="D148" s="632"/>
      <c r="E148" s="674"/>
      <c r="H148" s="646">
        <f>L136-H147</f>
        <v>0</v>
      </c>
      <c r="I148" s="674" t="str">
        <f>IF('WK2'!$N$15=1,"m","in")</f>
        <v>m</v>
      </c>
    </row>
    <row r="149" spans="3:13">
      <c r="D149" s="632"/>
      <c r="E149" s="674"/>
    </row>
    <row r="150" spans="3:13">
      <c r="D150" s="632"/>
      <c r="E150" s="674"/>
      <c r="I150" s="646">
        <f>Input!C19-'WK5'!L136+H142+H148</f>
        <v>0.5</v>
      </c>
      <c r="J150" s="674" t="str">
        <f>IF('WK2'!$N$15=1,"m","in")</f>
        <v>m</v>
      </c>
    </row>
    <row r="151" spans="3:13">
      <c r="D151" s="632"/>
      <c r="E151" s="674"/>
      <c r="H151" s="646"/>
    </row>
    <row r="152" spans="3:13">
      <c r="D152" s="632"/>
      <c r="E152" s="674"/>
      <c r="H152" s="646"/>
    </row>
    <row r="153" spans="3:13">
      <c r="D153" s="632"/>
      <c r="E153" s="674"/>
    </row>
    <row r="154" spans="3:13">
      <c r="C154" s="598"/>
    </row>
    <row r="156" spans="3:13">
      <c r="H156" s="616">
        <f>IF(3*'Str 1'!$E$141&lt;=Input!$C$19,('Str 1'!$F$145*3*'Str 1'!$E$141/2*(Input!$C$19-3*'Str 1'!$E$141/3)-(Input!$C$17*Input!$C$19^2/2*Density)-D136-'WK5'!$C$131+I111),0)</f>
        <v>0</v>
      </c>
      <c r="I156" s="616"/>
      <c r="J156" s="616"/>
      <c r="K156" s="616"/>
      <c r="L156" s="616"/>
      <c r="M156" s="616"/>
    </row>
    <row r="157" spans="3:13">
      <c r="H157" s="668">
        <f>IF(AND('Str 1'!$F$146=0,'Str 1'!$F$146&lt;'Str 1'!$F$145,3*'Str 1'!$E$141&gt;Input!$C$19),('Str 1'!$F$145/(3*'Str 1'!$E$141)*Input!$C$19^3/3)+('Str 1'!$F$145-('Str 1'!$F$145/(3*'Str 1'!$E$141)*Input!$C$19))*Input!$C$19^2/2-(Input!$C$17*Input!$C$19^2/2*Density)-D136-'WK5'!$C$131+I111,0)</f>
        <v>31.280683671070168</v>
      </c>
      <c r="J157" s="616"/>
      <c r="L157" s="616"/>
    </row>
    <row r="158" spans="3:13">
      <c r="C158" s="628"/>
      <c r="E158" s="628"/>
      <c r="H158" s="616">
        <f>IF('Str 1'!$F$146&gt;0,IF('Str 1'!$F$146&lt;'Str 1'!$F$145,(('Str 1'!$F$145-'Str 1'!$F$146)/Input!F17*Input!$C$19^3/3)+('Str 1'!$F$145-(('Str 1'!$F$145-'Str 1'!$F$146)/Input!F17*Input!$C$19))*Input!$C$19^2/2-(Input!$C$17*Input!$C$19^2/2*Density)-D136-'WK5'!$C$131+I111,0),0)</f>
        <v>0</v>
      </c>
      <c r="J158" s="616"/>
      <c r="L158" s="616"/>
      <c r="M158" s="668"/>
    </row>
    <row r="159" spans="3:13">
      <c r="C159" s="628"/>
      <c r="E159" s="628"/>
      <c r="H159" s="616">
        <f>IF('Str 1'!$F$146&gt;='Str 1'!$F$145,((('Str 1'!$F$146-'Str 1'!$F$145)/Input!$F$17*Input!$C$19^3/6)+('Str 1'!$F$145*Input!$C$19^2/2)-(Input!$C$17*Input!$C$19^2/2*Density)-D136-'WK5'!$C$131+I111),0)</f>
        <v>0</v>
      </c>
      <c r="I159" s="616"/>
      <c r="J159" s="616"/>
      <c r="K159" s="616"/>
      <c r="L159" s="616"/>
      <c r="M159" s="616"/>
    </row>
    <row r="160" spans="3:13">
      <c r="C160" s="628"/>
      <c r="D160" s="628"/>
      <c r="E160" s="628"/>
      <c r="H160" s="616">
        <f>SUM(H156:H159)</f>
        <v>31.280683671070168</v>
      </c>
      <c r="L160" s="616"/>
    </row>
    <row r="161" spans="3:19">
      <c r="C161" s="628"/>
      <c r="D161" s="628"/>
      <c r="E161" s="628"/>
      <c r="J161" s="616"/>
    </row>
    <row r="162" spans="3:19">
      <c r="H162" s="616"/>
      <c r="J162" s="616"/>
    </row>
    <row r="163" spans="3:19">
      <c r="C163" s="628"/>
      <c r="D163" s="603"/>
      <c r="E163" s="628"/>
      <c r="H163" s="616">
        <f>-('WK3'!M149+(Input!$C$21*Input!$C$17*Density)*Input!$C$21/2+D139+'WK3'!M154+'WK3'!M155)</f>
        <v>-147.56606507884038</v>
      </c>
      <c r="J163" s="616"/>
    </row>
    <row r="164" spans="3:19">
      <c r="C164" s="628"/>
      <c r="E164" s="628"/>
      <c r="H164" s="616">
        <f>IF(3*'Str 1'!$E$141&lt;=Input!$C$19+Input!$C$20,H163,0)</f>
        <v>0</v>
      </c>
      <c r="J164" s="616"/>
    </row>
    <row r="165" spans="3:19">
      <c r="C165" s="628"/>
      <c r="E165" s="628"/>
      <c r="H165" s="616">
        <f>IF(AND('Str 1'!$F$146=0,'Str 1'!$F$146&lt;'Str 1'!$F$145,3*'Str 1'!$E$141&gt;Input!$C$19+Input!$C$20),('Str 1'!$F$145/(3*'Str 1'!$E$141)*(3*'Str 1'!$E$141-Input!$C$19-Input!$C$20))*(3*'Str 1'!$E$141-Input!$C$19-Input!$C$20)^2/6+$H$163,0)</f>
        <v>-116.50044149554337</v>
      </c>
      <c r="J165" s="616"/>
    </row>
    <row r="166" spans="3:19">
      <c r="C166" s="628"/>
      <c r="E166" s="628"/>
      <c r="H166" s="616">
        <f>IF('Str 1'!$F$146&gt;0,IF('Str 1'!$F$146&lt;'Str 1'!$F$145,(('Str 1'!$F$145-'Str 1'!$F$146)/Input!F17*Input!$C$21^3/6)+'Str 1'!$F$146*Input!$C$21^2/2+$H$163,0),0)</f>
        <v>0</v>
      </c>
      <c r="K166" s="616"/>
      <c r="M166" s="598"/>
    </row>
    <row r="167" spans="3:19">
      <c r="C167" s="628"/>
      <c r="E167" s="628"/>
      <c r="H167" s="616">
        <f>IF('Str 1'!$F$146&gt;='Str 1'!$F$145,(('Str 1'!$F$146-'Str 1'!$F$145)/Input!F17*Input!$C$21^3/3)+('Str 1'!$F$146-(('Str 1'!$F$146-'Str 1'!$F$145)/Input!F17*Input!$C$21))*Input!$C$21^2/2+H163,0)</f>
        <v>0</v>
      </c>
      <c r="K167" s="616"/>
      <c r="M167" s="616"/>
    </row>
    <row r="168" spans="3:19">
      <c r="C168" s="628"/>
      <c r="E168" s="628"/>
      <c r="H168" s="616">
        <f>$I$112</f>
        <v>14.966456615384617</v>
      </c>
      <c r="K168" s="616"/>
      <c r="M168" s="616"/>
    </row>
    <row r="169" spans="3:19">
      <c r="C169" s="628"/>
      <c r="D169" s="628"/>
      <c r="E169" s="628"/>
      <c r="H169" s="616">
        <f>SUM(H164:H168)</f>
        <v>-101.53398488015876</v>
      </c>
      <c r="K169" s="616"/>
    </row>
    <row r="170" spans="3:19">
      <c r="K170" s="616"/>
    </row>
    <row r="171" spans="3:19">
      <c r="C171" s="598"/>
    </row>
    <row r="173" spans="3:19">
      <c r="H173" s="616">
        <f>IF(3*'Str 1'!$E$157&lt;=Input!$C$19,('Str 1'!$F$170*3*'Str 1'!$E$157/2*(Input!$C$19-3*'Str 1'!$E$157/3)-DeadSelfMax*((Input!$C$17*Input!$C$19^2/2*Density)+D136)-DeadEarthMax*$C$131+WaterMax*I111),0)</f>
        <v>0</v>
      </c>
      <c r="Q173" s="616">
        <f>IF(3*'Str 1'!$E$157&lt;=Input!$C$19,('Str 1'!$F$170*3*'Str 1'!$E$157/2-DeadSelfMax*((Input!$C$17*Input!$C$19*Density)+D137)-DeadEarthMax*$C$130+WaterMax*$M$111),0)</f>
        <v>0</v>
      </c>
    </row>
    <row r="174" spans="3:19">
      <c r="H174" s="668">
        <f>IF(AND('Str 1'!$F$171=0,'Str 1'!$F$171&lt;'Str 1'!$F$170,3*'Str 1'!$E$157&gt;Input!$C$19),('Str 1'!$F$170/(3*'Str 1'!$E$157)*Input!$C$19^3/3)+('Str 1'!$F$170-('Str 1'!$F$170/(3*'Str 1'!$E$157)*Input!$C$19))*Input!$C$19^2/2-DeadSelfMax*((Input!$C$17*Input!$C$19^2/2*Density)+D136)-DeadEarthMax*$C$131+WaterMax*I111,0)</f>
        <v>39.514270138986411</v>
      </c>
      <c r="Q174" s="668">
        <f>IF(AND('Str 1'!$F$171=0,'Str 1'!$F$171&lt;'Str 1'!$F$170,3*'Str 1'!$E$157&gt;Input!$C$19),('Str 1'!$F$170/(3*'Str 1'!$E$157)*Input!$C$19^2/2)+('Str 1'!$F$170-('Str 1'!$F$170/(3*'Str 1'!$E$157)*Input!$C$19))*Input!$C$19-DeadSelfMax*((Input!$C$17*Input!$C$19*Density)+D137)-DeadEarthMax*$C$130+WaterMax*M111,0)</f>
        <v>152.33910437982999</v>
      </c>
      <c r="S174" s="668"/>
    </row>
    <row r="175" spans="3:19">
      <c r="C175" s="628"/>
      <c r="H175" s="616">
        <f>IF('Str 1'!$F$171&gt;0,IF('Str 1'!$F$171&lt;'Str 1'!$F$170,(('Str 1'!$F$170-'Str 1'!$F$171)/Input!F17*Input!$C$19^3/3)+('Str 1'!$F$170-(('Str 1'!$F$170-'Str 1'!$F$171)/Input!F17*Input!$C$19))*Input!$C$19^2/2-DeadSelfMax*((Input!$C$17*Input!$C$19^2/2*Density)+D136)-DeadEarthMax*$C$131+WaterMax*I111,0),0)</f>
        <v>0</v>
      </c>
      <c r="Q175" s="616">
        <f>IF('Str 1'!$F$171&gt;0,IF('Str 1'!$F$171&lt;'Str 1'!$F$170,(('Str 1'!$F$170-'Str 1'!$F$171)/Input!F17*Input!$C$19^2/2)+('Str 1'!$F$170-(('Str 1'!$F$170-'Str 1'!$F$171)/Input!F17*Input!$C$19))*Input!C19-DeadSelfMax*((Input!$C$17*Input!$C$19*Density)+D137)-DeadEarthMax*$C$130+WaterMax*M111,0),0)</f>
        <v>0</v>
      </c>
      <c r="S175" s="668"/>
    </row>
    <row r="176" spans="3:19">
      <c r="C176" s="628"/>
      <c r="H176" s="616">
        <f>IF('Str 1'!$F$171&gt;='Str 1'!$F$170,((('Str 1'!$F$171-'Str 1'!$F$170)/Input!F17*Input!$C$19^3/6)+('Str 1'!$F$170*Input!$C$19^2/2)-DeadSelfMax*((Input!$C$17*Input!$C$19^2/2*Density)+D136)-DeadEarthMax*$C$131+WaterMax*I111),0)</f>
        <v>0</v>
      </c>
      <c r="Q176" s="616">
        <f>IF('Str 1'!$F$171&gt;='Str 1'!$F$170,((('Str 1'!$F$171-'Str 1'!$F$170)/Input!F17*Input!$C$19^2/2)+('Str 1'!$F$171*Input!$C$19)-DeadSelfMax*((Input!$C$17*Input!$C$19*Density)+D137)-DeadEarthMax*$C$130+WaterMax*M111),0)</f>
        <v>0</v>
      </c>
      <c r="S176" s="668"/>
    </row>
    <row r="177" spans="3:23">
      <c r="C177" s="628"/>
      <c r="D177" s="628"/>
      <c r="H177" s="616">
        <f>SUM(H173:H176)</f>
        <v>39.514270138986411</v>
      </c>
      <c r="M177" s="628"/>
      <c r="Q177" s="616">
        <f>SUM(Q173:Q176)</f>
        <v>152.33910437982999</v>
      </c>
    </row>
    <row r="178" spans="3:23">
      <c r="C178" s="628"/>
      <c r="D178" s="628"/>
      <c r="M178" s="628"/>
      <c r="R178" s="616"/>
    </row>
    <row r="179" spans="3:23">
      <c r="H179" s="616"/>
      <c r="Q179" s="616"/>
      <c r="R179" s="616"/>
    </row>
    <row r="180" spans="3:23">
      <c r="C180" s="628"/>
      <c r="D180" s="603"/>
      <c r="G180" s="133"/>
      <c r="H180" s="616">
        <f>-('WK3'!M149*DeadEarthMax+((Input!$C$21*Input!$C$17*Density)*Input!$C$21/2+D139)*DeadSelfMax+'WK3'!M154*EarthSurchLiveMax+DeadEarthMax*'WK3'!M155)</f>
        <v>-193.82718134855051</v>
      </c>
      <c r="M180" s="603"/>
      <c r="Q180" s="616">
        <f>-('WK3'!K149*DeadEarthMax+((Input!$C$21*Input!$C$17*Density)+D140)*DeadSelfMax+'WK3'!K154*EarthSurchLiveMax+DeadEarthMax*'WK3'!K155)</f>
        <v>-236.94250790975377</v>
      </c>
      <c r="R180" s="616"/>
      <c r="S180" s="616"/>
      <c r="T180" s="616"/>
      <c r="U180" s="616"/>
      <c r="V180" s="616"/>
      <c r="W180" s="616"/>
    </row>
    <row r="181" spans="3:23">
      <c r="C181" s="628"/>
      <c r="H181" s="616">
        <f>IF(3*'Str 1'!$E$157&lt;=Input!$C$19+Input!$C$20,H180,0)</f>
        <v>0</v>
      </c>
      <c r="Q181" s="617">
        <f>IF(3*'Str 1'!$E$157&lt;=Input!$C$19+Input!$C$20,Q180,0)</f>
        <v>0</v>
      </c>
      <c r="T181" s="601"/>
    </row>
    <row r="182" spans="3:23">
      <c r="C182" s="628"/>
      <c r="H182" s="616">
        <f>IF(AND('Str 1'!$F$171=0,'Str 1'!$F$171&lt;'Str 1'!$F$170,3*'Str 1'!$E$157&gt;Input!$C$19+Input!$C$20),('Str 1'!$F$170/(3*'Str 1'!$E$157)*(3*'Str 1'!$E$157-Input!$C$19-Input!$C$20))*(3*'Str 1'!$E$157-Input!$C$19-Input!$C$20)^2/6+H180,0)</f>
        <v>-125.14105247148787</v>
      </c>
      <c r="Q182" s="616">
        <f>IF(AND('Str 1'!$F$171=0,'Str 1'!$F$171&lt;'Str 1'!$F$170,3*'Str 1'!$E$157&gt;Input!$C$19+Input!$C$20),('Str 1'!$F$170/(3*'Str 1'!$E$157)*(3*'Str 1'!$E$157-Input!$C$19-Input!$C$20))*(3*'Str 1'!$E$157-Input!$C$19-Input!$C$20)/2+Q180,0)</f>
        <v>-91.991255241214333</v>
      </c>
      <c r="S182" s="616"/>
    </row>
    <row r="183" spans="3:23">
      <c r="C183" s="628"/>
      <c r="H183" s="616">
        <f>IF('Str 1'!$F$171&gt;0,IF('Str 1'!$F$171&lt;'Str 1'!$F$170,(('Str 1'!$F$170-'Str 1'!$F$171)/Input!F17*Input!$C$21^3/6)+'Str 1'!$F$171*Input!$C$21^2/2+H180,0),0)</f>
        <v>0</v>
      </c>
      <c r="Q183" s="616">
        <f>IF('Str 1'!$F$171&gt;0,IF('Str 1'!$F$171&lt;'Str 1'!$F$170,(('Str 1'!$F$170-'Str 1'!$F$171)/Input!F17*Input!$C$21^2/2)+'Str 1'!$F$171*Input!$C$21+Q180,0),0)</f>
        <v>0</v>
      </c>
    </row>
    <row r="184" spans="3:23">
      <c r="C184" s="628"/>
      <c r="H184" s="616">
        <f>IF('Str 1'!$F$171&gt;='Str 1'!$F$170,(('Str 1'!$F$171-'Str 1'!$F$170)/Input!F17*Input!$C$21^3/3)+('Str 1'!$F$171-(('Str 1'!$F$171-'Str 1'!$F$170)/Input!F17*Input!$C$21))*Input!$C$21^2/2+H180,0)</f>
        <v>0</v>
      </c>
      <c r="Q184" s="616">
        <f>IF('Str 1'!$F$171&gt;='Str 1'!$F$170,(('Str 1'!$F$171-'Str 1'!$F$170)/Input!F17*Input!$C$21^2/2)+('Str 1'!$F$171-(('Str 1'!$F$171-'Str 1'!$F$170)/Input!F17*Input!$C$21))*Input!$C$21+Q180,0)</f>
        <v>0</v>
      </c>
    </row>
    <row r="185" spans="3:23">
      <c r="C185" s="628"/>
      <c r="E185" s="628"/>
      <c r="H185" s="616">
        <f>WaterMax*$I$112</f>
        <v>16.463102276923081</v>
      </c>
      <c r="Q185" s="616">
        <f>WaterMax*$M$112</f>
        <v>17.92353876923077</v>
      </c>
    </row>
    <row r="186" spans="3:23">
      <c r="H186" s="616">
        <f>SUM(H181:H185)</f>
        <v>-108.67795019456479</v>
      </c>
      <c r="Q186" s="617">
        <f>SUM(Q181:Q185)</f>
        <v>-74.067716471983559</v>
      </c>
    </row>
    <row r="190" spans="3:23">
      <c r="H190" s="616">
        <f>IF(3*'Str 2'!$E$143&lt;=Input!$C$19,('Str 2'!$F$147*3*'Str 2'!$E$143/2*(Input!$C$19-3*'Str 2'!$E$143/3)-(Input!$C$17*Input!$C$19^2/2*Density)-D136-'WK5'!$C$131+$I$111),0)</f>
        <v>0</v>
      </c>
      <c r="J190" s="616"/>
      <c r="L190" s="616"/>
    </row>
    <row r="191" spans="3:23">
      <c r="H191" s="668">
        <f>IF(AND('Str 2'!$F$148=0,'Str 2'!$F$148&lt;'Str 2'!$F$147,3*'Str 2'!$E$143&gt;Input!$C$19),('Str 2'!$F$147/(3*'Str 2'!$E$143)*Input!$C$19^3/3)+('Str 2'!$F$147-('Str 2'!$F$147/(3*'Str 2'!$E$143)*Input!$C$19))*Input!$C$19^2/2-(Input!$C$17*Input!$C$19^2/2*Density)-D136-'WK5'!$C$131+$I$111,0)</f>
        <v>33.035621936064324</v>
      </c>
      <c r="J191" s="616"/>
      <c r="L191" s="616"/>
    </row>
    <row r="192" spans="3:23">
      <c r="C192" s="628"/>
      <c r="E192" s="628"/>
      <c r="H192" s="616">
        <f>IF('Str 2'!$F$148&gt;0,IF('Str 2'!$F$148&lt;'Str 2'!$F$147,(('Str 2'!$F$147-'Str 2'!$F$148)/Input!$F$17*Input!$C$19^3/3)+('Str 2'!$F$147-(('Str 2'!$F$147-'Str 2'!$F$148)/Input!$F$17*Input!$C$19))*Input!$C$19^2/2-(Input!$C$17*Input!$C$19^2/2*Density)-D136-'WK5'!$C$131+$I$111,0),0)</f>
        <v>0</v>
      </c>
    </row>
    <row r="193" spans="3:17">
      <c r="C193" s="628"/>
      <c r="E193" s="628"/>
      <c r="H193" s="616">
        <f>IF('Str 2'!$F$148&gt;='Str 2'!$F$147,((('Str 2'!$F$148-'Str 2'!$F$147)/Input!$F$17*Input!$C$19^3/6)+('Str 2'!$F$147*Input!$C$19^2/2)-(Input!$C$17*Input!$C$19^2/2*Density)-D136-'WK5'!$C$131+$I$111),0)</f>
        <v>0</v>
      </c>
    </row>
    <row r="194" spans="3:17">
      <c r="C194" s="628"/>
      <c r="D194" s="628"/>
      <c r="E194" s="628"/>
      <c r="H194" s="616">
        <f>SUM(H190:H193)</f>
        <v>33.035621936064324</v>
      </c>
      <c r="L194" s="616"/>
    </row>
    <row r="195" spans="3:17">
      <c r="C195" s="628"/>
      <c r="D195" s="628"/>
      <c r="E195" s="628"/>
    </row>
    <row r="196" spans="3:17">
      <c r="H196" s="616"/>
    </row>
    <row r="197" spans="3:17">
      <c r="C197" s="628"/>
      <c r="D197" s="603"/>
      <c r="E197" s="628"/>
      <c r="G197" s="616"/>
      <c r="H197" s="616">
        <f>-('WK3'!M149+(Input!$C$21*Input!$C$17*Density)*Input!$C$21/2+D139+'WK3'!M155)</f>
        <v>-125.03806507884038</v>
      </c>
    </row>
    <row r="198" spans="3:17">
      <c r="C198" s="628"/>
      <c r="E198" s="628"/>
      <c r="H198" s="616">
        <f>IF(3*'Str 2'!$E$143&lt;=Input!$C$19+Input!$C$20,H197,0)</f>
        <v>0</v>
      </c>
    </row>
    <row r="199" spans="3:17">
      <c r="C199" s="628"/>
      <c r="E199" s="628"/>
      <c r="H199" s="616">
        <f>IF(AND('Str 2'!$F$148=0,'Str 2'!$F$148&lt;'Str 2'!$F$147,3*'Str 2'!$E$143&gt;Input!$C$19+Input!$C$20),('Str 2'!$F$147/(3*'Str 2'!$E$143)*(3*'Str 2'!$E$143-Input!$C$19-Input!$C$20))*(3*'Str 2'!$E$143-Input!$C$19-Input!$C$20)^2/6+H197,0)</f>
        <v>-112.29354066917912</v>
      </c>
    </row>
    <row r="200" spans="3:17">
      <c r="C200" s="628"/>
      <c r="E200" s="628"/>
      <c r="H200" s="616">
        <f>IF('Str 2'!$F$148&gt;0,IF('Str 2'!$F$148&lt;'Str 2'!$F$147,(('Str 2'!$F$147-'Str 2'!$F$148)/Input!$F$17*Input!$C$21^3/6)+'Str 2'!$F$148*Input!$C$21^2/2+H197,0),0)</f>
        <v>0</v>
      </c>
      <c r="K200" s="616"/>
    </row>
    <row r="201" spans="3:17">
      <c r="C201" s="628"/>
      <c r="E201" s="628"/>
      <c r="H201" s="616">
        <f>IF('Str 2'!$F$148&gt;='Str 2'!$F$147,(('Str 2'!$F$148-'Str 2'!$F$147)/Input!$F$17*Input!$C$21^3/3)+('Str 2'!$F$148-(('Str 2'!$F$148-'Str 2'!$F$147)/Input!$F$17*Input!$C$21))*Input!$C$21^2/2+H197,0)</f>
        <v>0</v>
      </c>
      <c r="K201" s="616"/>
      <c r="L201" s="616"/>
      <c r="M201" s="616"/>
    </row>
    <row r="202" spans="3:17">
      <c r="C202" s="628"/>
      <c r="E202" s="628"/>
      <c r="H202" s="616">
        <f>$I$112</f>
        <v>14.966456615384617</v>
      </c>
      <c r="K202" s="668"/>
      <c r="L202" s="668"/>
      <c r="M202" s="668"/>
      <c r="N202" s="668"/>
    </row>
    <row r="203" spans="3:17">
      <c r="C203" s="628"/>
      <c r="D203" s="628"/>
      <c r="E203" s="628"/>
      <c r="H203" s="616">
        <f>SUM(H198:H202)</f>
        <v>-97.327084053794508</v>
      </c>
      <c r="K203" s="616"/>
    </row>
    <row r="204" spans="3:17">
      <c r="K204" s="616"/>
    </row>
    <row r="205" spans="3:17">
      <c r="C205" s="598"/>
      <c r="J205" s="667"/>
      <c r="K205" s="598"/>
      <c r="L205" s="667"/>
      <c r="M205" s="598"/>
      <c r="N205" s="667"/>
      <c r="O205" s="598"/>
      <c r="P205" s="667"/>
    </row>
    <row r="207" spans="3:17">
      <c r="H207" s="616">
        <f>IF(3*'Str 2'!$E$159&lt;=Input!$C$19,('Str 2'!$F$172*3*'Str 2'!$E$159/2*(Input!$C$19-3*'Str 2'!$E$159/3)-DeadSelfMin*((Input!$C$17*Input!$C$19^2/2*Density)+D136)-DeadEarthMin*$C$131+WaterMax*$I$111),0)</f>
        <v>0</v>
      </c>
      <c r="Q207" s="616">
        <f>IF(3*'Str 2'!$E$159&lt;=Input!$C$19,('Str 2'!$F$172*3*'Str 2'!$E$159/2-DeadSelfMin*((Input!$C$17*Input!$C$19*Density)+D137)-DeadEarthMin*$C$130+WaterMax*$M$111),0)</f>
        <v>0</v>
      </c>
    </row>
    <row r="208" spans="3:17">
      <c r="H208" s="668">
        <f>IF(AND('Str 2'!$F$173=0,'Str 2'!$F$173&lt;'Str 2'!$F$172,3*'Str 2'!$E$159&gt;Input!$C$19),('Str 2'!$F$172/(3*'Str 2'!$E$159)*Input!$C$19^3/3)+('Str 2'!$F$172-('Str 2'!$F$172/(3*'Str 2'!$E$159)*Input!$C$19))*Input!$C$19^2/2-DeadSelfMin*((Input!$C$17*Input!$C$19^2/2*Density)+D136)-DeadEarthMin*$C$131+WaterMax*$I$111,0)</f>
        <v>68.256892009983176</v>
      </c>
      <c r="Q208" s="668">
        <f>IF(AND('Str 2'!$F$173=0,'Str 2'!$F$173&lt;'Str 2'!$F$172,3*'Str 2'!$E$159&gt;Input!$C$19),('Str 2'!$F$172/(3*'Str 2'!$E$159)*Input!$C$19^2/2)+('Str 2'!$F$172-('Str 2'!$F$172/(3*'Str 2'!$E$159)*Input!$C$19))*Input!$C$19-DeadSelfMin*((Input!$C$17*Input!$C$19*Density)+D137)-DeadEarthMin*$C$130+WaterMax*$M$111,0)</f>
        <v>237.70441375269189</v>
      </c>
    </row>
    <row r="209" spans="3:18">
      <c r="C209" s="628"/>
      <c r="H209" s="616">
        <f>IF('Str 2'!$F$173&gt;0,IF('Str 2'!$F$173&lt;'Str 2'!$F$172,(('Str 2'!$F$172-'Str 2'!$F$173)/Input!$F$17*Input!$C$19^3/3)+('Str 2'!$F$172-(('Str 2'!$F$172-'Str 2'!$F$173)/Input!$F$17*Input!$C$19))*Input!$C$19^2/2-(DeadSelfMin*(Input!$C$17*Input!$C$19^2/2*Density)+D136)-DeadEarthMin*$C$131+WaterMax*$I$111,0),0)</f>
        <v>0</v>
      </c>
      <c r="Q209" s="616">
        <f>IF('Str 2'!$F$173&gt;0,IF('Str 2'!$F$173&lt;'Str 2'!$F$172,(('Str 2'!$F$172-'Str 2'!$F$173)/Input!$F$17*Input!$C$19^2/2)+('Str 2'!$F$172-(('Str 2'!$F$172-'Str 2'!$F$173)/Input!$F$17*Input!$C$19))*Input!$C$19-DeadSelfMin*((Input!$C$17*Input!$C$19*Density)+D137)-DeadEarthMin*$C$130+WaterMax*$M$111,0),0)</f>
        <v>0</v>
      </c>
    </row>
    <row r="210" spans="3:18">
      <c r="C210" s="628"/>
      <c r="H210" s="616">
        <f>IF('Str 2'!$F$173&gt;='Str 2'!$F$172,((('Str 2'!$F$173-'Str 1'!$F$170)/Input!$F$17*Input!$C$19^3/6)+('Str 2'!$F$172*Input!$C$19^2/2)-DeadSelfMin*((Input!$C$17*Input!$C$19^2/2*Density)+D136)-DeadEarthMin*$C$131+WaterMax*$I$111),0)</f>
        <v>0</v>
      </c>
      <c r="Q210" s="616">
        <f>IF('Str 2'!$F$173&gt;='Str 2'!$F$172,((('Str 2'!$F$173-'Str 2'!$F$172)/Input!$F$17*Input!$C$19^2/2)+('Str 2'!$F$173*Input!$C$19)-DeadSelfMin*((Input!$C$17*Input!$C$19*Density)+D137)-DeadEarthMin*$C$130+WaterMax*$M$111),0)</f>
        <v>0</v>
      </c>
    </row>
    <row r="211" spans="3:18">
      <c r="C211" s="628"/>
      <c r="D211" s="628"/>
      <c r="H211" s="616">
        <f>SUM(H207:H210)</f>
        <v>68.256892009983176</v>
      </c>
      <c r="M211" s="628"/>
      <c r="Q211" s="616">
        <f>SUM(Q207:Q210)</f>
        <v>237.70441375269189</v>
      </c>
    </row>
    <row r="212" spans="3:18">
      <c r="C212" s="628"/>
      <c r="D212" s="628"/>
      <c r="M212" s="628"/>
    </row>
    <row r="213" spans="3:18">
      <c r="H213" s="616"/>
      <c r="Q213" s="616"/>
    </row>
    <row r="214" spans="3:18">
      <c r="C214" s="628"/>
      <c r="D214" s="603"/>
      <c r="G214" s="616"/>
      <c r="H214" s="616">
        <f>-('WK3'!M149*DeadEarthMin+((Input!$C$21*Input!$C$17*Density)*Input!$C$21/2+D139)*DeadSelfMin+'WK3'!M155*DeadEarthMax)</f>
        <v>-125.03806507884038</v>
      </c>
      <c r="M214" s="603"/>
      <c r="Q214" s="616">
        <f>-('WK3'!K149*DeadEarthMin+((Input!$C$21*Input!$C$17*Density)+D140)*DeadSelfMin+'WK3'!K155*DeadEarthMax)</f>
        <v>-152.02440632780304</v>
      </c>
      <c r="R214" s="616"/>
    </row>
    <row r="215" spans="3:18">
      <c r="C215" s="628"/>
      <c r="H215" s="616">
        <f>IF(3*'Str 2'!$E$159&lt;=Input!$C$19+Input!$C$20,H214,0)</f>
        <v>-125.03806507884038</v>
      </c>
      <c r="Q215" s="617">
        <f>IF(3*'Str 2'!$E$159&lt;=Input!$C$19+Input!$C$20,Q214,0)</f>
        <v>-152.02440632780304</v>
      </c>
    </row>
    <row r="216" spans="3:18">
      <c r="C216" s="628"/>
      <c r="H216" s="616">
        <f>IF(AND('Str 2'!$F$173=0,'Str 2'!$F$173&lt;'Str 2'!$F$172,3*'Str 2'!$E$159&gt;Input!$C$19+Input!$C$20),('Str 2'!$F$172/(3*'Str 2'!$E$159)*(3*'Str 2'!$E$159-Input!$C$19-Input!$C$20))*(3*'Str 2'!$E$159-Input!$C$19-Input!$C$20)^2/6+H214,0)</f>
        <v>0</v>
      </c>
      <c r="Q216" s="616">
        <f>IF(AND('Str 2'!$F$173=0,'Str 2'!$F$173&lt;'Str 2'!$F$172,3*'Str 2'!$E$159&gt;Input!$C$19+Input!$C$20),('Str 2'!$F$172/(3*'Str 2'!$E$159)*(3*'Str 2'!$E$159-Input!$C$19-Input!$C$20))*(3*'Str 2'!$E$159-Input!$C$19-Input!$C$20)/2+Q214,0)</f>
        <v>0</v>
      </c>
    </row>
    <row r="217" spans="3:18">
      <c r="C217" s="628"/>
      <c r="H217" s="616">
        <f>IF('Str 2'!$F$173&gt;0,IF('Str 2'!$F$173&lt;'Str 2'!$F$172,(('Str 2'!$F$172-'Str 2'!$F$173)/Input!$F$17*Input!$C$21^3/6)+'Str 2'!$F$173*Input!$C$21^2/2+H214,0),0)</f>
        <v>0</v>
      </c>
      <c r="Q217" s="616">
        <f>IF('Str 2'!$F$173&gt;0,IF('Str 2'!$F$173&lt;'Str 2'!$F$172,(('Str 2'!$F$172-'Str 2'!$F$173)/Input!$F$17*Input!$C$21^2/2)+'Str 2'!$F$173*Input!$C$21+Q214,0),0)</f>
        <v>0</v>
      </c>
    </row>
    <row r="218" spans="3:18">
      <c r="C218" s="628"/>
      <c r="H218" s="616">
        <f>IF('Str 2'!$F$173&gt;='Str 2'!$F$172,(('Str 2'!$F$173-'Str 2'!$F$172)/Input!$F$17*Input!$C$21^3/3)+('Str 2'!$F$173-(('Str 2'!$F$173-'Str 2'!$F$172)/Input!$F$17*Input!$C$21))*Input!$C$21^2/2+H214,0)</f>
        <v>0</v>
      </c>
      <c r="Q218" s="616">
        <f>IF('Str 2'!$F$173&gt;='Str 2'!$F$172,(('Str 2'!$F$173-'Str 2'!$F$172)/Input!$F$17*Input!$C$21^2/2)+('Str 2'!$F$173-(('Str 2'!$F$173-'Str 2'!$F$172)/Input!$F$17*Input!$C$21))*Input!$C$21+Q214,0)</f>
        <v>0</v>
      </c>
    </row>
    <row r="219" spans="3:18">
      <c r="C219" s="628"/>
      <c r="E219" s="628"/>
      <c r="H219" s="616">
        <f>WaterMax*$I$112</f>
        <v>16.463102276923081</v>
      </c>
      <c r="Q219" s="616">
        <f>WaterMax*$M$112</f>
        <v>17.92353876923077</v>
      </c>
    </row>
    <row r="220" spans="3:18">
      <c r="H220" s="616">
        <f>SUM(H215:H219)</f>
        <v>-108.57496280191729</v>
      </c>
      <c r="Q220" s="617">
        <f>SUM(Q215:Q219)</f>
        <v>-134.10086755857228</v>
      </c>
    </row>
    <row r="224" spans="3:18">
      <c r="H224" s="616">
        <f>IF(3*'Str 3'!$E$142&lt;=Input!$C$19,('Str 3'!$F$146*3*'Str 3'!$E$142/2*(Input!$C$19-3*'Str 3'!$E$142/3)-(Input!$C$17*Input!$C$19^2/2*Density)-D136-'WK5'!$C$131+$I$111),0)</f>
        <v>0</v>
      </c>
      <c r="J224" s="616"/>
      <c r="L224" s="616"/>
    </row>
    <row r="225" spans="3:16">
      <c r="H225" s="668">
        <f>IF(AND('Str 3'!$F$147=0,'Str 3'!$F$147&lt;'Str 3'!$F$146,3*'Str 3'!$E$142&gt;Input!$C$19),('Str 3'!$F$146/(3*'Str 3'!$E$142)*Input!$C$19^3/3)+('Str 3'!$F$146-('Str 3'!$F$146/(3*'Str 3'!$E$142)*Input!$C$19))*Input!$C$19^2/2-(Input!$C$17*Input!$C$19^2/2*Density)-D136-'WK5'!$C$131+$I$111,0)</f>
        <v>33.035621936064324</v>
      </c>
      <c r="J225" s="616"/>
      <c r="L225" s="616"/>
    </row>
    <row r="226" spans="3:16">
      <c r="C226" s="628"/>
      <c r="E226" s="628"/>
      <c r="H226" s="616">
        <f>IF('Str 3'!$F$147&gt;0,IF('Str 3'!$F$147&lt;'Str 3'!$F$146,(('Str 3'!$F$146-'Str 3'!$F$147)/Input!$F$17*Input!$C$19^3/3)+('Str 3'!$F$146-(('Str 3'!$F$146-'Str 3'!$F$147)/Input!$F$17*Input!$C$19))*Input!$C$19^2/2-(Input!$C$17*Input!$C$19^2/2*Density)-D136-'WK5'!$C$131+$I$111,0),0)</f>
        <v>0</v>
      </c>
      <c r="L226" s="616"/>
    </row>
    <row r="227" spans="3:16">
      <c r="C227" s="628"/>
      <c r="E227" s="628"/>
      <c r="H227" s="616">
        <f>IF('Str 3'!$F$147&gt;='Str 3'!$F$146,((('Str 3'!$F$147-'Str 3'!$F$146)/Input!$F$17*Input!$C$19^3/6)+('Str 3'!$F$146*Input!$C$19^2/2)-(Input!$C$17*Input!$C$19^2/2*Density)-D136-'WK5'!$C$131+$I$111),0)</f>
        <v>0</v>
      </c>
      <c r="L227" s="616"/>
    </row>
    <row r="228" spans="3:16">
      <c r="C228" s="628"/>
      <c r="D228" s="628"/>
      <c r="E228" s="628"/>
      <c r="H228" s="616">
        <f>SUM(H224:H227)</f>
        <v>33.035621936064324</v>
      </c>
      <c r="L228" s="616"/>
    </row>
    <row r="229" spans="3:16">
      <c r="C229" s="628"/>
      <c r="D229" s="628"/>
      <c r="E229" s="628"/>
    </row>
    <row r="230" spans="3:16">
      <c r="H230" s="616"/>
    </row>
    <row r="231" spans="3:16">
      <c r="C231" s="628"/>
      <c r="D231" s="603"/>
      <c r="E231" s="628"/>
      <c r="G231" s="616"/>
      <c r="H231" s="616">
        <f>-('WK3'!M149+(Input!$C$21*Input!$C$17*Density)*Input!$C$21/2+D139+'WK3'!M155)</f>
        <v>-125.03806507884038</v>
      </c>
    </row>
    <row r="232" spans="3:16">
      <c r="C232" s="628"/>
      <c r="E232" s="628"/>
      <c r="H232" s="616">
        <f>IF(3*'Str 3'!$E$142&lt;=Input!$C$19+Input!$C$20,H231,0)</f>
        <v>0</v>
      </c>
    </row>
    <row r="233" spans="3:16">
      <c r="C233" s="628"/>
      <c r="E233" s="628"/>
      <c r="H233" s="616">
        <f>IF(AND('Str 3'!$F$147=0,'Str 3'!$F$147&lt;'Str 3'!$F$146,3*'Str 3'!$E$142&gt;Input!$C$19+Input!$C$20),('Str 3'!$F$146/(3*'Str 3'!$E$142)*(3*'Str 3'!$E$142-Input!$C$19-Input!$C$20))*(3*'Str 3'!$E$142-Input!$C$19-Input!$C$20)^2/6+H231,0)</f>
        <v>-112.29354066917912</v>
      </c>
    </row>
    <row r="234" spans="3:16">
      <c r="C234" s="628"/>
      <c r="E234" s="628"/>
      <c r="H234" s="616">
        <f>IF('Str 3'!$F$147&gt;0,IF('Str 3'!$F$147&lt;'Str 3'!$F$146,(('Str 3'!$F$146-'Str 3'!$F$147)/Input!$F$17*Input!$C$21^3/6)+'Str 3'!$F$147*Input!$C$21^2/2+H231,0),0)</f>
        <v>0</v>
      </c>
      <c r="K234" s="616"/>
    </row>
    <row r="235" spans="3:16">
      <c r="C235" s="628"/>
      <c r="E235" s="628"/>
      <c r="H235" s="616">
        <f>IF('Str 3'!$F$147&gt;='Str 3'!$F$146,(('Str 3'!$F$147-'Str 3'!$F$146)/Input!$F$17*Input!$C$21^3/3)+('Str 3'!$F$147-(('Str 3'!$F$147-'Str 3'!$F$146)/Input!$F$17*Input!$C$21))*Input!$C$21^2/2+H231,0)</f>
        <v>0</v>
      </c>
      <c r="K235" s="616"/>
      <c r="L235" s="616"/>
      <c r="M235" s="616"/>
    </row>
    <row r="236" spans="3:16">
      <c r="C236" s="628"/>
      <c r="E236" s="628"/>
      <c r="H236" s="616">
        <f>$I$112</f>
        <v>14.966456615384617</v>
      </c>
      <c r="K236" s="668"/>
      <c r="L236" s="668"/>
      <c r="M236" s="668"/>
      <c r="N236" s="668"/>
    </row>
    <row r="237" spans="3:16">
      <c r="C237" s="628"/>
      <c r="D237" s="628"/>
      <c r="E237" s="628"/>
      <c r="H237" s="616">
        <f>SUM(H232:H236)</f>
        <v>-97.327084053794508</v>
      </c>
      <c r="K237" s="616"/>
    </row>
    <row r="238" spans="3:16">
      <c r="K238" s="616"/>
    </row>
    <row r="239" spans="3:16">
      <c r="C239" s="598"/>
      <c r="J239" s="667"/>
      <c r="K239" s="598"/>
      <c r="L239" s="667"/>
      <c r="M239" s="598"/>
      <c r="N239" s="667"/>
      <c r="O239" s="598"/>
      <c r="P239" s="667"/>
    </row>
    <row r="241" spans="3:17">
      <c r="H241" s="616">
        <f>IF(3*'Str 3'!$E$158&lt;=Input!$C$19,('Str 3'!$F$171*3*'Str 3'!$E$158/2*(Input!$C$19-3*'Str 3'!$E$158/3)-DeadSelfMax*((Input!$C$17*Input!$C$19^2/2*Density)+D136)-DeadEarthMax*$C$131+WaterMax*$I$111),0)</f>
        <v>0</v>
      </c>
      <c r="Q241" s="616">
        <f>IF(3*'Str 3'!$E$158&lt;=Input!$C$19,('Str 3'!$F$171*3*'Str 3'!$E$158/2-DeadSelfMax*((Input!$C$17*Input!$C$19*Density)+D137)-DeadEarthMax*$C$130+WaterMax*$M$111),0)</f>
        <v>0</v>
      </c>
    </row>
    <row r="242" spans="3:17">
      <c r="H242" s="668">
        <f>IF(AND('Str 3'!$F$172=0,'Str 3'!$F$172&lt;'Str 3'!$F$171,3*'Str 3'!$E$158&gt;Input!$C$19),('Str 3'!$F$171/(3*'Str 3'!$E$158)*Input!$C$19^3/3)+('Str 3'!$F$171-('Str 3'!$F$171/(3*'Str 3'!$E$158)*Input!$C$19))*Input!$C$19^2/2-DeadSelfMax*((Input!$C$17*Input!$C$19^2/2*Density)+D136)-DeadEarthMax*$C$131+WaterMax*$I$111,0)</f>
        <v>40.570575041871024</v>
      </c>
      <c r="Q242" s="668">
        <f>IF(AND('Str 3'!$F$172=0,'Str 3'!$F$172&lt;'Str 3'!$F$171,3*'Str 3'!$E$158&gt;Input!$C$19),('Str 3'!$F$171/(3*'Str 3'!$E$158)*Input!$C$19^2/2)+('Str 3'!$F$171-('Str 3'!$F$171/(3*'Str 3'!$E$158)*Input!$C$19))*Input!$C$19-DeadSelfMax*((Input!$C$17*Input!$C$19*Density)+D137)-DeadEarthMax*$C$130+WaterMax*$M$111,0)</f>
        <v>155.11231019860105</v>
      </c>
    </row>
    <row r="243" spans="3:17">
      <c r="C243" s="628"/>
      <c r="H243" s="616">
        <f>IF('Str 3'!$F$172&gt;0,IF('Str 3'!$F$172&lt;'Str 3'!$F$171,(('Str 3'!$F$171-'Str 3'!$F$172)/Input!$F$17*Input!$C$19^3/3)+('Str 3'!$F$171-(('Str 3'!$F$171-'Str 3'!$F$172)/Input!$F$17*Input!$C$19))*Input!$C$19^2/2-DeadSelfMax*((Input!$C$17*Input!$C$19^2/2*Density)+D136)-DeadEarthMax*$C$131+WaterMax*$I$111,0),0)</f>
        <v>0</v>
      </c>
      <c r="Q243" s="616">
        <f>IF('Str 3'!$F$172&gt;0,IF('Str 3'!$F$172&lt;'Str 3'!$F$171,(('Str 3'!$F$171-'Str 3'!$F$172)/Input!$F$17*Input!$C$19^2/2)+('Str 3'!$F$171-(('Str 3'!$F$171-'Str 3'!$F$172)/Input!$F$17*Input!$C$19))*Input!$C$19-DeadSelfMax*((Input!$C$17*Input!$C$19*Density)+D137)-DeadEarthMax*$C$130+WaterMax*$M$111,0),0)</f>
        <v>0</v>
      </c>
    </row>
    <row r="244" spans="3:17">
      <c r="C244" s="628"/>
      <c r="H244" s="616">
        <f>IF('Str 3'!$F$172&gt;='Str 3'!$F$171,((('Str 3'!$F$172-'Str 1'!$F$170)/Input!$F$17*Input!$C$19^3/6)+('Str 3'!$F$171*Input!$C$19^2/2)-DeadSelfMax*((Input!$C$17*Input!$C$19^2/2*Density)+D136)-DeadEarthMax*$C$131+WaterMax*$I$111),0)</f>
        <v>0</v>
      </c>
      <c r="Q244" s="616">
        <f>IF('Str 3'!$F$172&gt;='Str 3'!$F$171,((('Str 3'!$F$172-'Str 3'!$F$171)/Input!$F$17*Input!$C$19^2/2)+('Str 3'!$F$172*Input!$C$19)-DeadSelfMax*((Input!$C$17*Input!$C$19*Density)+D137)-DeadEarthMax*$C$130+WaterMax*$M$111),0)</f>
        <v>0</v>
      </c>
    </row>
    <row r="245" spans="3:17">
      <c r="C245" s="628"/>
      <c r="D245" s="628"/>
      <c r="H245" s="616">
        <f>SUM(H241:H244)</f>
        <v>40.570575041871024</v>
      </c>
      <c r="M245" s="628"/>
      <c r="Q245" s="616">
        <f>SUM(Q241:Q244)</f>
        <v>155.11231019860105</v>
      </c>
    </row>
    <row r="246" spans="3:17">
      <c r="C246" s="628"/>
      <c r="D246" s="628"/>
      <c r="M246" s="628"/>
    </row>
    <row r="247" spans="3:17">
      <c r="H247" s="616"/>
      <c r="Q247" s="616"/>
    </row>
    <row r="248" spans="3:17">
      <c r="C248" s="628"/>
      <c r="D248" s="603"/>
      <c r="G248" s="616"/>
      <c r="H248" s="616">
        <f>-('WK3'!M149*DeadEarthMax+((Input!$C$21*Input!$C$17*Density)*Input!$C$21/2+D139)*DeadSelfMax+'WK3'!M155*DeadEarthMax)</f>
        <v>-155.52958134855049</v>
      </c>
      <c r="M248" s="603"/>
      <c r="Q248" s="616">
        <f>-('WK3'!K149*DeadEarthMax+((Input!$C$21*Input!$C$17*Density)+D140)*DeadSelfMax+'WK3'!K155*DeadEarthMax)</f>
        <v>-189.07050790975376</v>
      </c>
    </row>
    <row r="249" spans="3:17">
      <c r="C249" s="628"/>
      <c r="H249" s="616">
        <f>IF(3*'Str 3'!$E$158&lt;=Input!$C$19+Input!$C$20,H248,0)</f>
        <v>0</v>
      </c>
      <c r="Q249" s="617">
        <f>IF(3*'Str 3'!$E$158&lt;=Input!$C$19+Input!$C$20,Q248,0)</f>
        <v>0</v>
      </c>
    </row>
    <row r="250" spans="3:17">
      <c r="C250" s="628"/>
      <c r="H250" s="616">
        <f>IF(AND('Str 3'!$F$172=0,'Str 3'!$F$172&lt;'Str 3'!$F$171,3*'Str 3'!$E$158&gt;Input!$C$19+Input!$C$20),('Str 3'!$F$171/(3*'Str 3'!$E$158)*(3*'Str 3'!$E$158-Input!$C$19-Input!$C$20))*(3*'Str 3'!$E$158-Input!$C$19-Input!$C$20)^2/6+H248,0)</f>
        <v>-123.22146044548423</v>
      </c>
      <c r="Q250" s="616">
        <f>IF(AND('Str 3'!$F$172=0,'Str 3'!$F$172&lt;'Str 3'!$F$171,3*'Str 3'!$E$158&gt;Input!$C$19+Input!$C$20),('Str 3'!$F$171/(3*'Str 3'!$E$158)*(3*'Str 3'!$E$158-Input!$C$19-Input!$C$20))*(3*'Str 3'!$E$158-Input!$C$19-Input!$C$20)/2+Q248,0)</f>
        <v>-94.809584122152174</v>
      </c>
    </row>
    <row r="251" spans="3:17">
      <c r="C251" s="628"/>
      <c r="H251" s="616">
        <f>IF('Str 3'!$F$172&gt;0,IF('Str 3'!$F$172&lt;'Str 3'!$F$171,(('Str 3'!$F$171-'Str 3'!$F$172)/Input!$F$17*Input!$C$21^3/6)+'Str 3'!$F$172*Input!$C$21^2/2+H248,0),0)</f>
        <v>0</v>
      </c>
      <c r="Q251" s="616">
        <f>IF('Str 3'!$F$172&gt;0,IF('Str 3'!$F$172&lt;'Str 3'!$F$171,(('Str 3'!$F$171-'Str 3'!$F$172)/Input!$F$17*Input!$C$21^2/2)+'Str 3'!$F$172*Input!$C$21+Q248,0),0)</f>
        <v>0</v>
      </c>
    </row>
    <row r="252" spans="3:17">
      <c r="C252" s="628"/>
      <c r="H252" s="616">
        <f>IF('Str 3'!$F$172&gt;='Str 3'!$F$171,(('Str 3'!$F$172-'Str 3'!$F$171)/Input!$F$17*Input!$C$21^3/3)+('Str 3'!$F$172-(('Str 3'!$F$172-'Str 3'!$F$171)/Input!$F$17*Input!$C$21))*Input!$C$21^2/2+H248,0)</f>
        <v>0</v>
      </c>
      <c r="Q252" s="616">
        <f>IF('Str 3'!$F$172&gt;='Str 3'!$F$171,(('Str 3'!$F$172-'Str 3'!$F$171)/Input!$F$17*Input!$C$21^2/2)+('Str 3'!$F$172-(('Str 3'!$F$172-'Str 3'!$F$171)/Input!$F$17*Input!$C$21))*Input!$C$21+Q248,0)</f>
        <v>0</v>
      </c>
    </row>
    <row r="253" spans="3:17">
      <c r="C253" s="628"/>
      <c r="E253" s="628"/>
      <c r="H253" s="616">
        <f>WaterMax*$I$112</f>
        <v>16.463102276923081</v>
      </c>
      <c r="Q253" s="616">
        <f>WaterMax*$M$112</f>
        <v>17.92353876923077</v>
      </c>
    </row>
    <row r="254" spans="3:17">
      <c r="H254" s="616">
        <f>SUM(H249:H253)</f>
        <v>-106.75835816856114</v>
      </c>
      <c r="Q254" s="617">
        <f>SUM(Q249:Q253)</f>
        <v>-76.8860453529214</v>
      </c>
    </row>
    <row r="255" spans="3:17">
      <c r="K255" s="616"/>
    </row>
    <row r="256" spans="3:17">
      <c r="C256" s="598"/>
      <c r="K256" s="616"/>
    </row>
    <row r="257" spans="3:11">
      <c r="K257" s="616"/>
    </row>
    <row r="258" spans="3:11">
      <c r="H258" s="616">
        <f>IF(3*'Str 4'!$E$140&lt;=Input!$C$19,('Str 4'!$F$144*3*'Str 4'!$E$140/2*(Input!$C$19-3*'Str 4'!$E$140/3)-(Input!$C$17*Input!$C$19^2/2*Density)-D136-'WK5'!$C$131+I111),0)</f>
        <v>0</v>
      </c>
      <c r="K258" s="616"/>
    </row>
    <row r="259" spans="3:11">
      <c r="H259" s="668">
        <f>IF(AND('Str 4'!$F$145=0,'Str 4'!$F$145&lt;'Str 4'!$F$144,3*'Str 4'!$E$140&gt;Input!$C$19),('Str 4'!$F$144/(3*'Str 4'!$E$140)*Input!$C$19^3/3)+('Str 4'!$F$144-('Str 4'!$F$144/(3*'Str 4'!$E$140)*Input!$C$19))*Input!$C$19^2/2-(Input!$C$17*Input!$C$19^2/2*Density)-D136-'WK5'!$C$131+I111,0)</f>
        <v>26.959413151948173</v>
      </c>
      <c r="K259" s="616"/>
    </row>
    <row r="260" spans="3:11">
      <c r="C260" s="628"/>
      <c r="E260" s="628"/>
      <c r="H260" s="616">
        <f>IF('Str 4'!$F$145&gt;0,IF('Str 4'!$F$145&lt;'Str 4'!$F$144,(('Str 4'!$F$144-'Str 4'!$F$145)/Input!$F$17*Input!$C$19^3/3)+('Str 4'!$F$144-(('Str 4'!$F$144-'Str 1'!$F$146)/Input!$F$17*Input!$C$19))*Input!$C$19^2/2-(Input!$C$17*Input!$C$19^2/2*Density)-D136-'WK5'!$C$131+I111,0),0)</f>
        <v>0</v>
      </c>
      <c r="K260" s="616"/>
    </row>
    <row r="261" spans="3:11">
      <c r="C261" s="628"/>
      <c r="E261" s="628"/>
      <c r="H261" s="616">
        <f>IF('Str 4'!$F$145&gt;='Str 4'!$F$144,((('Str 4'!$F$145-'Str 4'!$F$144)/Input!$F$17*Input!$C$19^3/6)+('Str 4'!$F$144*Input!$C$19^2/2)-(Input!$C$17*Input!$C$19^2/2*Density)-D136-'WK5'!$C$131+I111),0)</f>
        <v>0</v>
      </c>
      <c r="K261" s="616"/>
    </row>
    <row r="262" spans="3:11">
      <c r="C262" s="628"/>
      <c r="D262" s="628"/>
      <c r="E262" s="628"/>
      <c r="H262" s="616">
        <f>SUM(H258:H261)</f>
        <v>26.959413151948173</v>
      </c>
      <c r="K262" s="616"/>
    </row>
    <row r="263" spans="3:11">
      <c r="C263" s="628"/>
      <c r="D263" s="628"/>
      <c r="E263" s="628"/>
      <c r="K263" s="616"/>
    </row>
    <row r="264" spans="3:11">
      <c r="H264" s="616"/>
      <c r="K264" s="616"/>
    </row>
    <row r="265" spans="3:11">
      <c r="C265" s="628"/>
      <c r="D265" s="603"/>
      <c r="E265" s="628"/>
      <c r="H265" s="616">
        <f>H163</f>
        <v>-147.56606507884038</v>
      </c>
      <c r="K265" s="616"/>
    </row>
    <row r="266" spans="3:11">
      <c r="C266" s="628"/>
      <c r="E266" s="628"/>
      <c r="H266" s="616">
        <f>IF(3*'Str 4'!$E$140&lt;=Input!$C$19+Input!$C$20,H265,0)</f>
        <v>0</v>
      </c>
      <c r="K266" s="616"/>
    </row>
    <row r="267" spans="3:11">
      <c r="C267" s="628"/>
      <c r="E267" s="628"/>
      <c r="H267" s="616">
        <f>IF(AND('Str 4'!$F$145=0,'Str 4'!$F$145&lt;'Str 4'!$F$144,3*'Str 4'!$E$140&gt;Input!$C$19+Input!$C$20),('Str 4'!$F$144/(3*'Str 4'!$E$140)*(3*'Str 4'!$E$140-Input!$C$19-Input!$C$20))*(3*'Str 4'!$E$140-Input!$C$19-Input!$C$20)^2/6+H265,0)</f>
        <v>-98.603469271968351</v>
      </c>
      <c r="K267" s="616"/>
    </row>
    <row r="268" spans="3:11">
      <c r="C268" s="628"/>
      <c r="E268" s="628"/>
      <c r="H268" s="616">
        <f>IF('Str 4'!$F$145&gt;0,IF('Str 4'!$F$145&lt;'Str 4'!$F$144,(('Str 4'!$F$144-'Str 4'!$F$145)/Input!$F$17*Input!$C$21^3/6)+'Str 4'!$F$145*Input!$C$21^2/2+H265,0),0)</f>
        <v>0</v>
      </c>
      <c r="K268" s="616"/>
    </row>
    <row r="269" spans="3:11">
      <c r="C269" s="628"/>
      <c r="E269" s="628"/>
      <c r="H269" s="616">
        <f>IF('Str 4'!$F$145&gt;='Str 4'!$F$144,(('Str 4'!$F$145-'Str 4'!$F$144)/Input!$F$17*Input!$C$21^3/3)+('Str 4'!$F$145-(('Str 4'!$F$145-'Str 4'!$F$144)/Input!$F$17*Input!$C$21))*Input!$C$21^2/2+H265,0)</f>
        <v>0</v>
      </c>
      <c r="K269" s="616"/>
    </row>
    <row r="270" spans="3:11">
      <c r="C270" s="628"/>
      <c r="E270" s="628"/>
      <c r="H270" s="616">
        <f>$I$112</f>
        <v>14.966456615384617</v>
      </c>
      <c r="K270" s="616"/>
    </row>
    <row r="271" spans="3:11">
      <c r="C271" s="628"/>
      <c r="D271" s="628"/>
      <c r="E271" s="628"/>
      <c r="H271" s="616">
        <f>SUM(H266:H270)</f>
        <v>-83.637012656583735</v>
      </c>
      <c r="K271" s="616"/>
    </row>
    <row r="272" spans="3:11">
      <c r="K272" s="616"/>
    </row>
    <row r="273" spans="3:18">
      <c r="C273" s="598"/>
      <c r="J273" s="667"/>
      <c r="K273" s="598"/>
      <c r="L273" s="667"/>
      <c r="M273" s="598"/>
      <c r="N273" s="667"/>
      <c r="O273" s="598"/>
      <c r="P273" s="667"/>
      <c r="Q273" s="598"/>
    </row>
    <row r="275" spans="3:18">
      <c r="H275" s="616">
        <f>IF(3*'Str 4'!$E$156&lt;=Input!$C$19,('Str 4'!$F$169*3*'Str 4'!$E$156/2*(Input!$C$19-3*'Str 4'!$E$156/3)-DeadSelfMax*((Input!$C$17*Input!$C$19^2/2*Density)+D136)-DeadEarthMax*$C$131+WaterMin*I111),0)</f>
        <v>0</v>
      </c>
      <c r="Q275" s="616">
        <f>IF(3*'Str 4'!$E$156&lt;=Input!$C$19,('Str 4'!$F$169*3*'Str 4'!$E$156/2-DeadSelfMax*((Input!$C$17*Input!$C$19*Density)+D137)-DeadEarthMax*$C$130+WaterMin*M111),0)</f>
        <v>0</v>
      </c>
    </row>
    <row r="276" spans="3:18">
      <c r="H276" s="668">
        <f>IF(AND('Str 4'!$F$170=0,'Str 4'!$F$170&lt;'Str 4'!$F$169,3*'Str 4'!$E$156&gt;Input!$C$19),('Str 4'!$F$169/(3*'Str 4'!$E$156)*Input!$C$19^3/3)+('Str 4'!$F$169-('Str 4'!$F$169/(3*'Str 4'!$E$156)*Input!$C$19))*Input!$C$19^2/2-DeadSelfMax*((Input!$C$17*Input!$C$19^2/2*Density)+D136)-DeadEarthMax*$C$131+WaterMin*I111,0)</f>
        <v>0</v>
      </c>
      <c r="Q276" s="668">
        <f>IF(AND('Str 4'!$F$170=0,'Str 4'!$F$170&lt;'Str 4'!$F$169,3*'Str 4'!$E$156&gt;Input!$C$19),('Str 4'!$F$169/(3*'Str 4'!$E$156)*Input!$C$19^2/2)+('Str 4'!$F$169-('Str 4'!$F$169/(3*'Str 4'!$E$156)*Input!$C$19))*Input!$C$19-DeadSelfMax*((Input!$C$17*Input!$C$19*Density)+D137)-DeadEarthMax*$C$130+WaterMin*M111,0)</f>
        <v>0</v>
      </c>
    </row>
    <row r="277" spans="3:18">
      <c r="C277" s="628"/>
      <c r="H277" s="616">
        <f>IF('Str 4'!$F$170&gt;0,IF('Str 4'!$F$170&lt;'Str 4'!$F$169,(('Str 4'!$F$169-'Str 4'!$F$170)/Input!$F$17*Input!$C$19^3/3)+('Str 4'!$F$169-(('Str 4'!$F$169-'Str 4'!$F$170)/Input!$F$17*Input!$C$19))*Input!$C$19^2/2-DeadSelfMax*((Input!$C$17*Input!$C$19^2/2*Density)+D136)-DeadEarthMax*$C$131+WaterMin*I111,0),0)</f>
        <v>22.965572293190743</v>
      </c>
      <c r="Q277" s="616">
        <f>IF('Str 4'!$F$170&gt;0,IF('Str 4'!$F$170&lt;'Str 4'!$F$169,(('Str 4'!$F$169-'Str 4'!$F$170)/Input!$F$17*Input!$C$19^2/2)+('Str 4'!$F$169-(('Str 4'!$F$169-'Str 4'!$F$170)/Input!$F$17*Input!$C$19))*Input!C19-DeadSelfMax*((Input!$C$17*Input!$C$19*Density)+D137)-DeadEarthMax*$C$130+WaterMin*M111,0),0)</f>
        <v>90.218729510247996</v>
      </c>
    </row>
    <row r="278" spans="3:18">
      <c r="C278" s="628"/>
      <c r="H278" s="616">
        <f>IF('Str 4'!$F$170&gt;='Str 4'!$F$169,((('Str 4'!$F$170-'Str 4'!$F$169)/Input!$F$17*Input!$C$19^3/6)+('Str 4'!$F$169*Input!$C$19^2/2)-DeadSelfMax*((Input!$C$17*Input!$C$19^2/2*Density)+D136)-DeadEarthMax*$C$131+WaterMin*I111),0)</f>
        <v>0</v>
      </c>
      <c r="Q278" s="616">
        <f>IF('Str 4'!$F$170&gt;='Str 4'!$F$169,((('Str 4'!$F$170-'Str 4'!$F$169)/Input!$F$17*Input!$C$19^2/2)+('Str 4'!$F$170*Input!$C$19)-DeadSelfMax*((Input!$C$17*Input!$C$19*Density)+D137)-DeadEarthMax*$C$130+WaterMin*M111),0)</f>
        <v>0</v>
      </c>
    </row>
    <row r="279" spans="3:18">
      <c r="C279" s="628"/>
      <c r="D279" s="628"/>
      <c r="H279" s="616">
        <f>SUM(H275:H278)</f>
        <v>22.965572293190743</v>
      </c>
      <c r="M279" s="628"/>
      <c r="Q279" s="616">
        <f>SUM(Q275:Q278)</f>
        <v>90.218729510247996</v>
      </c>
    </row>
    <row r="280" spans="3:18">
      <c r="C280" s="628"/>
      <c r="D280" s="628"/>
      <c r="M280" s="628"/>
    </row>
    <row r="281" spans="3:18">
      <c r="H281" s="616"/>
      <c r="Q281" s="616"/>
    </row>
    <row r="282" spans="3:18">
      <c r="C282" s="628"/>
      <c r="D282" s="603"/>
      <c r="H282" s="616">
        <f>-('WK3'!M149*DeadEarthMax+((Input!$C$21*Input!$C$17*Density)*Input!$C$21/2+D139)*DeadSelfMax+DeadEarthMax*'WK3'!M155+EarthSurchLiveMax*'WK3'!M154)</f>
        <v>-193.82718134855051</v>
      </c>
      <c r="M282" s="603"/>
      <c r="Q282" s="616">
        <f>-('WK3'!K149*DeadEarthMax+((Input!$C$21*Input!$C$17*Density)+D140)*DeadSelfMax+'WK3'!K154*EarthSurchLiveMax+DeadEarthMax*'WK3'!M155)</f>
        <v>-236.94250790975377</v>
      </c>
      <c r="R282" s="616"/>
    </row>
    <row r="283" spans="3:18">
      <c r="C283" s="628"/>
      <c r="H283" s="616">
        <f>IF(3*'Str 4'!$E$156&lt;=Input!$C$19+Input!$C$20,H282,0)</f>
        <v>0</v>
      </c>
      <c r="Q283" s="616">
        <f>IF(3*'Str 4'!$E$156&lt;=Input!$C$19+Input!$C$20,Q282,0)</f>
        <v>0</v>
      </c>
    </row>
    <row r="284" spans="3:18">
      <c r="C284" s="628"/>
      <c r="H284" s="616">
        <f>IF(AND('Str 4'!$F$170=0,'Str 4'!$F$170&lt;'Str 4'!$F$169,3*'Str 4'!$E$156&gt;Input!$C$19+Input!$C$20),('Str 4'!$F$169/(3*'Str 4'!$E$156)*(3*'Str 4'!$E$156-Input!$C$19-Input!$C$20))*(3*'Str 4'!$E$156-Input!$C$19-Input!$C$20)^2/6+H282,0)</f>
        <v>0</v>
      </c>
      <c r="Q284" s="616">
        <f>IF(AND('Str 4'!$F$170=0,'Str 4'!$F$170&lt;'Str 4'!$F$169,3*'Str 4'!$E$156&gt;Input!$C$19+Input!$C$20),('Str 4'!$F$169/(3*'Str 4'!$E$156)*(3*'Str 4'!$E$156-Input!$C$19-Input!$C$20))*(3*'Str 4'!$E$156-Input!$C$19-Input!$C$20)/2+Q282,0)</f>
        <v>0</v>
      </c>
    </row>
    <row r="285" spans="3:18">
      <c r="C285" s="628"/>
      <c r="H285" s="616">
        <f>IF('Str 4'!$F$170&gt;0,IF('Str 4'!$F$170&lt;'Str 4'!$F$169,(('Str 4'!$F$169-'Str 4'!$F$170)/Input!$F$17*Input!$C$21^3/6)+'Str 4'!$F$170*Input!$C$21^2/2+H282,0),0)</f>
        <v>-57.308822401797357</v>
      </c>
      <c r="Q285" s="616">
        <f>IF('Str 4'!$F$170&gt;0,IF('Str 4'!$F$170&lt;'Str 4'!$F$169,(('Str 4'!$F$169-'Str 4'!$F$170)/Input!$F$17*Input!$C$21^2/2)+'Str 4'!$F$170*Input!$C$21+Q282,0),0)</f>
        <v>-47.291958128312842</v>
      </c>
    </row>
    <row r="286" spans="3:18">
      <c r="C286" s="628"/>
      <c r="H286" s="616">
        <f>IF('Str 4'!$F$170&gt;='Str 4'!$F$169,(('Str 4'!$F$170-'Str 4'!$F$169)/Input!$F$17*Input!$C$21^3/3)+('Str 4'!$F$170-(('Str 4'!$F$170-'Str 4'!$F$169)/Input!$F$17*Input!$C$21))*Input!$C$21^2/2+H282,0)</f>
        <v>0</v>
      </c>
      <c r="Q286" s="616">
        <f>IF('Str 4'!$F$170&gt;='Str 4'!$F$169,(('Str 4'!$F$170-'Str 4'!$F$169)/Input!$F$17*Input!$C$21^2/2)+('Str 4'!$F$170-(('Str 4'!$F$170-'Str 4'!$F$169)/Input!$F$17*Input!$C$21))*Input!$C$21+Q282,0)</f>
        <v>0</v>
      </c>
    </row>
    <row r="287" spans="3:18">
      <c r="C287" s="628"/>
      <c r="E287" s="628"/>
      <c r="H287" s="616">
        <f>WaterMin*$I$112</f>
        <v>13.469810953846155</v>
      </c>
      <c r="Q287" s="616">
        <f>WaterMin*$M$112</f>
        <v>14.664713538461539</v>
      </c>
    </row>
    <row r="288" spans="3:18">
      <c r="H288" s="616">
        <f>SUM(H283:H287)</f>
        <v>-43.839011447951201</v>
      </c>
      <c r="Q288" s="617">
        <f>SUM(Q283:Q287)</f>
        <v>-32.627244589851301</v>
      </c>
    </row>
    <row r="292" spans="2:24">
      <c r="B292" s="628"/>
      <c r="C292" s="598"/>
      <c r="D292" s="598"/>
      <c r="E292" s="616">
        <f>IF(Units=1,MAX('Str 1'!E178,'Str 2'!E180,'Str 3'!E179,'Str 4'!E177),MAX('Str 1'!E178,'Str 2'!E180,'Str 3'!E179,'Str 4'!E177)*12)</f>
        <v>68.256892009983176</v>
      </c>
      <c r="F292" s="674" t="str">
        <f>IF('WK2'!$N$15=1,"kN.m","kip-in")</f>
        <v>kN.m</v>
      </c>
      <c r="G292" s="598"/>
      <c r="H292" s="598"/>
      <c r="N292" s="628"/>
      <c r="O292" s="598"/>
      <c r="P292" s="598"/>
      <c r="Q292" s="616">
        <f>IF(Units=1,ROUND(MAX('WK1'!AG244+'WK1'!AG248,'WK1'!AG296+'WK1'!AG304,'WK1'!AG300+'WK1'!AG305,'WK1'!AG346+'WK1'!AH350),4),ROUND(MAX('WK1'!AG244+'WK1'!AG248,'WK1'!AG296+'WK1'!AG304,'WK1'!AG300+'WK1'!AG305,'WK1'!AG346+'WK1'!AH350),4)*12)</f>
        <v>148.16290000000001</v>
      </c>
      <c r="R292" s="674" t="str">
        <f>IF('WK2'!$N$15=1,"kN.m","kip-in")</f>
        <v>kN.m</v>
      </c>
      <c r="S292" s="678" t="str">
        <f>IF(Q292&lt;0,"&lt; 0, therefore N/A","*")</f>
        <v>*</v>
      </c>
      <c r="T292" s="628"/>
    </row>
    <row r="293" spans="2:24">
      <c r="B293" s="598"/>
      <c r="C293" s="598"/>
      <c r="D293" s="598"/>
      <c r="E293" s="616">
        <f>IF(Units=1,IF(MIN('Str 1'!E179,'Str 2'!E181,'Str 3'!E180,'Str 4'!E178)&gt;0,0,MIN('Str 1'!E179,'Str 2'!E181,'Str 3'!E180,'Str 4'!E178)),IF(MIN('Str 1'!E179,'Str 2'!E181,'Str 3'!E180,'Str 4'!E178)&gt;0,0,MIN('Str 1'!E179,'Str 2'!E181,'Str 3'!E180,'Str 4'!E178))*12)</f>
        <v>-128.1920618902233</v>
      </c>
      <c r="F293" s="674" t="str">
        <f>IF('WK2'!$N$15=1,"kN.m","kip-in")</f>
        <v>kN.m</v>
      </c>
      <c r="G293" s="601">
        <f>IF(Units=1,IF(MAX('Str 1'!E180,'Str 2'!E182,'Str 3'!E181,'Str 4'!E179)&lt;0,0,MAX('Str 1'!E180,'Str 2'!E182,'Str 3'!E181,'Str 4'!E179)),IF(MAX('Str 1'!E180,'Str 2'!E182,'Str 3'!E181,'Str 4'!E179)&lt;0,0,MAX('Str 1'!E180,'Str 2'!E182,'Str 3'!E181,'Str 4'!E179))*12)</f>
        <v>0</v>
      </c>
      <c r="H293" s="674" t="str">
        <f>IF('WK2'!$N$15=1,"kN.m","kip-in")</f>
        <v>kN.m</v>
      </c>
      <c r="N293" s="598"/>
      <c r="O293" s="598"/>
      <c r="P293" s="598"/>
      <c r="Q293" s="616">
        <f>MAX(U294:X294)</f>
        <v>33.325716</v>
      </c>
      <c r="R293" s="674" t="str">
        <f>IF('WK2'!$N$15=1,"kN","kips")</f>
        <v>kN</v>
      </c>
      <c r="S293" s="678"/>
      <c r="T293" s="628"/>
      <c r="U293" s="616">
        <f>ROUND(MAX('WK1'!AG244,'WK1'!AG296,'WK1'!AG300,'WK1'!AG346),4)</f>
        <v>148.16290000000001</v>
      </c>
    </row>
    <row r="294" spans="2:24">
      <c r="B294" s="598"/>
      <c r="C294" s="598"/>
      <c r="D294" s="598"/>
      <c r="E294" s="616">
        <f>IF(Units=1,ROUND(MAX('Str 1'!$E$181,'Str 2'!$E$183,'Str 3'!$E$182,'Str 4'!$E$180),4),ROUND(MAX('Str 1'!$E$181,'Str 2'!$E$183,'Str 3'!$E$182,'Str 4'!$E$180),4)*12)</f>
        <v>211.3415</v>
      </c>
      <c r="F294" s="674" t="str">
        <f>IF('WK2'!$N$15=1,"kN.m","kip-in")</f>
        <v>kN.m</v>
      </c>
      <c r="G294" s="678" t="str">
        <f>IF(E294&lt;0,"&lt; 0, therefore N/A","*")</f>
        <v>*</v>
      </c>
      <c r="H294" s="628"/>
      <c r="N294" s="598"/>
      <c r="O294" s="598"/>
      <c r="P294" s="598"/>
      <c r="Q294" s="616">
        <f>IF(S294=ABS('WK1'!AG245),'WK1'!AG245,IF(S294=ABS('WK1'!AG297),'WK1'!AG297,IF(S294=ABS('WK1'!AG301),'WK1'!AG301,'WK1'!AG347)))</f>
        <v>109.50239999999999</v>
      </c>
      <c r="R294" s="674" t="str">
        <f>IF('WK2'!$N$15=1,"kN","kips")</f>
        <v>kN</v>
      </c>
      <c r="S294" s="616">
        <f>MAX(ABS('WK1'!AG245),ABS('WK1'!AG297),ABS('WK1'!AG301),ABS('WK1'!AG347))</f>
        <v>109.50239999999999</v>
      </c>
      <c r="T294" s="628"/>
      <c r="U294" s="133">
        <f>IF(U293='WK1'!AG244,'WK1'!AG246+Input!D123,0)</f>
        <v>33.325716</v>
      </c>
      <c r="V294" s="133">
        <f>IF(U293='WK1'!AG296,'WK1'!AG298+Input!D125,0)</f>
        <v>0</v>
      </c>
      <c r="W294" s="133">
        <f>IF(U293='WK1'!AG300,'WK1'!AG302+Input!D123,0)</f>
        <v>33.325716</v>
      </c>
      <c r="X294" s="133">
        <f>IF(U293='WK1'!AG346,'WK1'!AG348+Input!D123,0)</f>
        <v>0</v>
      </c>
    </row>
    <row r="295" spans="2:24">
      <c r="B295" s="598"/>
      <c r="C295" s="598"/>
      <c r="D295" s="598"/>
      <c r="E295" s="616">
        <f>MAX(I296:L296)</f>
        <v>40.32</v>
      </c>
      <c r="F295" s="674" t="str">
        <f>IF('WK2'!$N$15=1,"kN","kips")</f>
        <v>kN</v>
      </c>
      <c r="G295" s="678"/>
      <c r="H295" s="628"/>
      <c r="I295" s="616">
        <f>ROUND(MAX('Str 1'!$E$181,'Str 2'!$E$183,'Str 3'!$E$182,'Str 4'!$E$180),4)</f>
        <v>211.3415</v>
      </c>
      <c r="N295" s="598"/>
    </row>
    <row r="296" spans="2:24">
      <c r="B296" s="598"/>
      <c r="C296" s="598"/>
      <c r="D296" s="598"/>
      <c r="E296" s="616"/>
      <c r="F296" s="628"/>
      <c r="G296" s="678"/>
      <c r="H296" s="628"/>
      <c r="I296" s="133">
        <f>IF(I295='Str 1'!$E$181,'Str 1'!$E$182,0)</f>
        <v>40.32</v>
      </c>
      <c r="J296" s="133">
        <f>IF(I295='Str 2'!$E$183,'Str 2'!$E$184,0)</f>
        <v>0</v>
      </c>
      <c r="K296" s="133">
        <f>IF(I295='Str 3'!$E$182,'Str 3'!$E$183,0)</f>
        <v>40.32</v>
      </c>
      <c r="L296" s="133">
        <f>IF(I295='Str 4'!$E$180,'Str 4'!$E$181,0)</f>
        <v>0</v>
      </c>
      <c r="N296" s="598"/>
    </row>
    <row r="297" spans="2:24">
      <c r="B297" s="598"/>
      <c r="C297" s="598"/>
      <c r="D297" s="598"/>
      <c r="E297" s="616">
        <f>IF(G297=ABS('Str 1'!E184),'Str 1'!E184,IF(G297=ABS('Str 2'!E186),'Str 2'!E186,IF(G297=ABS('Str 3'!E185),'Str 3'!E185,'Str 4'!E183)))</f>
        <v>257.63330000000002</v>
      </c>
      <c r="F297" s="674" t="str">
        <f>IF('WK2'!$N$15=1,"kN","kips")</f>
        <v>kN</v>
      </c>
      <c r="G297" s="616">
        <f>MAX(ABS('Str 1'!E184),ABS('Str 2'!E186),ABS('Str 3'!E185),ABS('Str 4'!E183))</f>
        <v>257.63330000000002</v>
      </c>
      <c r="H297" s="628"/>
      <c r="N297" s="598"/>
      <c r="O297" s="598"/>
      <c r="P297" s="598"/>
      <c r="Q297" s="616"/>
      <c r="R297" s="674"/>
      <c r="S297" s="616"/>
      <c r="T297" s="628"/>
    </row>
    <row r="298" spans="2:24">
      <c r="B298" s="598"/>
      <c r="C298" s="598"/>
      <c r="D298" s="598"/>
      <c r="E298" s="616">
        <f>IF(G298=ABS('Str 1'!E185),'Str 1'!E185,IF(G298=ABS('Str 2'!E187),'Str 2'!E187,IF(G298=ABS('Str 3'!E186),'Str 3'!E186,'Str 4'!E184)))</f>
        <v>134.1009</v>
      </c>
      <c r="F298" s="674" t="str">
        <f>IF('WK2'!$N$15=1,"kN","kips")</f>
        <v>kN</v>
      </c>
      <c r="G298" s="616">
        <f>MAX(ABS('Str 1'!E185),ABS('Str 2'!E187),ABS('Str 3'!E186),ABS('Str 4'!E184))</f>
        <v>134.1009</v>
      </c>
      <c r="H298" s="628"/>
      <c r="N298" s="598"/>
      <c r="O298" s="598"/>
      <c r="P298" s="598"/>
      <c r="Q298" s="616"/>
      <c r="R298" s="674"/>
      <c r="S298" s="616"/>
      <c r="T298" s="628"/>
    </row>
    <row r="299" spans="2:24">
      <c r="B299" s="598"/>
      <c r="C299" s="598"/>
      <c r="D299" s="598"/>
      <c r="E299" s="616">
        <f>IF($G$299=ABS('Str 1'!$E$186),'Str 1'!$E$186,IF($G$299=ABS('Str 2'!$E$188),'Str 2'!$E$188,IF($G$299=ABS('Str 3'!$E$187),'Str 3'!$E$187,'Str 4'!$E$185)))</f>
        <v>138.74350000000001</v>
      </c>
      <c r="F299" s="674" t="str">
        <f>IF('WK2'!$N$15=1,"kN","kips")</f>
        <v>kN</v>
      </c>
      <c r="G299" s="616">
        <f>MAX(ABS('Str 1'!$E$186),ABS('Str 2'!$E$188),ABS('Str 3'!$E$187),ABS('Str 4'!$E$185))</f>
        <v>138.74350000000001</v>
      </c>
      <c r="H299" s="598"/>
      <c r="N299" s="598"/>
      <c r="T299" s="598"/>
    </row>
    <row r="300" spans="2:24">
      <c r="B300" s="598"/>
      <c r="C300" s="598"/>
      <c r="D300" s="598"/>
      <c r="E300" s="598"/>
      <c r="F300" s="598"/>
      <c r="G300" s="598"/>
      <c r="H300" s="598"/>
      <c r="N300" s="598"/>
      <c r="O300" s="598"/>
      <c r="P300" s="598"/>
      <c r="Q300" s="598"/>
      <c r="R300" s="598"/>
      <c r="S300" s="598"/>
      <c r="T300" s="598"/>
    </row>
    <row r="301" spans="2:24">
      <c r="B301" s="628"/>
      <c r="C301" s="598"/>
      <c r="D301" s="598"/>
      <c r="E301" s="616">
        <f>IF(Units=1,MAX('Str 1'!$E$148,'Str 2'!$E$150,'Str 3'!E149,'Str 4'!$E$147),MAX('Str 1'!$E$148,'Str 2'!$E$150,'Str 3'!E149,'Str 4'!$E$147)*12)</f>
        <v>33.035621936064324</v>
      </c>
      <c r="F301" s="674" t="str">
        <f>IF('WK2'!$N$15=1,"kN.m","kip-in")</f>
        <v>kN.m</v>
      </c>
      <c r="G301" s="598"/>
      <c r="H301" s="598"/>
      <c r="N301" s="628"/>
      <c r="O301" s="598"/>
      <c r="P301" s="598"/>
      <c r="Q301" s="616">
        <f>IF(Units=1,ROUND(MAX('WK1'!AG77+'WK1'!AG81,'WK1'!AG127+'WK1'!AH130,'WK1'!AG127+'WK1'!AH131,'WK1'!AG171+'WK1'!AH174),4),ROUND(MAX('WK1'!AG77+'WK1'!AG81,'WK1'!AG127+'WK1'!AH130,'WK1'!AG127+'WK1'!AH131,'WK1'!AG171+'WK1'!AH174),4)*12)</f>
        <v>104.9</v>
      </c>
      <c r="R301" s="674" t="str">
        <f>IF('WK2'!$N$15=1,"kN.m","kip-in")</f>
        <v>kN.m</v>
      </c>
      <c r="S301" s="678" t="str">
        <f>IF(Q301&lt;0,"&lt; 0, therefore N/A","*")</f>
        <v>*</v>
      </c>
      <c r="T301" s="628"/>
    </row>
    <row r="302" spans="2:24">
      <c r="B302" s="598"/>
      <c r="C302" s="598"/>
      <c r="D302" s="598"/>
      <c r="E302" s="616">
        <f>IF(Units=1,IF(MIN('Str 1'!$E$149,'Str 2'!$E$151,'Str 3'!E150,'Str 4'!$E$148)&gt;0,0,MIN('Str 1'!$E$149,'Str 2'!$E$151,'Str 3'!E150,'Str 4'!$E$148)),IF(MIN('Str 1'!$E$149,'Str 2'!$E$151,'Str 3'!E150,'Str 4'!$E$148)&gt;0,0,MIN('Str 1'!$E$149,'Str 2'!$E$151,'Str 3'!E150,'Str 4'!$E$148))*12)</f>
        <v>-101.53398488015876</v>
      </c>
      <c r="F302" s="674" t="str">
        <f>IF('WK2'!$N$15=1,"kN.m","kip-in")</f>
        <v>kN.m</v>
      </c>
      <c r="G302" s="601">
        <f>IF(Units=1,IF(MAX('Str 1'!$E$149,'Str 2'!$E$151,'Str 3'!E150,'Str 4'!$E$148)&lt;0,0,MAX('Str 1'!$E$149,'Str 2'!$E$151,'Str 3'!E150,'Str 4'!$E$148)),IF(MAX('Str 1'!$E$149,'Str 2'!$E$151,'Str 3'!E150,'Str 4'!$E$148)&lt;0,0,MAX('Str 1'!$E$149,'Str 2'!$E$151,'Str 3'!E150,'Str 4'!$E$148))*12)</f>
        <v>0</v>
      </c>
      <c r="H302" s="674" t="str">
        <f>IF('WK2'!$N$15=1,"kN.m","kip-in")</f>
        <v>kN.m</v>
      </c>
      <c r="N302" s="598"/>
      <c r="O302" s="598"/>
      <c r="P302" s="598"/>
      <c r="Q302" s="616">
        <f>MAX(U303:X303)</f>
        <v>27.771430000000002</v>
      </c>
      <c r="R302" s="674" t="str">
        <f>IF('WK2'!$N$15=1,"kN","kips")</f>
        <v>kN</v>
      </c>
      <c r="S302" s="678"/>
      <c r="T302" s="628"/>
      <c r="U302" s="616">
        <f>ROUND(MAX('WK1'!AG77,'WK1'!AG127,'WK1'!AG127,'WK1'!AG171),4)</f>
        <v>104.9</v>
      </c>
    </row>
    <row r="303" spans="2:24">
      <c r="B303" s="598"/>
      <c r="C303" s="598"/>
      <c r="D303" s="598"/>
      <c r="E303" s="616">
        <f>IF(Units=1,ROUND(MAX('Str 1'!$E$150,'Str 2'!$E$152,'Str 3'!$E$151,'Str 4'!$E$149),4),ROUND(MAX('Str 1'!$E$150,'Str 2'!$E$152,'Str 3'!$E$151,'Str 4'!$E$149),4)*12)</f>
        <v>150.76660000000001</v>
      </c>
      <c r="F303" s="674" t="str">
        <f>IF('WK2'!$N$15=1,"kN.m","kip-in")</f>
        <v>kN.m</v>
      </c>
      <c r="G303" s="678" t="str">
        <f>IF(E303&lt;0,"&lt; 0, therefore N/A","*")</f>
        <v>*</v>
      </c>
      <c r="H303" s="628"/>
      <c r="N303" s="598"/>
      <c r="U303" s="133">
        <f>IF(U302='WK1'!AG77,'WK1'!AG78+Input!D119,0)</f>
        <v>27.771430000000002</v>
      </c>
      <c r="V303" s="133">
        <f>IF(U302='WK1'!AG127,'WK1'!AG128+Input!D121,0)</f>
        <v>27.771430000000002</v>
      </c>
      <c r="W303" s="133">
        <f>IF(U302='WK1'!AG127,'WK1'!AG128+Input!D119,0)</f>
        <v>27.771430000000002</v>
      </c>
      <c r="X303" s="133">
        <f>IF(U302='WK1'!AG171,'WK1'!AG172+Input!D119,0)</f>
        <v>0</v>
      </c>
    </row>
    <row r="304" spans="2:24">
      <c r="B304" s="598"/>
      <c r="C304" s="598"/>
      <c r="D304" s="598"/>
      <c r="E304" s="616">
        <f>MAX(I305:L305)</f>
        <v>33.6</v>
      </c>
      <c r="F304" s="674" t="str">
        <f>IF('WK2'!$N$15=1,"kN","kips")</f>
        <v>kN</v>
      </c>
      <c r="G304" s="678"/>
      <c r="H304" s="628"/>
      <c r="I304" s="616">
        <f>ROUND(MAX('Str 1'!$E$150,'Str 2'!$E$152,'Str 3'!$E$151,'Str 4'!$E$149),4)</f>
        <v>150.76660000000001</v>
      </c>
      <c r="N304" s="598"/>
    </row>
    <row r="305" spans="1:12">
      <c r="I305" s="133">
        <f>IF(I304='Str 1'!$E$150,'Str 1'!$E$151,0)</f>
        <v>33.6</v>
      </c>
      <c r="J305" s="133">
        <f>IF(I304='Str 2'!$E$152,'Str 2'!$E$153,0)</f>
        <v>33.6</v>
      </c>
      <c r="K305" s="133">
        <f>IF(I304='Str 3'!$E$151,'Str 3'!$E$152,0)</f>
        <v>33.6</v>
      </c>
      <c r="L305" s="133">
        <f>IF(I304='Str 4'!E149,'Str 4'!E150,0)</f>
        <v>0</v>
      </c>
    </row>
    <row r="308" spans="1:12">
      <c r="A308" s="598"/>
    </row>
    <row r="309" spans="1:12">
      <c r="A309" s="598"/>
      <c r="B309" s="598"/>
      <c r="C309" s="598"/>
      <c r="D309" s="598"/>
      <c r="E309" s="598"/>
      <c r="F309" s="598"/>
    </row>
    <row r="310" spans="1:12">
      <c r="A310" s="598"/>
      <c r="B310" s="608" t="str">
        <f>IF(Units=1,'Design 1'!C47,Design_1!C47)</f>
        <v>Wall at 3 - 3</v>
      </c>
      <c r="C310" s="598"/>
      <c r="D310" s="598"/>
      <c r="E310" s="598"/>
    </row>
    <row r="311" spans="1:12">
      <c r="A311" s="598"/>
      <c r="B311" s="598"/>
      <c r="C311" s="598"/>
      <c r="D311" s="598"/>
      <c r="E311" s="598"/>
      <c r="F311" s="598"/>
    </row>
    <row r="312" spans="1:12">
      <c r="A312" s="708"/>
      <c r="B312" s="598"/>
      <c r="C312" s="598"/>
      <c r="E312" s="612"/>
      <c r="F312" s="598"/>
      <c r="G312" s="598"/>
    </row>
    <row r="314" spans="1:12">
      <c r="A314" s="679"/>
      <c r="B314" s="616">
        <v>1060.1990000000001</v>
      </c>
      <c r="C314" s="674" t="str">
        <f>IF('WK2'!$N$15=1,"kN.m","kip-in")</f>
        <v>kN.m</v>
      </c>
      <c r="D314" s="598"/>
      <c r="E314" s="625"/>
      <c r="F314" s="616">
        <v>849.5</v>
      </c>
      <c r="G314" s="674" t="str">
        <f>IF('WK2'!$N$15=1,"kN.m","kip-in")</f>
        <v>kN.m</v>
      </c>
    </row>
    <row r="315" spans="1:12">
      <c r="A315" s="679"/>
      <c r="B315" s="616">
        <v>0.192</v>
      </c>
      <c r="C315" s="674" t="str">
        <f>IF('WK2'!$N$15=1,"kN","kips")</f>
        <v>kN</v>
      </c>
      <c r="D315" s="598"/>
      <c r="E315" s="625"/>
      <c r="F315" s="616">
        <v>0.158</v>
      </c>
      <c r="G315" s="674" t="str">
        <f>IF('WK2'!$N$15=1,"kN","kips")</f>
        <v>kN</v>
      </c>
    </row>
    <row r="316" spans="1:12">
      <c r="A316" s="623"/>
      <c r="B316" s="623"/>
      <c r="C316" s="623"/>
      <c r="D316" s="623"/>
      <c r="E316" s="623"/>
      <c r="F316" s="623"/>
      <c r="G316" s="623"/>
      <c r="H316" s="594"/>
    </row>
    <row r="317" spans="1:12">
      <c r="A317" s="598"/>
      <c r="B317" s="598"/>
      <c r="C317" s="598"/>
      <c r="D317" s="598"/>
      <c r="E317" s="598"/>
      <c r="F317" s="598"/>
      <c r="G317" s="598"/>
      <c r="H317" s="628"/>
      <c r="I317" s="598"/>
      <c r="J317" s="598"/>
    </row>
    <row r="318" spans="1:12">
      <c r="A318" s="598"/>
      <c r="B318" s="598"/>
      <c r="C318" s="598"/>
      <c r="D318" s="598"/>
      <c r="E318" s="598"/>
      <c r="F318" s="598"/>
      <c r="G318" s="598"/>
      <c r="H318" s="628"/>
      <c r="I318" s="598"/>
      <c r="J318" s="598"/>
    </row>
    <row r="319" spans="1:12">
      <c r="A319" s="598"/>
      <c r="B319" s="598"/>
      <c r="C319" s="598"/>
      <c r="D319" s="598"/>
      <c r="E319" s="598"/>
      <c r="F319" s="598"/>
      <c r="G319" s="617">
        <f>IF(Units=1,1000,12)</f>
        <v>1000</v>
      </c>
      <c r="H319" s="674" t="str">
        <f>IF('WK2'!$N$15=1,"mm","in")</f>
        <v>mm</v>
      </c>
      <c r="I319" s="598"/>
      <c r="J319" s="598"/>
    </row>
    <row r="320" spans="1:12">
      <c r="A320" s="628"/>
      <c r="B320" s="598"/>
      <c r="C320" s="680"/>
      <c r="D320" s="598"/>
      <c r="E320" s="598"/>
      <c r="F320" s="598"/>
      <c r="G320" s="617">
        <f>IF(Units=1,'Design 1'!$H$57,Design_1!$H$57)</f>
        <v>300</v>
      </c>
      <c r="H320" s="674" t="str">
        <f>IF('WK2'!$N$15=1,"mm","in")</f>
        <v>mm</v>
      </c>
      <c r="I320" s="598"/>
      <c r="J320" s="598"/>
    </row>
    <row r="321" spans="1:10">
      <c r="A321" s="628"/>
      <c r="B321" s="598"/>
      <c r="C321" s="680"/>
      <c r="D321" s="598"/>
      <c r="E321" s="598"/>
      <c r="F321" s="598"/>
      <c r="G321" s="617">
        <f>IF(Units=1,'Design 1'!$H$58,Design_1!$H$58)</f>
        <v>80</v>
      </c>
      <c r="H321" s="674" t="str">
        <f>IF('WK2'!$N$15=1,"mm","in")</f>
        <v>mm</v>
      </c>
      <c r="I321" s="598"/>
      <c r="J321" s="598"/>
    </row>
    <row r="322" spans="1:10">
      <c r="A322" s="598"/>
      <c r="B322" s="598"/>
      <c r="C322" s="680"/>
      <c r="D322" s="598"/>
      <c r="E322" s="598"/>
      <c r="F322" s="598"/>
      <c r="G322" s="617">
        <f>G320-G321</f>
        <v>220</v>
      </c>
      <c r="H322" s="674" t="str">
        <f>IF('WK2'!$N$15=1,"mm","in")</f>
        <v>mm</v>
      </c>
      <c r="I322" s="598"/>
      <c r="J322" s="598"/>
    </row>
    <row r="323" spans="1:10">
      <c r="A323" s="598"/>
      <c r="B323" s="598"/>
      <c r="C323" s="598"/>
      <c r="D323" s="598"/>
      <c r="E323" s="598"/>
      <c r="F323" s="598"/>
      <c r="G323" s="598"/>
      <c r="H323" s="598"/>
      <c r="I323" s="598"/>
      <c r="J323" s="598"/>
    </row>
    <row r="324" spans="1:10">
      <c r="A324" s="598"/>
      <c r="B324" s="598"/>
      <c r="C324" s="598"/>
      <c r="D324" s="612">
        <f>IF(Units=1,'Design 1'!$E$61,Design_1!$E$61)</f>
        <v>2450</v>
      </c>
      <c r="E324" s="608" t="str">
        <f>IF('WK2'!$N$15=1,"kg/m3","kcf")</f>
        <v>kg/m3</v>
      </c>
      <c r="F324" s="598"/>
      <c r="G324" s="598"/>
      <c r="H324" s="598"/>
      <c r="I324" s="625"/>
      <c r="J324" s="598"/>
    </row>
    <row r="325" spans="1:10">
      <c r="A325" s="598"/>
      <c r="B325" s="598"/>
      <c r="C325" s="598"/>
      <c r="D325" s="612">
        <f>IF(Units=1,'Design 1'!E62,Design_1!E62)</f>
        <v>35</v>
      </c>
      <c r="E325" s="608" t="str">
        <f>IF('WK2'!$N$15=1,"MPa","k/in2")</f>
        <v>MPa</v>
      </c>
      <c r="F325" s="598"/>
      <c r="G325" s="598"/>
      <c r="H325" s="598"/>
      <c r="I325" s="598"/>
      <c r="J325" s="598"/>
    </row>
    <row r="326" spans="1:10">
      <c r="A326" s="598"/>
      <c r="B326" s="598"/>
      <c r="C326" s="598"/>
      <c r="D326" s="612">
        <f>IF(Units=1,'Design 1'!$E$63,Design_1!$E$63)</f>
        <v>400</v>
      </c>
      <c r="E326" s="608" t="str">
        <f>IF('WK2'!$N$15=1,"MPa","k/in2")</f>
        <v>MPa</v>
      </c>
      <c r="F326" s="598"/>
      <c r="G326" s="598"/>
      <c r="H326" s="598"/>
      <c r="I326" s="598"/>
      <c r="J326" s="598"/>
    </row>
    <row r="327" spans="1:10">
      <c r="A327" s="598"/>
      <c r="B327" s="598"/>
      <c r="C327" s="598"/>
      <c r="D327" s="616">
        <f>IF(Units=1,'Design 1'!$E$64,Design_1!$E$64)</f>
        <v>200000</v>
      </c>
      <c r="E327" s="608" t="str">
        <f>IF('WK2'!$N$15=1,"MPa","k/in2")</f>
        <v>MPa</v>
      </c>
      <c r="F327" s="598"/>
      <c r="G327" s="598"/>
      <c r="H327" s="598"/>
      <c r="I327" s="625"/>
      <c r="J327" s="598"/>
    </row>
    <row r="328" spans="1:10">
      <c r="A328" s="598"/>
      <c r="B328" s="598"/>
      <c r="C328" s="598"/>
      <c r="D328" s="668">
        <f>IF(Units=1,(3300*(D325)^0.5+6900)*(D324/2300)^1.5,((3300*(D325*1000/'WK2'!R28)^0.5+6900)*(D324/'WK2'!R27/2300)^1.5)*'WK2'!R28/1000)</f>
        <v>29049.625465507495</v>
      </c>
      <c r="E328" s="608" t="str">
        <f>IF('WK2'!$N$15=1,"MPa","k/in2")</f>
        <v>MPa</v>
      </c>
      <c r="F328" s="598"/>
      <c r="G328" s="598"/>
      <c r="H328" s="598"/>
      <c r="I328" s="625"/>
      <c r="J328" s="598"/>
    </row>
    <row r="329" spans="1:10">
      <c r="A329" s="598"/>
      <c r="B329" s="598"/>
      <c r="C329" s="598"/>
      <c r="D329" s="613">
        <f>IF(Units=1,IF(D324&lt;1850,0.3*D325^0.5,IF(D324&lt;2150,0.34*D325^0.5,IF(D324&lt;=2500,0.4*D325^0.5,""))),IF(D324&lt;1850*'WK2'!R27,(0.3*(D325/'WK2'!O33)^0.5)*'WK2'!O33,IF(D324&lt;2150*'WK2'!R27,(0.34*(D325/'WK2'!O33)^0.5)*'WK2'!O33,IF(D324&lt;=2500*'WK2'!R27,(0.4*(D325/'WK2'!O33)^0.5)*'WK2'!O33,""))))</f>
        <v>2.3664319132398464</v>
      </c>
      <c r="E329" s="608" t="str">
        <f>IF('WK2'!$N$15=1,"MPa","k/in2")</f>
        <v>MPa</v>
      </c>
      <c r="F329" s="598"/>
      <c r="G329" s="598"/>
      <c r="H329" s="598"/>
      <c r="I329" s="625"/>
      <c r="J329" s="598"/>
    </row>
    <row r="330" spans="1:10">
      <c r="A330" s="598"/>
      <c r="B330" s="598"/>
      <c r="C330" s="598"/>
      <c r="D330" s="612"/>
      <c r="E330" s="598"/>
      <c r="F330" s="598"/>
      <c r="G330" s="598"/>
      <c r="H330" s="598"/>
      <c r="I330" s="625"/>
      <c r="J330" s="598"/>
    </row>
    <row r="331" spans="1:10">
      <c r="B331" s="598"/>
      <c r="C331" s="598"/>
      <c r="D331" s="612"/>
      <c r="E331" s="598"/>
      <c r="F331" s="598"/>
      <c r="G331" s="598"/>
      <c r="H331" s="598"/>
      <c r="I331" s="625"/>
      <c r="J331" s="598"/>
    </row>
    <row r="332" spans="1:10">
      <c r="B332" s="598"/>
      <c r="C332" s="598"/>
      <c r="D332" s="612"/>
      <c r="E332" s="598"/>
      <c r="F332" s="598"/>
      <c r="G332" s="598"/>
      <c r="H332" s="598"/>
      <c r="I332" s="625"/>
      <c r="J332" s="598"/>
    </row>
    <row r="333" spans="1:10">
      <c r="A333" s="598"/>
      <c r="B333" s="598"/>
      <c r="C333" s="598"/>
      <c r="D333" s="598"/>
      <c r="E333" s="616">
        <f>IF(Units=1,G319*G320/100,G319*G320)</f>
        <v>3000</v>
      </c>
      <c r="F333" s="639" t="str">
        <f>IF('WK2'!$N$15=1,"cm2","in2")</f>
        <v>cm2</v>
      </c>
      <c r="H333" s="628"/>
      <c r="I333" s="598"/>
      <c r="J333" s="598"/>
    </row>
    <row r="334" spans="1:10">
      <c r="A334" s="598"/>
      <c r="B334" s="598"/>
      <c r="C334" s="680"/>
      <c r="E334" s="612">
        <f>IF(Units=1,G319*G320^2/6/1000,G319*G320^2/6)</f>
        <v>15000</v>
      </c>
      <c r="F334" s="639" t="str">
        <f>IF('WK2'!$N$15=1,"cm3","in3")</f>
        <v>cm3</v>
      </c>
      <c r="H334" s="628"/>
      <c r="I334" s="598"/>
      <c r="J334" s="598"/>
    </row>
    <row r="335" spans="1:10">
      <c r="A335" s="598"/>
      <c r="B335" s="598"/>
      <c r="C335" s="680"/>
      <c r="E335" s="616">
        <f>IF(Units=1,IF(AND(G320=0,G321=0),0,G319*G320^3/12/(G320/2-G321)/1000),IF(AND(G320=0,G321=0),0,G319*G320^3/12/(G320/2-G321)))</f>
        <v>32142.857142857141</v>
      </c>
      <c r="F335" s="639" t="str">
        <f>IF('WK2'!$N$15=1,"cm3","in3")</f>
        <v>cm3</v>
      </c>
      <c r="H335" s="628"/>
      <c r="I335" s="598"/>
      <c r="J335" s="598"/>
    </row>
    <row r="336" spans="1:10">
      <c r="A336" s="598"/>
      <c r="B336" s="598"/>
      <c r="C336" s="612"/>
      <c r="D336" s="598"/>
      <c r="E336" s="598"/>
      <c r="F336" s="598"/>
      <c r="G336" s="598"/>
      <c r="H336" s="598"/>
      <c r="I336" s="598"/>
      <c r="J336" s="598"/>
    </row>
    <row r="337" spans="1:10">
      <c r="A337" s="598"/>
      <c r="B337" s="598"/>
      <c r="C337" s="598"/>
      <c r="D337" s="598"/>
      <c r="E337" s="681">
        <f>IF(Units=1,'Design 1'!F74,Design_1!F74)</f>
        <v>0.9</v>
      </c>
      <c r="G337" s="598"/>
      <c r="H337" s="598"/>
      <c r="I337" s="625"/>
      <c r="J337" s="598"/>
    </row>
    <row r="338" spans="1:10">
      <c r="A338" s="598"/>
      <c r="B338" s="598"/>
      <c r="C338" s="598"/>
      <c r="D338" s="598"/>
      <c r="E338" s="681">
        <f>IF(Units=1,'Design 1'!F75,Design_1!F75)</f>
        <v>0.75</v>
      </c>
      <c r="G338" s="598"/>
      <c r="H338" s="598"/>
      <c r="I338" s="625"/>
      <c r="J338" s="598"/>
    </row>
    <row r="339" spans="1:10">
      <c r="A339" s="598"/>
      <c r="B339" s="598"/>
      <c r="C339" s="598"/>
      <c r="D339" s="598"/>
      <c r="E339" s="598"/>
      <c r="F339" s="598"/>
      <c r="G339" s="598"/>
      <c r="H339" s="598"/>
      <c r="I339" s="625"/>
      <c r="J339" s="598"/>
    </row>
    <row r="340" spans="1:10">
      <c r="A340" s="598"/>
      <c r="B340" s="605"/>
      <c r="C340" s="598"/>
      <c r="D340" s="598"/>
      <c r="F340" s="682">
        <f>IF(Units=1,0.85-0.0015*D325,0.85-0.0015*D325*1000/'WK2'!R28)</f>
        <v>0.79749999999999999</v>
      </c>
      <c r="G340" s="598"/>
      <c r="H340" s="598"/>
      <c r="I340" s="625"/>
      <c r="J340" s="598"/>
    </row>
    <row r="341" spans="1:10">
      <c r="A341" s="598"/>
      <c r="B341" s="605"/>
      <c r="C341" s="598"/>
      <c r="D341" s="598"/>
      <c r="F341" s="683">
        <f>IF(F340&lt;0.67,0.67,F340)</f>
        <v>0.79749999999999999</v>
      </c>
      <c r="G341" s="598"/>
      <c r="H341" s="598"/>
      <c r="I341" s="598"/>
      <c r="J341" s="598"/>
    </row>
    <row r="342" spans="1:10">
      <c r="A342" s="598"/>
      <c r="B342" s="605"/>
      <c r="C342" s="598"/>
      <c r="D342" s="598"/>
      <c r="F342" s="683"/>
      <c r="G342" s="598"/>
      <c r="H342" s="598"/>
      <c r="I342" s="598"/>
      <c r="J342" s="598"/>
    </row>
    <row r="343" spans="1:10">
      <c r="A343" s="598"/>
      <c r="B343" s="605"/>
      <c r="C343" s="598"/>
      <c r="D343" s="598"/>
      <c r="F343" s="682">
        <f>IF(Units=1,0.97-0.0025*D325,0.97-0.0025*D325*1000/'WK2'!R28)</f>
        <v>0.88249999999999995</v>
      </c>
      <c r="G343" s="598"/>
      <c r="H343" s="598"/>
      <c r="I343" s="598"/>
      <c r="J343" s="598"/>
    </row>
    <row r="344" spans="1:10">
      <c r="A344" s="598"/>
      <c r="B344" s="605"/>
      <c r="C344" s="598"/>
      <c r="D344" s="598"/>
      <c r="F344" s="683">
        <f>IF(F343&lt;0.67,0.67,F343)</f>
        <v>0.88249999999999995</v>
      </c>
      <c r="G344" s="598"/>
      <c r="H344" s="598"/>
      <c r="I344" s="598"/>
      <c r="J344" s="598"/>
    </row>
    <row r="345" spans="1:10">
      <c r="A345" s="598"/>
      <c r="B345" s="605"/>
      <c r="C345" s="598"/>
      <c r="D345" s="598"/>
      <c r="F345" s="612"/>
      <c r="G345" s="598"/>
      <c r="H345" s="598"/>
      <c r="I345" s="598"/>
      <c r="J345" s="598"/>
    </row>
    <row r="346" spans="1:10">
      <c r="A346" s="598"/>
      <c r="B346" s="605"/>
      <c r="C346" s="598"/>
      <c r="D346" s="598"/>
      <c r="F346" s="612"/>
      <c r="G346" s="598"/>
      <c r="H346" s="598"/>
      <c r="I346" s="598"/>
      <c r="J346" s="598"/>
    </row>
    <row r="347" spans="1:10">
      <c r="A347" s="598"/>
      <c r="I347" s="598"/>
      <c r="J347" s="598"/>
    </row>
    <row r="349" spans="1:10">
      <c r="A349" s="625"/>
    </row>
    <row r="350" spans="1:10">
      <c r="A350" s="625"/>
    </row>
    <row r="351" spans="1:10">
      <c r="A351" s="625"/>
      <c r="B351" s="598"/>
      <c r="C351" s="601"/>
      <c r="D351" s="601"/>
      <c r="E351" s="679"/>
      <c r="F351" s="601"/>
      <c r="G351" s="601"/>
      <c r="H351" s="598"/>
      <c r="I351" s="598"/>
      <c r="J351" s="598"/>
    </row>
    <row r="352" spans="1:10">
      <c r="A352" s="598"/>
      <c r="B352" s="598"/>
      <c r="C352" s="598"/>
      <c r="D352" s="598"/>
      <c r="E352" s="612"/>
      <c r="F352" s="598"/>
      <c r="G352" s="598"/>
      <c r="H352" s="598"/>
      <c r="I352" s="598"/>
      <c r="J352" s="598"/>
    </row>
    <row r="353" spans="1:15">
      <c r="A353" s="598"/>
      <c r="B353" s="598"/>
      <c r="C353" s="598"/>
      <c r="D353" s="598"/>
      <c r="E353" s="612"/>
      <c r="F353" s="598"/>
      <c r="G353" s="598"/>
      <c r="H353" s="598"/>
      <c r="I353" s="598"/>
      <c r="J353" s="598"/>
    </row>
    <row r="354" spans="1:15">
      <c r="A354" s="598"/>
      <c r="B354" s="667"/>
      <c r="C354" s="598"/>
      <c r="D354" s="612">
        <f>IF(OR(D325=0,E338=0),0,(E337^2*D326^2)/(2*F341*E338*D325))</f>
        <v>3095.3873712494405</v>
      </c>
      <c r="E354" s="608" t="str">
        <f>IF('WK2'!$N$15=1,"MPa","k/in2")</f>
        <v>MPa</v>
      </c>
      <c r="F354" s="598"/>
      <c r="G354" s="598"/>
      <c r="H354" s="598"/>
      <c r="I354" s="598"/>
      <c r="J354" s="598"/>
    </row>
    <row r="355" spans="1:15">
      <c r="A355" s="598"/>
      <c r="B355" s="667"/>
      <c r="D355" s="612">
        <f>E337*D326</f>
        <v>360</v>
      </c>
      <c r="E355" s="608" t="str">
        <f>IF('WK2'!$N$15=1,"MPa","k/in2")</f>
        <v>MPa</v>
      </c>
      <c r="F355" s="598"/>
      <c r="G355" s="598"/>
      <c r="H355" s="598"/>
      <c r="I355" s="598"/>
      <c r="J355" s="598"/>
    </row>
    <row r="356" spans="1:15">
      <c r="A356" s="598"/>
      <c r="B356" s="598"/>
      <c r="D356" s="612">
        <f>IF(Units=1,IF(G322=0,0,(B314*10^6)/(G319*G322^2)),IF(G322=0,0,B314/(G319*G322^2)))</f>
        <v>21.904938016528927</v>
      </c>
      <c r="E356" s="608" t="str">
        <f>IF('WK2'!$N$15=1,"N/mm2","k/in2")</f>
        <v>N/mm2</v>
      </c>
      <c r="F356" s="598"/>
      <c r="G356" s="598"/>
      <c r="H356" s="598"/>
      <c r="I356" s="598"/>
      <c r="J356" s="598"/>
    </row>
    <row r="357" spans="1:15">
      <c r="A357" s="598"/>
      <c r="B357" s="598"/>
      <c r="C357" s="598"/>
      <c r="D357" s="598"/>
      <c r="F357" s="598"/>
      <c r="G357" s="598"/>
      <c r="H357" s="598"/>
      <c r="I357" s="598"/>
      <c r="J357" s="598"/>
    </row>
    <row r="358" spans="1:15">
      <c r="A358" s="598"/>
      <c r="B358" s="598"/>
      <c r="C358" s="598"/>
      <c r="D358" s="612" t="e">
        <f>IF(Units=1,IF($D$354=0,0,($D$355-($D$355^2-4*$D$354*$D$356)^0.5)/(2*$D$354)*$G$319*$G$322),IF($D$354=0,0,($D$355-($D$355^2-4*$D$354*$D$356)^0.5)/(2*$D$354)*$G$319*$G$322))</f>
        <v>#NUM!</v>
      </c>
      <c r="E358" s="608" t="str">
        <f>IF('WK2'!$N$15=1,"mm2","in2")</f>
        <v>mm2</v>
      </c>
      <c r="F358" s="598"/>
      <c r="G358" s="598"/>
      <c r="H358" s="598"/>
      <c r="I358" s="598"/>
      <c r="J358" s="598"/>
      <c r="K358" s="612"/>
      <c r="L358" s="612"/>
      <c r="M358" s="612"/>
      <c r="N358" s="612"/>
      <c r="O358" s="612"/>
    </row>
    <row r="359" spans="1:15">
      <c r="A359" s="598"/>
      <c r="B359" s="598"/>
      <c r="C359" s="598"/>
      <c r="D359" s="598"/>
      <c r="E359" s="680"/>
      <c r="F359" s="598"/>
      <c r="G359" s="598"/>
      <c r="H359" s="598"/>
      <c r="I359" s="598"/>
      <c r="J359" s="598"/>
      <c r="L359" s="612"/>
    </row>
    <row r="360" spans="1:15">
      <c r="A360" s="598"/>
      <c r="B360" s="598"/>
      <c r="C360" s="598"/>
      <c r="D360" s="598"/>
      <c r="E360" s="598"/>
      <c r="F360" s="598"/>
      <c r="G360" s="767">
        <f>IF(Units=1,'Design 1'!G90,Design_1!G90)</f>
        <v>1000</v>
      </c>
      <c r="H360" s="722"/>
      <c r="I360" s="608" t="str">
        <f>IF('WK2'!$N$15=1,"mm2","in2")</f>
        <v>mm2</v>
      </c>
      <c r="J360" s="598"/>
      <c r="L360" s="612"/>
    </row>
    <row r="361" spans="1:15">
      <c r="A361" s="598"/>
      <c r="B361" s="598"/>
      <c r="C361" s="598"/>
      <c r="D361" s="598"/>
      <c r="E361" s="612"/>
      <c r="F361" s="598"/>
      <c r="G361" s="598"/>
      <c r="H361" s="598"/>
      <c r="I361" s="598"/>
      <c r="J361" s="598"/>
      <c r="L361" s="612"/>
    </row>
    <row r="362" spans="1:15">
      <c r="B362" s="598"/>
      <c r="C362" s="680"/>
      <c r="D362" s="612"/>
      <c r="E362" s="598"/>
      <c r="F362" s="598"/>
      <c r="G362" s="598"/>
      <c r="H362" s="598"/>
      <c r="I362" s="625"/>
      <c r="J362" s="598"/>
      <c r="L362" s="612"/>
    </row>
    <row r="363" spans="1:15">
      <c r="A363" s="598"/>
      <c r="B363" s="598"/>
      <c r="D363" s="612">
        <f>IF(Units=1,IF(OR($E$338=0,$D$325=0),0,$E$337*$G$360*$D$326/$F$341/$E$338/$D$325/$G$319),IF(OR($E$338=0,$D$325=0),0,$E$337*$G$360*$D$326*1000/$F$341/$E$338/($D$325*1000)/$G$319))</f>
        <v>17.196596506941336</v>
      </c>
      <c r="E363" s="674" t="str">
        <f>IF('WK2'!$N$15=1,"mm","in")</f>
        <v>mm</v>
      </c>
      <c r="F363" s="612"/>
      <c r="G363" s="612"/>
      <c r="H363" s="598"/>
      <c r="I363" s="598"/>
      <c r="J363" s="598"/>
      <c r="L363" s="612"/>
    </row>
    <row r="364" spans="1:15">
      <c r="A364" s="598"/>
      <c r="B364" s="598"/>
      <c r="C364" s="616"/>
      <c r="D364" s="678"/>
      <c r="E364" s="608"/>
      <c r="G364" s="598"/>
      <c r="H364" s="598"/>
      <c r="I364" s="598"/>
      <c r="J364" s="598"/>
    </row>
    <row r="365" spans="1:15">
      <c r="A365" s="598"/>
      <c r="D365" s="616">
        <f>IF(Units=1,E337*G360*D326*(G322-D363/2)*10^-6,E337*G360*D326*(G322-D363/2))</f>
        <v>76.104612628750559</v>
      </c>
      <c r="E365" s="674" t="str">
        <f>IF('WK2'!$N$15=1,"kN.m","kip-in")</f>
        <v>kN.m</v>
      </c>
      <c r="F365" s="598" t="str">
        <f>IF(D365&gt;=B314,"Mr ≥ M, therefore OK","Mr &lt; M, ERROR")</f>
        <v>Mr &lt; M, ERROR</v>
      </c>
      <c r="G365" s="598"/>
      <c r="H365" s="598"/>
      <c r="I365" s="598"/>
      <c r="J365" s="598"/>
    </row>
    <row r="366" spans="1:15">
      <c r="A366" s="598"/>
      <c r="E366" s="680"/>
      <c r="G366" s="598"/>
      <c r="H366" s="598"/>
      <c r="I366" s="598"/>
      <c r="J366" s="598"/>
    </row>
    <row r="367" spans="1:15">
      <c r="A367" s="598"/>
      <c r="E367" s="680"/>
      <c r="G367" s="598"/>
      <c r="H367" s="598"/>
      <c r="I367" s="625"/>
      <c r="J367" s="598"/>
    </row>
    <row r="368" spans="1:15">
      <c r="A368" s="598"/>
      <c r="E368" s="680"/>
      <c r="G368" s="598"/>
      <c r="H368" s="598"/>
      <c r="I368" s="598"/>
      <c r="J368" s="598"/>
    </row>
    <row r="369" spans="1:10">
      <c r="A369" s="598"/>
      <c r="C369" s="596"/>
      <c r="D369" s="612">
        <f>IF(Units=1,E334*10^3*D329*10^-6,E334*D329)</f>
        <v>35.496478698597691</v>
      </c>
      <c r="E369" s="674" t="str">
        <f>IF('WK2'!$N$15=1,"kN.m","kip-in")</f>
        <v>kN.m</v>
      </c>
      <c r="G369" s="598"/>
      <c r="H369" s="598"/>
      <c r="I369" s="598"/>
      <c r="J369" s="598"/>
    </row>
    <row r="370" spans="1:10">
      <c r="A370" s="598"/>
      <c r="D370" s="612">
        <f>1.2*D369</f>
        <v>42.595774438317228</v>
      </c>
      <c r="E370" s="674" t="str">
        <f>IF('WK2'!$N$15=1,"kN.m","kip-in")</f>
        <v>kN.m</v>
      </c>
      <c r="G370" s="598"/>
      <c r="H370" s="598"/>
      <c r="I370" s="598"/>
      <c r="J370" s="598"/>
    </row>
    <row r="371" spans="1:10">
      <c r="A371" s="598"/>
      <c r="C371" t="str">
        <f>IF(D365&gt;D370,"Mr ≥ 1.2*Mcr, therefore OK","Mr ≤ 1.2*Mcr, therefore check if 4/3 *Mr &gt; Mf")</f>
        <v>Mr ≥ 1.2*Mcr, therefore OK</v>
      </c>
      <c r="E371" s="680"/>
      <c r="G371" s="598"/>
      <c r="H371" s="598"/>
      <c r="I371" s="598"/>
      <c r="J371" s="598"/>
    </row>
    <row r="372" spans="1:10">
      <c r="A372" s="598"/>
      <c r="E372" s="680"/>
      <c r="G372" s="598"/>
      <c r="H372" s="598"/>
      <c r="I372" s="598"/>
      <c r="J372" s="598"/>
    </row>
    <row r="373" spans="1:10">
      <c r="A373" s="598"/>
      <c r="C373" s="598"/>
      <c r="D373" s="603" t="str">
        <f>IF(B314=0,"*",IF(D365&gt;=D370,"N/A",IF(4/3*B314&lt;=D365,"4/3*Mf &lt; Mr, therefore OK","4/3*Mf ≥ Mr, ERROR")))</f>
        <v>N/A</v>
      </c>
      <c r="E373" s="680"/>
      <c r="G373" s="598"/>
      <c r="H373" s="598"/>
      <c r="I373" s="598"/>
      <c r="J373" s="598"/>
    </row>
    <row r="374" spans="1:10">
      <c r="A374" s="598"/>
      <c r="C374" s="598"/>
      <c r="D374" s="603"/>
      <c r="E374" s="680"/>
      <c r="G374" s="598"/>
      <c r="H374" s="598"/>
      <c r="I374" s="598"/>
      <c r="J374" s="598"/>
    </row>
    <row r="375" spans="1:10">
      <c r="A375" s="598"/>
      <c r="C375" s="598"/>
      <c r="D375" s="603"/>
      <c r="E375" s="596"/>
      <c r="F375" s="612">
        <f>IF(Units=1,750*G319*G320/2/(G319+G320)/D326,(750*G319*25.4*G320*25.4/2/(G319*25.4+G320*25.4)/(D326/'WK2'!O33))*'WK2'!O29)</f>
        <v>216.34615384615384</v>
      </c>
      <c r="G375" s="674" t="str">
        <f>IF('WK2'!$N$15=1,"mm2","in2")</f>
        <v>mm2</v>
      </c>
      <c r="H375" s="598"/>
      <c r="I375" s="621"/>
      <c r="J375" s="598"/>
    </row>
    <row r="376" spans="1:10">
      <c r="A376" s="598"/>
      <c r="C376" s="598"/>
      <c r="D376" s="603"/>
      <c r="E376" s="680"/>
      <c r="G376" s="598"/>
      <c r="H376" s="598"/>
      <c r="I376" s="598"/>
      <c r="J376" s="598"/>
    </row>
    <row r="377" spans="1:10">
      <c r="A377" s="598"/>
      <c r="C377" s="598"/>
      <c r="E377" s="680"/>
      <c r="G377" s="598"/>
      <c r="H377" s="598"/>
      <c r="I377" s="625"/>
      <c r="J377" s="598"/>
    </row>
    <row r="378" spans="1:10">
      <c r="A378" s="598"/>
      <c r="C378" s="598"/>
      <c r="E378" s="680"/>
      <c r="G378" s="598"/>
      <c r="H378" s="598"/>
      <c r="I378" s="598"/>
      <c r="J378" s="598"/>
    </row>
    <row r="379" spans="1:10">
      <c r="A379" s="598"/>
      <c r="C379" s="598"/>
      <c r="E379" s="680"/>
      <c r="G379" s="598"/>
      <c r="H379" s="598"/>
      <c r="I379" s="598"/>
      <c r="J379" s="598"/>
    </row>
    <row r="380" spans="1:10">
      <c r="A380" s="598"/>
      <c r="D380" s="612">
        <f>D363/F344</f>
        <v>19.486228336477435</v>
      </c>
      <c r="E380" s="674" t="str">
        <f>IF('WK2'!$N$15=1,"mm","in")</f>
        <v>mm</v>
      </c>
      <c r="G380" s="598"/>
      <c r="H380" s="598"/>
      <c r="I380" s="598"/>
      <c r="J380" s="598"/>
    </row>
    <row r="381" spans="1:10">
      <c r="A381" s="598"/>
      <c r="D381" s="612">
        <f>IF(G322=0,0,D380/G322)</f>
        <v>8.857376516580652E-2</v>
      </c>
      <c r="E381" s="678" t="str">
        <f>IF(D381&gt;0.5,"c / d &gt; 0.5, therefore NG","c / d ≤ 0.5, therefore OK")</f>
        <v>c / d ≤ 0.5, therefore OK</v>
      </c>
      <c r="G381" s="598"/>
      <c r="H381" s="598"/>
      <c r="I381" s="598"/>
      <c r="J381" s="598"/>
    </row>
    <row r="382" spans="1:10">
      <c r="A382" s="598"/>
      <c r="D382" s="612"/>
      <c r="E382" s="678"/>
      <c r="G382" s="598"/>
      <c r="H382" s="598"/>
      <c r="I382" s="598"/>
      <c r="J382" s="598"/>
    </row>
    <row r="383" spans="1:10">
      <c r="B383" s="598"/>
      <c r="C383" s="598"/>
      <c r="D383" s="612"/>
      <c r="E383" s="680"/>
      <c r="F383" s="628"/>
      <c r="G383" s="598"/>
      <c r="H383" s="678"/>
      <c r="I383" s="598"/>
      <c r="J383" s="598"/>
    </row>
    <row r="384" spans="1:10">
      <c r="A384" s="598"/>
      <c r="B384" s="598"/>
      <c r="C384" s="598"/>
      <c r="D384" s="680"/>
      <c r="E384" s="598"/>
      <c r="F384" s="598"/>
      <c r="G384" s="598"/>
      <c r="H384" s="598"/>
      <c r="I384" s="625"/>
      <c r="J384" s="598"/>
    </row>
    <row r="385" spans="1:10">
      <c r="A385" s="598"/>
      <c r="H385" s="598"/>
      <c r="I385" s="598"/>
      <c r="J385" s="598"/>
    </row>
    <row r="386" spans="1:10">
      <c r="A386" s="598"/>
      <c r="B386" s="598"/>
      <c r="C386" s="598"/>
      <c r="D386" s="598"/>
      <c r="E386" s="612">
        <f>IF(Units=1,IF(E334=0,0,F314*10^6/(E334*10^3)),IF(E334=0,0,F314/E334))</f>
        <v>56.633333333333333</v>
      </c>
      <c r="F386" s="608" t="str">
        <f>IF('WK2'!$N$15=1,"MPa","k/in2")</f>
        <v>MPa</v>
      </c>
      <c r="H386" s="598"/>
      <c r="I386" s="598"/>
      <c r="J386" s="598"/>
    </row>
    <row r="387" spans="1:10">
      <c r="A387" s="598"/>
      <c r="B387" s="598"/>
      <c r="C387" s="598"/>
      <c r="D387" s="598"/>
      <c r="E387" s="612">
        <f>IF(Units=1,IF(E333=0,0,F315/E333*10),IF(E333=0,0,F315/E333))</f>
        <v>5.2666666666666671E-4</v>
      </c>
      <c r="F387" s="608" t="str">
        <f>IF('WK2'!$N$15=1,"MPa","k/in2")</f>
        <v>MPa</v>
      </c>
      <c r="H387" s="598"/>
      <c r="I387" s="598"/>
      <c r="J387" s="598"/>
    </row>
    <row r="388" spans="1:10">
      <c r="A388" s="598"/>
      <c r="B388" s="598"/>
      <c r="C388" s="598"/>
      <c r="D388" s="612">
        <f>E386-E387</f>
        <v>56.632806666666667</v>
      </c>
      <c r="E388" s="608" t="str">
        <f>IF('WK2'!$N$15=1,"MPa","k/in2")</f>
        <v>MPa</v>
      </c>
      <c r="F388" s="598"/>
      <c r="G388" s="598"/>
      <c r="H388" s="598"/>
      <c r="I388" s="598"/>
      <c r="J388" s="598"/>
    </row>
    <row r="389" spans="1:10">
      <c r="A389" s="598"/>
      <c r="B389" s="598"/>
      <c r="C389" s="598"/>
      <c r="D389" s="612"/>
      <c r="E389" s="608"/>
      <c r="F389" s="598"/>
      <c r="G389" s="598"/>
      <c r="H389" s="598"/>
      <c r="I389" s="598"/>
      <c r="J389" s="598"/>
    </row>
    <row r="390" spans="1:10">
      <c r="A390" s="598"/>
      <c r="B390" s="623"/>
      <c r="C390" s="598"/>
      <c r="D390" s="612"/>
      <c r="E390" s="608"/>
      <c r="F390" s="612" t="str">
        <f>IF(Units=1,'Design 1'!H117,Design_1!H117)</f>
        <v>Mono</v>
      </c>
      <c r="G390" s="598"/>
      <c r="H390" s="598"/>
      <c r="I390" s="598"/>
      <c r="J390" s="598"/>
    </row>
    <row r="391" spans="1:10">
      <c r="A391" s="598"/>
      <c r="B391" s="598" t="str">
        <f>IF(F390="CJ","*",IF(D388&gt;D329,"since concrete tensile stress &gt; fcr; complete calculations below","since concrete tensile stress &lt; fcr; calculations below not required"))</f>
        <v>since concrete tensile stress &gt; fcr; complete calculations below</v>
      </c>
      <c r="C391" s="598"/>
      <c r="D391" s="598"/>
      <c r="E391" s="598"/>
      <c r="F391" s="598"/>
      <c r="G391" s="598"/>
      <c r="H391" s="598"/>
      <c r="I391" s="598"/>
      <c r="J391" s="598"/>
    </row>
    <row r="392" spans="1:10">
      <c r="A392" s="598"/>
      <c r="B392" s="598"/>
      <c r="C392" s="598"/>
      <c r="D392" s="598"/>
      <c r="E392" s="598"/>
      <c r="F392" s="598"/>
      <c r="G392" s="598"/>
      <c r="H392" s="598"/>
      <c r="I392" s="598"/>
      <c r="J392" s="598"/>
    </row>
    <row r="393" spans="1:10">
      <c r="A393" s="598"/>
      <c r="B393" s="598"/>
      <c r="C393" s="598"/>
      <c r="D393" s="598"/>
      <c r="E393" s="598"/>
      <c r="F393" s="598"/>
      <c r="G393" s="598"/>
      <c r="H393" s="598"/>
      <c r="I393" s="625"/>
      <c r="J393" s="598"/>
    </row>
    <row r="394" spans="1:10">
      <c r="A394" s="598"/>
      <c r="B394" s="598"/>
      <c r="C394" s="598"/>
      <c r="D394" s="598"/>
      <c r="E394" s="598"/>
      <c r="F394" s="598"/>
      <c r="G394" s="598"/>
      <c r="H394" s="598"/>
      <c r="I394" s="625"/>
      <c r="J394" s="598"/>
    </row>
    <row r="395" spans="1:10">
      <c r="A395" s="598"/>
      <c r="B395" s="594"/>
      <c r="C395" s="623"/>
      <c r="E395" s="684"/>
      <c r="F395" s="612">
        <f>0.75*D326</f>
        <v>300</v>
      </c>
      <c r="G395" s="639" t="str">
        <f>IF(Units=1,"MPa for Category A exposure","k/in2 for Category A exposure" )</f>
        <v>MPa for Category A exposure</v>
      </c>
      <c r="H395" s="598"/>
      <c r="I395" s="625"/>
      <c r="J395" s="598"/>
    </row>
    <row r="396" spans="1:10">
      <c r="A396" s="598"/>
      <c r="B396" s="594"/>
      <c r="C396" s="623"/>
      <c r="E396" s="684"/>
      <c r="F396" s="612">
        <f>F395</f>
        <v>300</v>
      </c>
      <c r="G396" s="639" t="str">
        <f>IF(Units=1,"MPa for Category B exposure","k/in2 for Category B exposure" )</f>
        <v>MPa for Category B exposure</v>
      </c>
      <c r="H396" s="598"/>
      <c r="I396" s="625"/>
      <c r="J396" s="598"/>
    </row>
    <row r="397" spans="1:10">
      <c r="A397" s="598"/>
      <c r="B397" s="598"/>
      <c r="D397" s="625"/>
      <c r="E397" s="612"/>
      <c r="F397" s="639"/>
      <c r="G397" s="598"/>
      <c r="H397" s="598"/>
      <c r="I397" s="625"/>
      <c r="J397" s="598"/>
    </row>
    <row r="398" spans="1:10">
      <c r="A398" s="598"/>
      <c r="B398" s="598"/>
      <c r="C398" s="598"/>
      <c r="E398" s="612" t="str">
        <f>IF(Units=1,'Design 1'!F125,Design_1!F126)</f>
        <v>A</v>
      </c>
      <c r="F398" s="598"/>
      <c r="G398" s="598"/>
      <c r="H398" s="598"/>
      <c r="I398" s="598"/>
      <c r="J398" s="598"/>
    </row>
    <row r="399" spans="1:10">
      <c r="A399" s="598"/>
      <c r="B399" s="598"/>
      <c r="C399" s="598"/>
      <c r="D399" s="598"/>
      <c r="E399" s="680" t="str">
        <f>IF(Units=1,'Design 1'!F126,Design_1!F127)</f>
        <v>No</v>
      </c>
      <c r="F399" s="598"/>
      <c r="G399" s="598"/>
      <c r="H399" s="598"/>
      <c r="I399" s="598"/>
      <c r="J399" s="598"/>
    </row>
    <row r="400" spans="1:10" ht="14.25">
      <c r="A400" s="598"/>
      <c r="B400" s="685"/>
      <c r="D400" s="598"/>
      <c r="E400" s="616">
        <f>IF(E399="Yes",1.2,1)</f>
        <v>1</v>
      </c>
      <c r="F400" s="598"/>
      <c r="G400" s="598"/>
      <c r="H400" s="598"/>
      <c r="I400" s="598"/>
      <c r="J400" s="598"/>
    </row>
    <row r="401" spans="1:13">
      <c r="A401" s="598"/>
      <c r="B401" s="598"/>
      <c r="C401" s="598"/>
      <c r="E401" s="617">
        <f>IF(Units=1,'Design 1'!F128,Design_1!F129)</f>
        <v>20</v>
      </c>
      <c r="F401" s="674" t="str">
        <f>IF('WK2'!$N$15=1,"mm","in")</f>
        <v>mm</v>
      </c>
      <c r="G401" s="598"/>
      <c r="H401" s="681">
        <f>IF(E402&gt;0,IF(Units=1,IF($E$398="A",MIN((2.8*$D$329*$D$327*(1+PI()*($E$401/2)^2*$D$327/(2*MIN($G$321-$E$401/2,70)*$E$402*$D$328))/$E$400/$E$401)^0.5,0.75*$D$326),MIN((3.9*$D$329*$D$327*(1+PI()*($E$401/2)^2*$D$327/(2*MIN($G$321-$E$401/2,70)*$E$402*$D$328))/$E$400/$E$401)^0.5,0.75*$D$326)),IF($E$398="A",MIN((2.8*$D$329/'WK2'!$O$33*$D$327*(1+PI()*($E$401/2)^2*$D$327/(2*MIN($G$321-$E$401/2,70)*$E$402*$D$328))/'WK2'!$O$33/$E$400/$E$401/25.4)^0.5,0.75*$D$326/'WK2'!$O$33)*'WK2'!$O$33,MIN((3.9*$D$329/'WK2'!$O$33*$D$327*(1+PI()*($E$401/2)^2*$D$327/(2*MIN($G$321-$E$401/2,70)*$E$402*$D$328))/'WK2'!$O$33/$E$400/$E$401/25.4)^0.5,0.75*$D$326/'WK2'!$O$33)*'WK2'!$O$33)),0)</f>
        <v>0</v>
      </c>
      <c r="I401" s="598"/>
      <c r="J401" s="598"/>
    </row>
    <row r="402" spans="1:13">
      <c r="A402" s="598"/>
      <c r="B402" s="598"/>
      <c r="C402" s="598"/>
      <c r="E402" s="616">
        <f>ROUND(IF(Units=1,'Design 1'!F129,Design_1!F130),5)</f>
        <v>0</v>
      </c>
      <c r="F402" s="674" t="str">
        <f>IF('WK2'!$N$15=1,"mm","in")</f>
        <v>mm</v>
      </c>
      <c r="G402" s="598"/>
      <c r="H402" s="681">
        <f>IF(E402=0,IF(Units=1,IF($E$398="A",MIN((2.8*$D$329*$D$327/$E$400/$E$401)^0.5,0.75*$D$326),MIN((3.9*$D$329*$D$327/$E$400/$E$401)^0.5,0.75*$D$326)),IF($E$398="A",MIN((2.8*$D$329/'WK2'!$O$33*$D$327/'WK2'!$O$33/$E$400/$E$401/25.4)^0.5,0.75*$D$326/'WK2'!$O$33)*'WK2'!$O$33,MIN((3.9*$D$329/'WK2'!$O$33*$D$327/'WK2'!$O$33/$E$400/$E$401/25.4)^0.5,0.75*$D$326/'WK2'!$O$33)*'WK2'!$O$33)),0)</f>
        <v>257.41036026297718</v>
      </c>
      <c r="I402" s="598"/>
      <c r="J402" s="598"/>
    </row>
    <row r="403" spans="1:13">
      <c r="A403" s="598"/>
      <c r="E403" s="681">
        <f>H403</f>
        <v>257.41036026297718</v>
      </c>
      <c r="F403" s="608" t="str">
        <f>IF('WK2'!$N$15=1,"MPa","k/in2")</f>
        <v>MPa</v>
      </c>
      <c r="G403" s="681"/>
      <c r="H403" s="617">
        <f>SUM(H401:H402)</f>
        <v>257.41036026297718</v>
      </c>
      <c r="I403" s="681"/>
      <c r="J403" s="681"/>
      <c r="K403" s="681"/>
      <c r="L403" s="681"/>
      <c r="M403" s="681"/>
    </row>
    <row r="404" spans="1:13" ht="15">
      <c r="A404" s="598"/>
      <c r="B404" s="686"/>
      <c r="C404" s="616"/>
      <c r="D404" s="598"/>
      <c r="E404" s="599"/>
      <c r="F404" s="598"/>
      <c r="G404" s="681"/>
      <c r="H404" s="598"/>
      <c r="I404" s="681"/>
      <c r="J404" s="598"/>
    </row>
    <row r="405" spans="1:13">
      <c r="A405" s="598"/>
      <c r="B405" s="598"/>
      <c r="C405" s="612">
        <f>IF(Units=1,IF(F314=0,0,G360/(E333*100-(G319*G321))*100),IF(F314=0,0,G360/(E333-(G319*G321))*100))</f>
        <v>0.45454545454545453</v>
      </c>
      <c r="D405" s="628"/>
      <c r="E405" s="598"/>
      <c r="F405" s="598"/>
      <c r="G405" s="681"/>
      <c r="H405" s="598"/>
      <c r="I405" s="598"/>
      <c r="J405" s="598"/>
    </row>
    <row r="406" spans="1:13">
      <c r="A406" s="598"/>
      <c r="B406" s="598"/>
      <c r="C406" s="612">
        <f>IF(D328=0,0,D327/D328)</f>
        <v>6.8847703471245429</v>
      </c>
      <c r="D406" s="628"/>
      <c r="E406" s="598"/>
      <c r="F406" s="598"/>
      <c r="G406" s="681"/>
      <c r="H406" s="598"/>
      <c r="I406" s="598"/>
      <c r="J406" s="598"/>
    </row>
    <row r="407" spans="1:13">
      <c r="A407" s="598"/>
      <c r="B407" s="598"/>
      <c r="C407" s="612">
        <f>(2*C405/100*C406+(C405/100*C406)^2)^0.5-C405/100*C406</f>
        <v>0.22083286170891472</v>
      </c>
      <c r="D407" s="628"/>
      <c r="E407" s="598"/>
      <c r="F407" s="598"/>
      <c r="G407" s="598"/>
      <c r="H407" s="598"/>
      <c r="I407" s="598"/>
      <c r="J407" s="598"/>
    </row>
    <row r="408" spans="1:13">
      <c r="A408" s="598"/>
      <c r="B408" s="687"/>
      <c r="C408" s="612">
        <f>1-C407/3</f>
        <v>0.92638904609702843</v>
      </c>
      <c r="D408" s="598"/>
      <c r="E408" s="598"/>
      <c r="F408" s="598"/>
      <c r="G408" s="598"/>
      <c r="H408" s="598"/>
      <c r="I408" s="598"/>
      <c r="J408" s="598"/>
    </row>
    <row r="409" spans="1:13">
      <c r="A409" s="598"/>
      <c r="B409" s="687"/>
      <c r="C409" s="612"/>
      <c r="D409" s="598"/>
      <c r="E409" s="598"/>
      <c r="F409" s="598"/>
      <c r="G409" s="598"/>
      <c r="H409" s="598"/>
      <c r="I409" s="598"/>
      <c r="J409" s="598"/>
    </row>
    <row r="410" spans="1:13">
      <c r="A410" s="598"/>
      <c r="B410" s="598"/>
      <c r="C410" s="598"/>
      <c r="D410" s="598"/>
      <c r="E410" s="598"/>
      <c r="F410" s="598"/>
      <c r="G410" s="598"/>
      <c r="H410" s="598"/>
      <c r="I410" s="598"/>
      <c r="J410" s="598"/>
    </row>
    <row r="411" spans="1:13">
      <c r="A411" s="598"/>
      <c r="B411" s="598"/>
      <c r="C411" s="598"/>
      <c r="D411" s="598"/>
      <c r="E411" s="598"/>
      <c r="F411" s="598"/>
      <c r="G411" s="598"/>
      <c r="H411" s="598"/>
      <c r="I411" s="598"/>
      <c r="J411" s="598"/>
    </row>
    <row r="412" spans="1:13">
      <c r="A412" s="598"/>
      <c r="B412" s="598"/>
      <c r="C412" s="616">
        <f>IF(Units=1,IF(OR(G360=0,G322=0,E333=0),0,IF(AND(D388&lt;D329,F390="Mono"),0,F314*10^6/(G360*C408*G322)-F315*10/E333*C406)),IF(OR(G360=0,G322=0,E333=0),0,IF(AND(D388&lt;D329,F390="Mono"),0,F314/(G360*C408*G322)-F315/E333*C406)))</f>
        <v>4168.1842996359555</v>
      </c>
      <c r="D412" s="608" t="str">
        <f>IF('WK2'!$N$15=1,"MPa","k/in2")</f>
        <v>MPa</v>
      </c>
      <c r="E412" s="713" t="str">
        <f>IF(AND(F390="Mono",C412&lt;D329),"*",IF(C412&gt;E403,"&gt; allowable fs, therefore NG","&lt; allowable fs, therefore OK"))</f>
        <v>&gt; allowable fs, therefore NG</v>
      </c>
      <c r="F412" s="598"/>
      <c r="G412" s="713"/>
      <c r="H412" s="598"/>
      <c r="I412" s="598"/>
      <c r="J412" s="598"/>
    </row>
    <row r="413" spans="1:13">
      <c r="A413" s="598"/>
      <c r="B413" s="598"/>
      <c r="C413" s="680"/>
      <c r="D413" s="598"/>
      <c r="F413" s="598"/>
      <c r="G413" s="713"/>
      <c r="H413" s="598"/>
      <c r="I413" s="598"/>
      <c r="J413" s="598"/>
    </row>
    <row r="414" spans="1:13">
      <c r="A414" s="598"/>
      <c r="B414" s="595" t="str">
        <f>IF(Units=1,"Confirm rebar spacing &lt;/= 1.5 * section thickness or 450 mm as per","Confirm rebar spacing &lt;/= 1.5 * section thickness or 17.7 in as per")</f>
        <v>Confirm rebar spacing &lt;/= 1.5 * section thickness or 450 mm as per</v>
      </c>
      <c r="C414" s="598"/>
      <c r="E414" s="598"/>
      <c r="F414" s="598"/>
      <c r="G414" s="598"/>
      <c r="H414" s="598"/>
      <c r="I414" s="598"/>
      <c r="J414" s="598"/>
    </row>
    <row r="415" spans="1:13">
      <c r="A415" s="598"/>
      <c r="B415" s="595" t="str">
        <f>IF(Units=1,"(cl.8.14.2.1.5), and 300 mm for shrinkage and temperature in concrete as per (cl.8.12.5)","(cl.8.14.2.1.5), and 11.8 in for shrinkage and temperature in concrete as per (cl.8.12.5)")</f>
        <v>(cl.8.14.2.1.5), and 300 mm for shrinkage and temperature in concrete as per (cl.8.12.5)</v>
      </c>
      <c r="C415" s="598"/>
      <c r="E415" s="598"/>
      <c r="F415" s="598"/>
      <c r="G415" s="598"/>
      <c r="H415" s="598"/>
      <c r="I415" s="598"/>
      <c r="J415" s="598"/>
    </row>
    <row r="416" spans="1:13">
      <c r="A416" s="598"/>
      <c r="B416" s="595" t="str">
        <f>"on concrete faces where tension may occur."</f>
        <v>on concrete faces where tension may occur.</v>
      </c>
      <c r="C416" s="598"/>
      <c r="D416" s="598"/>
      <c r="E416" s="598"/>
      <c r="F416" s="598"/>
      <c r="G416" s="598"/>
      <c r="H416" s="598"/>
      <c r="I416" s="598"/>
      <c r="J416" s="598"/>
    </row>
    <row r="417" spans="1:10">
      <c r="A417" s="598"/>
      <c r="B417" s="623"/>
      <c r="C417" s="598"/>
      <c r="D417" s="598"/>
      <c r="E417" s="598"/>
      <c r="F417" s="598"/>
      <c r="G417" s="598"/>
      <c r="H417" s="598"/>
      <c r="I417" s="598"/>
      <c r="J417" s="598"/>
    </row>
    <row r="418" spans="1:10">
      <c r="A418" s="598"/>
      <c r="B418" s="598"/>
      <c r="C418" s="598"/>
      <c r="D418" s="598"/>
      <c r="E418" s="598"/>
      <c r="F418" s="598"/>
      <c r="G418" s="598"/>
      <c r="H418" s="598"/>
      <c r="I418" s="598"/>
      <c r="J418" s="598"/>
    </row>
    <row r="419" spans="1:10">
      <c r="A419" s="598"/>
      <c r="B419" s="598"/>
      <c r="C419" s="598"/>
      <c r="D419" s="598"/>
      <c r="E419" s="598"/>
      <c r="F419" s="598"/>
      <c r="G419" s="598"/>
      <c r="H419" s="598"/>
      <c r="I419" s="598"/>
      <c r="J419" s="598"/>
    </row>
    <row r="420" spans="1:10">
      <c r="A420" s="598"/>
      <c r="B420" s="598"/>
      <c r="C420" s="598"/>
      <c r="D420" s="598"/>
      <c r="E420" s="598"/>
      <c r="F420" s="598"/>
      <c r="G420" s="598"/>
      <c r="H420" s="598"/>
      <c r="I420" s="598"/>
      <c r="J420" s="598"/>
    </row>
    <row r="421" spans="1:10">
      <c r="A421" s="598"/>
      <c r="B421" s="765" t="str">
        <f>IF(Units=1,'Design 1'!C152,Design_1!$C$153)</f>
        <v>Wall at 3-3</v>
      </c>
      <c r="C421" s="766"/>
      <c r="D421" s="766"/>
      <c r="E421" s="766"/>
      <c r="F421" s="766"/>
      <c r="G421" s="598"/>
      <c r="H421" s="598"/>
      <c r="I421" s="598"/>
      <c r="J421" s="598"/>
    </row>
    <row r="423" spans="1:10">
      <c r="A423" s="598"/>
    </row>
    <row r="425" spans="1:10">
      <c r="E425" s="617">
        <f>IF(Units=1,'Design 1'!$F$156,Design_1!$F$157)</f>
        <v>0.9</v>
      </c>
      <c r="H425" s="596"/>
    </row>
    <row r="426" spans="1:10">
      <c r="E426" s="617">
        <f>IF(Units=1,'Design 1'!$F$157,Design_1!$F$158)</f>
        <v>0.75</v>
      </c>
    </row>
    <row r="428" spans="1:10">
      <c r="C428" s="133">
        <f>IF(Units=1,'Design 1'!$D$159,Design_1!$D$160)</f>
        <v>400</v>
      </c>
      <c r="D428" s="608" t="str">
        <f>IF('WK2'!$N$15=1,"MPa","k/in2")</f>
        <v>MPa</v>
      </c>
    </row>
    <row r="430" spans="1:10">
      <c r="D430" s="133">
        <f>IF(Units=1,'Design 1'!$E$161,Design_1!$E$162)</f>
        <v>35</v>
      </c>
      <c r="E430" s="608" t="str">
        <f>IF('WK2'!$N$15=1,"MPa","k/in2")</f>
        <v>MPa</v>
      </c>
    </row>
    <row r="431" spans="1:10">
      <c r="D431" s="133">
        <f>IF(Units=1,'Design 1'!$E$162,Design_1!$E$163)</f>
        <v>35</v>
      </c>
      <c r="E431" s="608" t="str">
        <f>IF('WK2'!$N$15=1,"MPa","k/in2")</f>
        <v>MPa</v>
      </c>
    </row>
    <row r="434" spans="1:9">
      <c r="B434">
        <v>0.44500000000000001</v>
      </c>
      <c r="C434" s="674" t="str">
        <f>IF('WK2'!$N$15=1,"kN","kips")</f>
        <v>kN</v>
      </c>
    </row>
    <row r="435" spans="1:9">
      <c r="B435" s="617">
        <f>IF(Units=1,RebarULS3*1000,RebarULS3)</f>
        <v>445</v>
      </c>
      <c r="C435" s="674" t="str">
        <f>IF('WK2'!$N$15=1,"N","kips")</f>
        <v>N</v>
      </c>
    </row>
    <row r="437" spans="1:9">
      <c r="E437" s="616">
        <f>IF(Units=1,'Design 1'!F168,Design_1!F169)</f>
        <v>2667</v>
      </c>
      <c r="F437" s="608" t="str">
        <f>IF('WK2'!$N$15=1,"mm2","in2")</f>
        <v>mm2</v>
      </c>
    </row>
    <row r="438" spans="1:9">
      <c r="E438" s="616">
        <f>IF(Units=1,'Design 1'!F169,Design_1!F170)</f>
        <v>650000</v>
      </c>
      <c r="F438" s="608" t="str">
        <f>IF('WK2'!$N$15=1,"mm2","in2")</f>
        <v>mm2</v>
      </c>
    </row>
    <row r="440" spans="1:9">
      <c r="B440" s="612">
        <f>IF(E438=0,0,B435/E438)</f>
        <v>6.8461538461538464E-4</v>
      </c>
      <c r="C440" s="608" t="str">
        <f>IF('WK2'!$N$15=1,"MPa","k/in2")</f>
        <v>MPa</v>
      </c>
      <c r="I440">
        <f>COS(F447)</f>
        <v>-0.44807361612917013</v>
      </c>
    </row>
    <row r="441" spans="1:9">
      <c r="G441" s="617"/>
    </row>
    <row r="442" spans="1:9">
      <c r="A442" s="605"/>
      <c r="C442" s="133">
        <f>IF(E438=0,0,E437/E438)</f>
        <v>4.1030769230769228E-3</v>
      </c>
      <c r="D442" s="617"/>
      <c r="I442">
        <f>COS(F447)</f>
        <v>-0.44807361612917013</v>
      </c>
    </row>
    <row r="443" spans="1:9">
      <c r="I443">
        <f>RADIANS(F447)</f>
        <v>1.5707963267948966</v>
      </c>
    </row>
    <row r="444" spans="1:9">
      <c r="B444" s="612">
        <f>IF(Units=1,'Design 1'!C174,Design_1!C175)</f>
        <v>72800</v>
      </c>
      <c r="C444" s="674" t="str">
        <f>IF('WK2'!$N$15=1,"N","kips")</f>
        <v>N</v>
      </c>
      <c r="H444" s="596"/>
    </row>
    <row r="445" spans="1:9">
      <c r="B445" s="612">
        <f>IF(B444&lt;0,0,B444)</f>
        <v>72800</v>
      </c>
      <c r="C445" s="133"/>
      <c r="H445" s="596"/>
    </row>
    <row r="447" spans="1:9" ht="14.25">
      <c r="F447" s="616">
        <f>IF(Units=1,'Design 1'!H176,Design_1!H177)</f>
        <v>90</v>
      </c>
      <c r="G447" s="688"/>
    </row>
    <row r="449" spans="1:10">
      <c r="A449" s="605"/>
      <c r="C449" s="617">
        <f>IF($E$438=0,0,$C$442*$C$428*SIN(RADIANS($F$447))+$B$445/$E$438)</f>
        <v>1.7532307692307691</v>
      </c>
      <c r="D449" s="608" t="str">
        <f>IF('WK2'!$N$15=1,"MPa","k/in2")</f>
        <v>MPa</v>
      </c>
      <c r="I449" s="646"/>
      <c r="J449" s="617"/>
    </row>
    <row r="451" spans="1:10">
      <c r="A451" s="689"/>
      <c r="B451" s="617">
        <f>IF(Units=1,'Design 1'!$C$180,Design_1!$C$181)</f>
        <v>1</v>
      </c>
      <c r="D451" s="629"/>
    </row>
    <row r="452" spans="1:10">
      <c r="D452" s="596"/>
    </row>
    <row r="453" spans="1:10">
      <c r="A453" s="596"/>
      <c r="B453" s="647"/>
      <c r="D453" s="596"/>
    </row>
    <row r="454" spans="1:10">
      <c r="A454" s="596"/>
      <c r="B454" s="647"/>
      <c r="D454" s="596"/>
    </row>
    <row r="455" spans="1:10">
      <c r="A455" s="596"/>
      <c r="B455" s="690"/>
      <c r="C455" s="672"/>
      <c r="D455" s="596"/>
      <c r="H455" s="596"/>
    </row>
    <row r="456" spans="1:10">
      <c r="A456" s="596"/>
      <c r="B456" s="690"/>
      <c r="C456" s="647" t="str">
        <f>IF(Units=1,"= conc. placed against hardened concr. with surface clean and roughened to 5mm","= conc. placed against hardened concr. with surface clean and roughened to 0.2 inches")</f>
        <v>= conc. placed against hardened concr. with surface clean and roughened to 5mm</v>
      </c>
      <c r="D456" s="596"/>
    </row>
    <row r="457" spans="1:10">
      <c r="A457" s="596"/>
      <c r="B457" s="690"/>
      <c r="C457" s="672"/>
      <c r="D457" s="596"/>
    </row>
    <row r="459" spans="1:10">
      <c r="B459" s="612">
        <f>IF(Units=1,ROUND('Design 1'!$C$188,3),ROUND(Design_1!$C$189,3))</f>
        <v>0.25</v>
      </c>
      <c r="C459" s="608" t="str">
        <f>IF('WK2'!$N$15=1,"MPa","k/in2")</f>
        <v>MPa</v>
      </c>
    </row>
    <row r="460" spans="1:10">
      <c r="A460" s="605"/>
      <c r="B460" s="613">
        <f>IF(OR(B459=0.25,B459=0.036),0.6*B451,IF(OR(B459=0.5,B459=0.073),B451,1.4*B451))</f>
        <v>0.6</v>
      </c>
    </row>
    <row r="461" spans="1:10">
      <c r="A461" s="605"/>
      <c r="B461" s="133"/>
    </row>
    <row r="462" spans="1:10">
      <c r="A462" s="594"/>
      <c r="B462" s="594"/>
      <c r="C462" s="594"/>
      <c r="E462" s="613">
        <f>IF('WK2'!$N$15=1,6.5,6.5*'WK2'!$O$33)</f>
        <v>6.5</v>
      </c>
      <c r="F462" s="608" t="str">
        <f>IF('WK2'!$N$15=1,"MPa","k/in2")</f>
        <v>MPa</v>
      </c>
      <c r="H462" s="596"/>
    </row>
    <row r="464" spans="1:10">
      <c r="A464" s="689"/>
      <c r="D464" s="612">
        <f>B451*E426*(B459+B460*C449)+E425*C442*C428*COS(RADIANS(F447))</f>
        <v>0.97645384615384623</v>
      </c>
      <c r="E464" s="608" t="str">
        <f>IF('WK2'!$N$15=1,"MPa","k/in2")</f>
        <v>MPa</v>
      </c>
      <c r="F464" s="599"/>
      <c r="H464" s="133"/>
    </row>
    <row r="465" spans="1:11">
      <c r="A465" s="594"/>
      <c r="B465" s="617"/>
      <c r="D465" s="133">
        <f>0.25*E426*MIN(D430:D431)</f>
        <v>6.5625</v>
      </c>
      <c r="E465" s="608" t="str">
        <f>IF('WK2'!$N$15=1,"MPa","k/in2")</f>
        <v>MPa</v>
      </c>
      <c r="F465" s="599"/>
    </row>
    <row r="466" spans="1:11">
      <c r="A466" s="594"/>
      <c r="B466" s="617"/>
      <c r="D466" s="613">
        <f>IF('WK2'!$N$15=1,6.5,6.5*'WK2'!$O$33)</f>
        <v>6.5</v>
      </c>
      <c r="E466" s="608" t="str">
        <f>IF('WK2'!$N$15=1,"MPa","k/in2")</f>
        <v>MPa</v>
      </c>
      <c r="F466" s="599"/>
    </row>
    <row r="467" spans="1:11">
      <c r="A467" s="594"/>
      <c r="B467" s="617"/>
      <c r="D467" s="613"/>
      <c r="E467" s="608"/>
      <c r="F467" s="599"/>
    </row>
    <row r="468" spans="1:11">
      <c r="A468" s="594"/>
      <c r="B468" s="617"/>
      <c r="D468" s="613">
        <f>MIN(D464:D466)</f>
        <v>0.97645384615384623</v>
      </c>
      <c r="E468" s="608" t="str">
        <f>IF('WK2'!$N$15=1,"MPa","k/in2")</f>
        <v>MPa</v>
      </c>
      <c r="F468" s="599"/>
    </row>
    <row r="469" spans="1:11">
      <c r="B469" s="617"/>
    </row>
    <row r="470" spans="1:11">
      <c r="B470" s="691"/>
      <c r="C470" s="133" t="str">
        <f>IF(D468&lt;=B440,"&lt;","&gt;")</f>
        <v>&gt;</v>
      </c>
      <c r="D470" s="675"/>
      <c r="E470" t="str">
        <f>IF(D468&gt;B440,"therefore OK","ERROR")</f>
        <v>therefore OK</v>
      </c>
    </row>
    <row r="480" spans="1:11">
      <c r="A480" s="669"/>
      <c r="B480" s="669"/>
      <c r="C480" s="669"/>
      <c r="D480" s="669"/>
      <c r="E480" s="669"/>
      <c r="F480" s="669"/>
      <c r="G480" s="669"/>
      <c r="H480" s="669"/>
      <c r="I480" s="669"/>
      <c r="J480" s="669"/>
      <c r="K480" s="669"/>
    </row>
    <row r="481" spans="1:11">
      <c r="A481" s="669"/>
      <c r="B481" s="669"/>
      <c r="C481" s="669"/>
      <c r="D481" s="669"/>
      <c r="E481" s="669"/>
      <c r="F481" s="669"/>
      <c r="G481" s="669"/>
      <c r="H481" s="669"/>
      <c r="I481" s="669"/>
      <c r="J481" s="669"/>
      <c r="K481" s="669"/>
    </row>
    <row r="482" spans="1:11">
      <c r="A482" s="669"/>
      <c r="B482" s="669"/>
      <c r="C482" s="669"/>
      <c r="D482" s="669"/>
      <c r="E482" s="669"/>
      <c r="F482" s="669"/>
      <c r="G482" s="669"/>
      <c r="H482" s="669"/>
      <c r="I482" s="669"/>
      <c r="J482" s="669"/>
      <c r="K482" s="669"/>
    </row>
    <row r="483" spans="1:11">
      <c r="A483" s="669"/>
      <c r="B483" s="669"/>
      <c r="C483" s="669"/>
      <c r="D483" s="669"/>
      <c r="E483" s="669"/>
      <c r="F483" s="669"/>
      <c r="G483" s="669"/>
      <c r="H483" s="669"/>
      <c r="I483" s="669"/>
      <c r="J483" s="669"/>
      <c r="K483" s="669"/>
    </row>
    <row r="484" spans="1:11">
      <c r="A484" s="669"/>
      <c r="B484" s="692"/>
      <c r="C484" s="669"/>
      <c r="D484" s="669"/>
      <c r="E484" s="669"/>
      <c r="F484" s="669"/>
      <c r="G484" s="669"/>
      <c r="H484" s="669"/>
      <c r="I484" s="669"/>
      <c r="J484" s="669"/>
      <c r="K484" s="669"/>
    </row>
    <row r="485" spans="1:11">
      <c r="A485" s="669"/>
      <c r="B485" s="669"/>
      <c r="C485" s="669"/>
      <c r="D485" s="669"/>
      <c r="E485" s="669"/>
      <c r="F485" s="669"/>
      <c r="G485" s="669"/>
      <c r="H485" s="669"/>
      <c r="I485" s="669"/>
      <c r="J485" s="669"/>
      <c r="K485" s="669"/>
    </row>
    <row r="486" spans="1:11">
      <c r="A486" s="669"/>
      <c r="B486" s="669"/>
      <c r="C486" s="669"/>
      <c r="D486" s="669"/>
      <c r="E486" s="669"/>
      <c r="F486" s="669"/>
      <c r="G486" s="669"/>
      <c r="H486" s="669"/>
      <c r="I486" s="669"/>
      <c r="J486" s="669"/>
      <c r="K486" s="669"/>
    </row>
    <row r="487" spans="1:11">
      <c r="A487" s="669"/>
      <c r="B487" s="669"/>
      <c r="C487" s="669"/>
      <c r="D487" s="669"/>
      <c r="E487" s="669"/>
      <c r="F487" s="669"/>
      <c r="G487" s="669"/>
      <c r="H487" s="669"/>
      <c r="I487" s="669"/>
      <c r="J487" s="669"/>
      <c r="K487" s="669"/>
    </row>
    <row r="488" spans="1:11">
      <c r="A488" s="669"/>
      <c r="B488" s="669"/>
      <c r="C488" s="669"/>
      <c r="D488" s="669"/>
      <c r="E488" s="669"/>
      <c r="F488" s="669"/>
      <c r="G488" s="669"/>
      <c r="H488" s="669"/>
      <c r="I488" s="669"/>
      <c r="J488" s="669"/>
      <c r="K488" s="669"/>
    </row>
    <row r="489" spans="1:11">
      <c r="A489" s="669"/>
      <c r="B489" s="669"/>
      <c r="C489" s="669"/>
      <c r="D489" s="669"/>
      <c r="E489" s="669"/>
      <c r="F489" s="669"/>
      <c r="G489" s="669"/>
      <c r="H489" s="669"/>
      <c r="I489" s="669"/>
      <c r="J489" s="669"/>
      <c r="K489" s="669"/>
    </row>
    <row r="490" spans="1:11">
      <c r="A490" s="669"/>
      <c r="B490" s="669"/>
      <c r="C490" s="669"/>
      <c r="D490" s="669"/>
      <c r="E490" s="669"/>
      <c r="F490" s="669"/>
      <c r="G490" s="669"/>
      <c r="H490" s="669"/>
      <c r="I490" s="669"/>
      <c r="J490" s="669"/>
      <c r="K490" s="669"/>
    </row>
    <row r="491" spans="1:11">
      <c r="A491" s="669"/>
      <c r="B491" s="669"/>
      <c r="C491" s="669"/>
      <c r="D491" s="669"/>
      <c r="E491" s="669"/>
      <c r="F491" s="669"/>
      <c r="G491" s="669"/>
      <c r="H491" s="669"/>
      <c r="I491" s="669"/>
      <c r="J491" s="669"/>
      <c r="K491" s="669"/>
    </row>
    <row r="492" spans="1:11">
      <c r="A492" s="669"/>
      <c r="B492" s="669"/>
      <c r="C492" s="669"/>
      <c r="D492" s="669"/>
      <c r="E492" s="669"/>
      <c r="F492" s="669"/>
      <c r="G492" s="669"/>
      <c r="H492" s="669"/>
      <c r="I492" s="669"/>
      <c r="J492" s="669"/>
      <c r="K492" s="669"/>
    </row>
    <row r="493" spans="1:11">
      <c r="A493" s="669"/>
      <c r="B493" s="669"/>
      <c r="C493" s="669"/>
      <c r="D493" s="669"/>
      <c r="E493" s="669"/>
      <c r="F493" s="669"/>
      <c r="G493" s="669"/>
      <c r="H493" s="669"/>
      <c r="I493" s="669"/>
      <c r="J493" s="669"/>
      <c r="K493" s="669"/>
    </row>
    <row r="494" spans="1:11">
      <c r="A494" s="669"/>
      <c r="B494" s="669"/>
      <c r="C494" s="669"/>
      <c r="D494" s="669"/>
      <c r="E494" s="669"/>
      <c r="F494" s="669"/>
      <c r="G494" s="669"/>
      <c r="H494" s="669"/>
      <c r="I494" s="669"/>
      <c r="J494" s="669"/>
      <c r="K494" s="669"/>
    </row>
    <row r="495" spans="1:11">
      <c r="A495" s="669"/>
      <c r="B495" s="669"/>
      <c r="C495" s="669"/>
      <c r="D495" s="693"/>
      <c r="E495" s="669"/>
      <c r="F495" s="669"/>
      <c r="G495" s="669"/>
      <c r="H495" s="669"/>
      <c r="I495" s="669"/>
      <c r="J495" s="669"/>
      <c r="K495" s="669"/>
    </row>
    <row r="496" spans="1:11">
      <c r="A496" s="669"/>
      <c r="B496" s="669"/>
      <c r="C496" s="669"/>
      <c r="D496" s="693"/>
      <c r="E496" s="669"/>
      <c r="F496" s="669"/>
      <c r="G496" s="669"/>
      <c r="H496" s="669"/>
      <c r="I496" s="669"/>
      <c r="J496" s="669"/>
      <c r="K496" s="669"/>
    </row>
    <row r="497" spans="1:11">
      <c r="A497" s="669"/>
      <c r="B497" s="669"/>
      <c r="C497" s="669"/>
      <c r="D497" s="669"/>
      <c r="E497" s="669"/>
      <c r="F497" s="669"/>
      <c r="G497" s="669"/>
      <c r="H497" s="669"/>
      <c r="I497" s="669"/>
      <c r="J497" s="669"/>
      <c r="K497" s="669"/>
    </row>
    <row r="498" spans="1:11">
      <c r="A498" s="669"/>
      <c r="B498" s="669"/>
      <c r="C498" s="669"/>
      <c r="D498" s="669"/>
      <c r="E498" s="669"/>
      <c r="F498" s="669"/>
      <c r="G498" s="669"/>
      <c r="H498" s="669"/>
      <c r="I498" s="669"/>
      <c r="J498" s="669"/>
      <c r="K498" s="669"/>
    </row>
    <row r="499" spans="1:11">
      <c r="A499" s="669"/>
      <c r="B499" s="669"/>
      <c r="C499" s="669"/>
      <c r="D499" s="669"/>
      <c r="E499" s="669"/>
      <c r="F499" s="669"/>
      <c r="G499" s="669"/>
      <c r="H499" s="669"/>
      <c r="I499" s="669"/>
      <c r="J499" s="669"/>
      <c r="K499" s="669"/>
    </row>
    <row r="500" spans="1:11">
      <c r="A500" s="669"/>
      <c r="B500" s="694"/>
      <c r="C500" s="694"/>
      <c r="D500" s="694"/>
      <c r="E500" s="694"/>
      <c r="F500" s="669"/>
      <c r="G500" s="669"/>
      <c r="H500" s="669"/>
      <c r="I500" s="669"/>
      <c r="J500" s="669"/>
      <c r="K500" s="669"/>
    </row>
    <row r="501" spans="1:11">
      <c r="A501" s="669"/>
      <c r="B501" s="694"/>
      <c r="C501" s="613" t="str">
        <f>IF('WK2'!$N$15=1,"X axis (m)","X axis (ft)")</f>
        <v>X axis (m)</v>
      </c>
      <c r="D501" s="613" t="str">
        <f>IF('WK2'!$N$15=1,"dist. (m)","dist. (ft)")</f>
        <v>dist. (m)</v>
      </c>
      <c r="E501" s="613" t="str">
        <f>IF('WK2'!$N$15=1,"piles (m)","piles (ft)")</f>
        <v>piles (m)</v>
      </c>
      <c r="F501" s="669"/>
      <c r="G501" s="669"/>
      <c r="H501" s="669"/>
      <c r="I501" s="669"/>
      <c r="J501" s="669"/>
      <c r="K501" s="669"/>
    </row>
    <row r="502" spans="1:11">
      <c r="A502" s="669"/>
      <c r="B502" s="673">
        <f>IF(Units=1,'Design 2'!C24,Design_2!C24)</f>
        <v>1</v>
      </c>
      <c r="C502" s="694">
        <f>IF(Units=1,'Design 2'!D24,Design_2!D24)</f>
        <v>0.45</v>
      </c>
      <c r="D502" s="612">
        <f>IF(B502*C502=0,"",B502*C502)</f>
        <v>0.45</v>
      </c>
      <c r="E502" s="612">
        <f>IF(B502=0,"",B502*(F525-C502)^2)</f>
        <v>0.21160000000000012</v>
      </c>
      <c r="F502" s="669"/>
      <c r="G502" s="669"/>
      <c r="H502" s="669"/>
      <c r="I502" s="669"/>
      <c r="J502" s="669"/>
      <c r="K502" s="669"/>
    </row>
    <row r="503" spans="1:11">
      <c r="A503" s="669"/>
      <c r="B503" s="673">
        <f>IF(Units=1,'Design 2'!C25,Design_2!C25)</f>
        <v>1</v>
      </c>
      <c r="C503" s="694">
        <f>IF(Units=1,'Design 2'!D25,Design_2!D25)</f>
        <v>0.45</v>
      </c>
      <c r="D503" s="612">
        <f t="shared" ref="D503:D522" si="1">IF(B503*C503=0,"",B503*C503)</f>
        <v>0.45</v>
      </c>
      <c r="E503" s="612">
        <f>IF(B503=0,"",B503*(F525-C503)^2)</f>
        <v>0.21160000000000012</v>
      </c>
      <c r="F503" s="669"/>
      <c r="G503" s="669"/>
      <c r="H503" s="669"/>
      <c r="I503" s="669"/>
      <c r="J503" s="669"/>
      <c r="K503" s="669"/>
    </row>
    <row r="504" spans="1:11">
      <c r="A504" s="669"/>
      <c r="B504" s="673">
        <f>IF(Units=1,'Design 2'!C26,Design_2!C26)</f>
        <v>1</v>
      </c>
      <c r="C504" s="694">
        <f>IF(Units=1,'Design 2'!D26,Design_2!D26)</f>
        <v>0.45</v>
      </c>
      <c r="D504" s="612">
        <f t="shared" si="1"/>
        <v>0.45</v>
      </c>
      <c r="E504" s="612">
        <f>IF(B504=0,"",B504*(F525-C504)^2)</f>
        <v>0.21160000000000012</v>
      </c>
      <c r="F504" s="669"/>
      <c r="G504" s="669"/>
      <c r="H504" s="669"/>
      <c r="I504" s="669"/>
      <c r="J504" s="669"/>
      <c r="K504" s="669"/>
    </row>
    <row r="505" spans="1:11">
      <c r="A505" s="669"/>
      <c r="B505" s="673">
        <f>IF(Units=1,'Design 2'!C27,Design_2!C27)</f>
        <v>1</v>
      </c>
      <c r="C505" s="694">
        <f>IF(Units=1,'Design 2'!D27,Design_2!D27)</f>
        <v>1.6</v>
      </c>
      <c r="D505" s="612">
        <f t="shared" si="1"/>
        <v>1.6</v>
      </c>
      <c r="E505" s="612">
        <f>IF(B505=0,"",B505*(F525-C505)^2)</f>
        <v>0.47609999999999991</v>
      </c>
      <c r="F505" s="669"/>
      <c r="G505" s="669"/>
      <c r="H505" s="669"/>
      <c r="I505" s="669"/>
      <c r="J505" s="669"/>
      <c r="K505" s="669"/>
    </row>
    <row r="506" spans="1:11">
      <c r="A506" s="669"/>
      <c r="B506" s="673">
        <f>IF(Units=1,'Design 2'!C28,Design_2!C28)</f>
        <v>1</v>
      </c>
      <c r="C506" s="694">
        <f>IF(Units=1,'Design 2'!D28,Design_2!D28)</f>
        <v>1.6</v>
      </c>
      <c r="D506" s="612">
        <f t="shared" si="1"/>
        <v>1.6</v>
      </c>
      <c r="E506" s="612">
        <f>IF(B506=0,"",B506*(F525-C506)^2)</f>
        <v>0.47609999999999991</v>
      </c>
      <c r="F506" s="669"/>
      <c r="G506" s="669"/>
      <c r="H506" s="669"/>
      <c r="I506" s="669"/>
      <c r="J506" s="669"/>
      <c r="K506" s="669"/>
    </row>
    <row r="507" spans="1:11">
      <c r="A507" s="669"/>
      <c r="B507" s="673">
        <f>IF(Units=1,'Design 2'!C29,Design_2!C29)</f>
        <v>0</v>
      </c>
      <c r="C507" s="694">
        <f>IF(Units=1,'Design 2'!D29,Design_2!D29)</f>
        <v>0</v>
      </c>
      <c r="D507" s="612" t="str">
        <f t="shared" si="1"/>
        <v/>
      </c>
      <c r="E507" s="612" t="str">
        <f>IF(B507=0,"",B507*(F525-C507)^2)</f>
        <v/>
      </c>
      <c r="F507" s="669"/>
      <c r="G507" s="669"/>
      <c r="H507" s="669"/>
      <c r="I507" s="669"/>
      <c r="J507" s="669"/>
      <c r="K507" s="669"/>
    </row>
    <row r="508" spans="1:11">
      <c r="A508" s="669"/>
      <c r="B508" s="673">
        <f>IF(Units=1,'Design 2'!C30,Design_2!C30)</f>
        <v>0</v>
      </c>
      <c r="C508" s="694">
        <f>IF(Units=1,'Design 2'!D30,Design_2!D30)</f>
        <v>0</v>
      </c>
      <c r="D508" s="612" t="str">
        <f t="shared" si="1"/>
        <v/>
      </c>
      <c r="E508" s="612" t="str">
        <f>IF(B508=0,"",B508*(F525-C508)^2)</f>
        <v/>
      </c>
      <c r="F508" s="669"/>
      <c r="G508" s="669"/>
      <c r="H508" s="669"/>
      <c r="I508" s="669"/>
      <c r="J508" s="669"/>
      <c r="K508" s="669"/>
    </row>
    <row r="509" spans="1:11">
      <c r="A509" s="669"/>
      <c r="B509" s="673">
        <f>IF(Units=1,'Design 2'!C31,Design_2!C31)</f>
        <v>0</v>
      </c>
      <c r="C509" s="694">
        <f>IF(Units=1,'Design 2'!D31,Design_2!D31)</f>
        <v>0</v>
      </c>
      <c r="D509" s="612" t="str">
        <f t="shared" si="1"/>
        <v/>
      </c>
      <c r="E509" s="612" t="str">
        <f>IF(B509=0,"",B509*(F525-C509)^2)</f>
        <v/>
      </c>
      <c r="F509" s="669"/>
      <c r="G509" s="669"/>
      <c r="H509" s="669"/>
      <c r="I509" s="669"/>
      <c r="J509" s="669"/>
      <c r="K509" s="669"/>
    </row>
    <row r="510" spans="1:11">
      <c r="A510" s="669"/>
      <c r="B510" s="673">
        <f>IF(Units=1,'Design 2'!C32,Design_2!C32)</f>
        <v>0</v>
      </c>
      <c r="C510" s="694">
        <f>IF(Units=1,'Design 2'!D32,Design_2!D32)</f>
        <v>0</v>
      </c>
      <c r="D510" s="612" t="str">
        <f t="shared" si="1"/>
        <v/>
      </c>
      <c r="E510" s="612" t="str">
        <f>IF(B510=0,"",B510*(F525-C510)^2)</f>
        <v/>
      </c>
      <c r="F510" s="669"/>
      <c r="G510" s="669"/>
      <c r="H510" s="669"/>
      <c r="I510" s="669"/>
      <c r="J510" s="669"/>
      <c r="K510" s="669"/>
    </row>
    <row r="511" spans="1:11">
      <c r="A511" s="669"/>
      <c r="B511" s="673">
        <f>IF(Units=1,'Design 2'!C33,Design_2!C33)</f>
        <v>0</v>
      </c>
      <c r="C511" s="694">
        <f>IF(Units=1,'Design 2'!D33,Design_2!D33)</f>
        <v>0</v>
      </c>
      <c r="D511" s="612" t="str">
        <f t="shared" si="1"/>
        <v/>
      </c>
      <c r="E511" s="612" t="str">
        <f>IF(B511=0,"",B511*(F525-C511)^2)</f>
        <v/>
      </c>
      <c r="F511" s="669"/>
      <c r="G511" s="669"/>
      <c r="H511" s="669"/>
      <c r="I511" s="669"/>
      <c r="J511" s="669"/>
      <c r="K511" s="669"/>
    </row>
    <row r="512" spans="1:11">
      <c r="A512" s="669"/>
      <c r="B512" s="673">
        <f>IF(Units=1,'Design 2'!C34,Design_2!C34)</f>
        <v>0</v>
      </c>
      <c r="C512" s="694">
        <f>IF(Units=1,'Design 2'!D34,Design_2!D34)</f>
        <v>0</v>
      </c>
      <c r="D512" s="612" t="str">
        <f t="shared" si="1"/>
        <v/>
      </c>
      <c r="E512" s="612" t="str">
        <f>IF(B512=0,"",B512*(F525-C512)^2)</f>
        <v/>
      </c>
      <c r="F512" s="669"/>
      <c r="G512" s="669"/>
      <c r="H512" s="669"/>
      <c r="I512" s="669"/>
      <c r="J512" s="669"/>
      <c r="K512" s="669"/>
    </row>
    <row r="513" spans="1:11">
      <c r="A513" s="669"/>
      <c r="B513" s="673">
        <f>IF(Units=1,'Design 2'!C35,Design_2!C35)</f>
        <v>0</v>
      </c>
      <c r="C513" s="694">
        <f>IF(Units=1,'Design 2'!D35,Design_2!D35)</f>
        <v>0</v>
      </c>
      <c r="D513" s="612" t="str">
        <f t="shared" si="1"/>
        <v/>
      </c>
      <c r="E513" s="612" t="str">
        <f>IF(B513=0,"",B513*(F525-C513)^2)</f>
        <v/>
      </c>
      <c r="F513" s="669"/>
      <c r="G513" s="669"/>
      <c r="H513" s="669"/>
      <c r="I513" s="669"/>
      <c r="J513" s="669"/>
      <c r="K513" s="669"/>
    </row>
    <row r="514" spans="1:11">
      <c r="A514" s="669"/>
      <c r="B514" s="673">
        <f>IF(Units=1,'Design 2'!C36,Design_2!C36)</f>
        <v>0</v>
      </c>
      <c r="C514" s="694">
        <f>IF(Units=1,'Design 2'!D36,Design_2!D36)</f>
        <v>0</v>
      </c>
      <c r="D514" s="612" t="str">
        <f t="shared" si="1"/>
        <v/>
      </c>
      <c r="E514" s="612" t="str">
        <f>IF(B514=0,"",B514*(F525-C514)^2)</f>
        <v/>
      </c>
      <c r="F514" s="669"/>
      <c r="G514" s="669"/>
      <c r="H514" s="669"/>
      <c r="I514" s="669"/>
      <c r="J514" s="669"/>
      <c r="K514" s="669"/>
    </row>
    <row r="515" spans="1:11">
      <c r="A515" s="669"/>
      <c r="B515" s="673">
        <f>IF(Units=1,'Design 2'!C37,Design_2!C37)</f>
        <v>0</v>
      </c>
      <c r="C515" s="694">
        <f>IF(Units=1,'Design 2'!D37,Design_2!D37)</f>
        <v>0</v>
      </c>
      <c r="D515" s="612" t="str">
        <f t="shared" si="1"/>
        <v/>
      </c>
      <c r="E515" s="612" t="str">
        <f>IF(B515=0,"",B515*(F525-C515)^2)</f>
        <v/>
      </c>
      <c r="F515" s="669"/>
      <c r="G515" s="669"/>
      <c r="H515" s="669"/>
      <c r="I515" s="669"/>
      <c r="J515" s="669"/>
      <c r="K515" s="669"/>
    </row>
    <row r="516" spans="1:11">
      <c r="A516" s="669"/>
      <c r="B516" s="673">
        <f>IF(Units=1,'Design 2'!C38,Design_2!C38)</f>
        <v>0</v>
      </c>
      <c r="C516" s="694">
        <f>IF(Units=1,'Design 2'!D38,Design_2!D38)</f>
        <v>0</v>
      </c>
      <c r="D516" s="612" t="str">
        <f t="shared" si="1"/>
        <v/>
      </c>
      <c r="E516" s="612" t="str">
        <f>IF(B516=0,"",B516*(F525-C516)^2)</f>
        <v/>
      </c>
      <c r="F516" s="669"/>
      <c r="G516" s="669"/>
      <c r="H516" s="669"/>
      <c r="I516" s="669"/>
      <c r="J516" s="669"/>
      <c r="K516" s="669"/>
    </row>
    <row r="517" spans="1:11">
      <c r="A517" s="669"/>
      <c r="B517" s="673">
        <f>IF(Units=1,'Design 2'!C39,Design_2!C39)</f>
        <v>0</v>
      </c>
      <c r="C517" s="694">
        <f>IF(Units=1,'Design 2'!D39,Design_2!D39)</f>
        <v>0</v>
      </c>
      <c r="D517" s="612" t="str">
        <f t="shared" si="1"/>
        <v/>
      </c>
      <c r="E517" s="612" t="str">
        <f>IF(B517=0,"",B517*(F525-C517)^2)</f>
        <v/>
      </c>
      <c r="F517" s="669"/>
      <c r="G517" s="669"/>
      <c r="H517" s="669"/>
      <c r="I517" s="669"/>
      <c r="J517" s="669"/>
      <c r="K517" s="669"/>
    </row>
    <row r="518" spans="1:11">
      <c r="A518" s="669"/>
      <c r="B518" s="673">
        <f>IF(Units=1,'Design 2'!C40,Design_2!C40)</f>
        <v>0</v>
      </c>
      <c r="C518" s="694">
        <f>IF(Units=1,'Design 2'!D40,Design_2!D40)</f>
        <v>0</v>
      </c>
      <c r="D518" s="612" t="str">
        <f t="shared" si="1"/>
        <v/>
      </c>
      <c r="E518" s="612" t="str">
        <f>IF(B518=0,"",B518*(F525-C518)^2)</f>
        <v/>
      </c>
      <c r="F518" s="669"/>
      <c r="G518" s="669"/>
      <c r="H518" s="669"/>
      <c r="I518" s="669"/>
      <c r="J518" s="669"/>
      <c r="K518" s="669"/>
    </row>
    <row r="519" spans="1:11">
      <c r="A519" s="669"/>
      <c r="B519" s="673">
        <f>IF(Units=1,'Design 2'!C41,Design_2!C41)</f>
        <v>0</v>
      </c>
      <c r="C519" s="694">
        <f>IF(Units=1,'Design 2'!D41,Design_2!D41)</f>
        <v>0</v>
      </c>
      <c r="D519" s="612" t="str">
        <f t="shared" si="1"/>
        <v/>
      </c>
      <c r="E519" s="612" t="str">
        <f>IF(B519=0,"",B519*(F525-C519)^2)</f>
        <v/>
      </c>
      <c r="F519" s="669"/>
      <c r="G519" s="669"/>
      <c r="H519" s="669"/>
      <c r="I519" s="669"/>
      <c r="J519" s="669"/>
      <c r="K519" s="669"/>
    </row>
    <row r="520" spans="1:11">
      <c r="A520" s="669"/>
      <c r="B520" s="673">
        <f>IF(Units=1,'Design 2'!C42,Design_2!C42)</f>
        <v>0</v>
      </c>
      <c r="C520" s="694">
        <f>IF(Units=1,'Design 2'!D42,Design_2!D42)</f>
        <v>0</v>
      </c>
      <c r="D520" s="612" t="str">
        <f t="shared" si="1"/>
        <v/>
      </c>
      <c r="E520" s="612" t="str">
        <f>IF(B520=0,"",B520*(F525-C520)^2)</f>
        <v/>
      </c>
      <c r="F520" s="669"/>
      <c r="G520" s="669"/>
      <c r="H520" s="669"/>
      <c r="I520" s="669"/>
      <c r="J520" s="669"/>
      <c r="K520" s="669"/>
    </row>
    <row r="521" spans="1:11">
      <c r="A521" s="669"/>
      <c r="B521" s="673">
        <f>IF(Units=1,'Design 2'!C43,Design_2!C43)</f>
        <v>0</v>
      </c>
      <c r="C521" s="694">
        <f>IF(Units=1,'Design 2'!D43,Design_2!D43)</f>
        <v>0</v>
      </c>
      <c r="D521" s="612" t="str">
        <f t="shared" si="1"/>
        <v/>
      </c>
      <c r="E521" s="612" t="str">
        <f>IF(B521=0,"",B521*(F525-C521)^2)</f>
        <v/>
      </c>
      <c r="F521" s="669"/>
      <c r="G521" s="669"/>
      <c r="H521" s="669"/>
      <c r="I521" s="669"/>
      <c r="J521" s="669"/>
      <c r="K521" s="669"/>
    </row>
    <row r="522" spans="1:11">
      <c r="A522" s="669"/>
      <c r="B522" s="673">
        <f>IF(Units=1,'Design 2'!C44,Design_2!C44)</f>
        <v>0</v>
      </c>
      <c r="C522" s="694">
        <f>IF(Units=1,'Design 2'!D44,Design_2!D44)</f>
        <v>0</v>
      </c>
      <c r="D522" s="612" t="str">
        <f t="shared" si="1"/>
        <v/>
      </c>
      <c r="E522" s="612" t="str">
        <f>IF(B522=0,"",B522*(F525-C522)^2)</f>
        <v/>
      </c>
      <c r="F522" s="669"/>
      <c r="G522" s="669"/>
      <c r="H522" s="669"/>
      <c r="I522" s="669"/>
      <c r="J522" s="669"/>
      <c r="K522" s="669"/>
    </row>
    <row r="523" spans="1:11">
      <c r="A523" s="669"/>
      <c r="B523" s="695">
        <f>SUM(B502:B522)</f>
        <v>5</v>
      </c>
      <c r="C523" s="669"/>
      <c r="D523" s="669"/>
      <c r="E523" s="669"/>
      <c r="F523" s="669"/>
      <c r="G523" s="669"/>
      <c r="H523" s="669"/>
      <c r="I523" s="669"/>
      <c r="J523" s="669"/>
      <c r="K523" s="669"/>
    </row>
    <row r="524" spans="1:11">
      <c r="A524" s="669"/>
      <c r="B524" s="669"/>
      <c r="C524" s="669"/>
      <c r="D524" s="669"/>
      <c r="E524" s="669"/>
      <c r="F524" s="669"/>
      <c r="G524" s="669"/>
      <c r="H524" s="669"/>
      <c r="I524" s="669"/>
      <c r="J524" s="669"/>
      <c r="K524" s="669"/>
    </row>
    <row r="525" spans="1:11">
      <c r="A525" s="669"/>
      <c r="B525" s="669"/>
      <c r="C525" s="669"/>
      <c r="D525" s="669"/>
      <c r="E525" s="669"/>
      <c r="F525" s="694">
        <f>IF(SUM(B502:B522)=0,0,SUM(D502:D522)/SUM(B502:B522))</f>
        <v>0.91000000000000014</v>
      </c>
      <c r="G525" s="674" t="str">
        <f>IF('WK2'!$N$15=1,"m","ft")</f>
        <v>m</v>
      </c>
      <c r="H525" s="669"/>
      <c r="I525" s="669"/>
      <c r="J525" s="669"/>
      <c r="K525" s="669"/>
    </row>
    <row r="526" spans="1:11">
      <c r="A526" s="669"/>
      <c r="B526" s="669"/>
      <c r="C526" s="669"/>
      <c r="D526" s="669"/>
      <c r="E526" s="669"/>
      <c r="F526" s="669"/>
      <c r="G526" s="669"/>
      <c r="H526" s="669"/>
      <c r="I526" s="669"/>
      <c r="J526" s="669"/>
      <c r="K526" s="669"/>
    </row>
    <row r="527" spans="1:11">
      <c r="A527" s="669"/>
      <c r="B527" s="669"/>
      <c r="C527" s="669"/>
      <c r="D527" s="669"/>
      <c r="E527" s="669"/>
      <c r="F527" s="669"/>
      <c r="G527" s="669"/>
      <c r="H527" s="669"/>
      <c r="I527" s="669"/>
      <c r="J527" s="669"/>
      <c r="K527" s="669"/>
    </row>
    <row r="528" spans="1:11">
      <c r="A528" s="669"/>
      <c r="B528" s="669"/>
      <c r="C528" s="669"/>
      <c r="D528" s="669"/>
      <c r="E528" s="694">
        <f>SUM(E502:E522)</f>
        <v>1.5870000000000002</v>
      </c>
      <c r="F528" s="674" t="str">
        <f>IF('WK2'!$N$15=1,"m2","ft2")</f>
        <v>m2</v>
      </c>
      <c r="G528" s="669"/>
      <c r="H528" s="669"/>
      <c r="I528" s="669"/>
      <c r="J528" s="669"/>
      <c r="K528" s="669"/>
    </row>
    <row r="529" spans="1:12">
      <c r="A529" s="669"/>
      <c r="B529" s="669"/>
      <c r="C529" s="669"/>
      <c r="D529" s="669"/>
      <c r="E529" s="669"/>
      <c r="F529" s="669"/>
      <c r="G529" s="669"/>
      <c r="H529" s="669"/>
      <c r="I529" s="669"/>
      <c r="J529" s="669"/>
      <c r="K529" s="669"/>
    </row>
    <row r="530" spans="1:12">
      <c r="A530" s="669"/>
      <c r="B530" s="669"/>
      <c r="C530" s="669"/>
      <c r="D530" s="669"/>
      <c r="E530" s="669"/>
      <c r="F530" s="669"/>
      <c r="G530" s="669"/>
      <c r="H530" s="669"/>
      <c r="I530" s="669"/>
      <c r="J530" s="669"/>
      <c r="K530" s="669"/>
    </row>
    <row r="531" spans="1:12">
      <c r="A531" s="669"/>
      <c r="B531" s="669"/>
      <c r="C531" s="669"/>
      <c r="D531" s="669"/>
      <c r="E531" s="669"/>
      <c r="F531" s="669"/>
      <c r="G531" s="669"/>
      <c r="H531" s="669"/>
      <c r="I531" s="669"/>
      <c r="J531" s="669"/>
      <c r="K531" s="669"/>
    </row>
    <row r="532" spans="1:12">
      <c r="A532" s="669"/>
      <c r="B532" s="669"/>
      <c r="C532" s="669"/>
      <c r="D532" s="669"/>
      <c r="E532" s="669"/>
      <c r="F532" s="669"/>
      <c r="G532" s="669"/>
      <c r="H532" s="669"/>
      <c r="I532" s="669"/>
      <c r="J532" s="669"/>
      <c r="K532" s="669"/>
    </row>
    <row r="533" spans="1:12">
      <c r="A533" s="669"/>
      <c r="B533" s="669"/>
      <c r="C533" s="669"/>
      <c r="D533" s="669"/>
      <c r="E533" s="669"/>
      <c r="F533" s="669"/>
      <c r="G533" s="669"/>
      <c r="H533" s="669"/>
      <c r="I533" s="669"/>
      <c r="J533" s="669"/>
      <c r="K533" s="669"/>
    </row>
    <row r="534" spans="1:12">
      <c r="A534" s="693"/>
      <c r="B534" s="669"/>
      <c r="C534" s="669"/>
      <c r="D534" s="669"/>
      <c r="E534" s="669"/>
      <c r="F534" s="669"/>
      <c r="G534" s="669"/>
      <c r="H534" s="669"/>
      <c r="I534" s="669"/>
      <c r="J534" s="669"/>
      <c r="K534" s="669"/>
    </row>
    <row r="535" spans="1:12">
      <c r="A535" s="693"/>
      <c r="B535" s="669"/>
      <c r="C535" s="669"/>
      <c r="D535" s="669"/>
      <c r="E535" s="669"/>
      <c r="F535" s="669"/>
      <c r="G535" s="669"/>
      <c r="H535" s="669"/>
      <c r="I535" s="669"/>
      <c r="J535" s="669"/>
      <c r="K535" s="669"/>
    </row>
    <row r="536" spans="1:12">
      <c r="A536" s="669"/>
      <c r="B536" s="669"/>
      <c r="C536" s="669"/>
      <c r="D536" s="669"/>
      <c r="E536" s="669"/>
      <c r="F536" s="669"/>
      <c r="G536" s="669"/>
      <c r="H536" s="669"/>
      <c r="I536" s="669"/>
      <c r="J536" s="669"/>
      <c r="K536" s="669"/>
    </row>
    <row r="537" spans="1:12">
      <c r="A537" s="669"/>
      <c r="B537" s="669"/>
      <c r="C537" s="669"/>
      <c r="D537" s="669"/>
      <c r="E537" s="669"/>
      <c r="F537" s="669"/>
      <c r="G537" s="669"/>
      <c r="H537" s="669"/>
      <c r="I537" s="669"/>
      <c r="J537" s="669"/>
      <c r="K537" s="669"/>
    </row>
    <row r="538" spans="1:12">
      <c r="A538" s="669"/>
      <c r="B538" s="669"/>
      <c r="C538" s="669"/>
      <c r="D538" s="669"/>
      <c r="E538" s="669"/>
      <c r="F538" s="669"/>
      <c r="G538" s="669"/>
      <c r="H538" s="669"/>
      <c r="I538" s="669"/>
      <c r="J538" s="669"/>
      <c r="K538" s="669"/>
    </row>
    <row r="539" spans="1:12">
      <c r="A539" s="669"/>
      <c r="B539" s="669"/>
      <c r="C539" s="669"/>
      <c r="D539" s="696">
        <v>66.992999999999995</v>
      </c>
      <c r="E539" s="674" t="str">
        <f>IF('WK2'!$N$15=1,"kN","kips")</f>
        <v>kN</v>
      </c>
      <c r="G539" s="669"/>
      <c r="H539" s="669"/>
      <c r="I539" s="669"/>
      <c r="J539" s="669"/>
      <c r="K539" s="669"/>
    </row>
    <row r="540" spans="1:12">
      <c r="A540" s="669"/>
      <c r="B540" s="669"/>
      <c r="C540" s="669"/>
      <c r="D540" s="669"/>
      <c r="E540" s="669"/>
      <c r="F540" s="669"/>
      <c r="G540" s="669"/>
      <c r="H540" s="669"/>
      <c r="I540" s="669"/>
      <c r="J540" s="669"/>
      <c r="K540" s="669"/>
    </row>
    <row r="541" spans="1:12">
      <c r="A541" s="669"/>
      <c r="B541" s="669"/>
      <c r="C541" s="669"/>
      <c r="D541" s="669"/>
      <c r="E541" s="669"/>
      <c r="F541" s="669"/>
      <c r="G541" s="669"/>
      <c r="H541" s="669"/>
      <c r="I541" s="669"/>
      <c r="J541" s="669"/>
      <c r="L541" s="670"/>
    </row>
    <row r="542" spans="1:12">
      <c r="A542" s="669"/>
      <c r="B542" s="669"/>
      <c r="C542" s="669"/>
      <c r="D542" s="669"/>
      <c r="E542" s="669"/>
      <c r="F542" s="669"/>
      <c r="G542" s="669"/>
      <c r="H542" s="669"/>
      <c r="I542" s="669"/>
      <c r="J542" s="669"/>
      <c r="K542" s="669"/>
    </row>
    <row r="543" spans="1:12">
      <c r="A543" s="669"/>
      <c r="B543" s="669"/>
      <c r="C543" s="669"/>
      <c r="D543" s="669"/>
      <c r="E543" s="669"/>
      <c r="F543" s="696">
        <v>-27.876000000000001</v>
      </c>
      <c r="G543" s="674" t="str">
        <f>IF('WK2'!$N$15=1,"kN","kips")</f>
        <v>kN</v>
      </c>
      <c r="H543" s="669"/>
      <c r="I543" s="669"/>
      <c r="J543" s="669"/>
      <c r="K543" s="669"/>
    </row>
    <row r="544" spans="1:12">
      <c r="A544" s="669"/>
      <c r="B544" s="669"/>
      <c r="C544" s="669"/>
      <c r="D544" s="669"/>
      <c r="E544" s="669"/>
      <c r="F544" s="669"/>
      <c r="G544" s="669"/>
      <c r="H544" s="669"/>
      <c r="I544" s="669"/>
      <c r="J544" s="669"/>
      <c r="K544" s="669"/>
    </row>
    <row r="545" spans="1:11">
      <c r="A545" s="669"/>
      <c r="B545" s="669"/>
      <c r="C545" s="669"/>
      <c r="D545" s="669"/>
      <c r="E545" s="669"/>
      <c r="F545" s="669"/>
      <c r="G545" s="669"/>
      <c r="H545" s="669"/>
      <c r="I545" s="669"/>
      <c r="J545" s="669"/>
      <c r="K545" s="669"/>
    </row>
    <row r="546" spans="1:11">
      <c r="A546" s="669"/>
      <c r="B546" s="669"/>
      <c r="C546" s="669"/>
      <c r="D546" s="669"/>
      <c r="E546" s="669"/>
      <c r="F546" s="669"/>
      <c r="G546" s="669"/>
      <c r="H546" s="669"/>
      <c r="I546" s="669"/>
      <c r="J546" s="669"/>
      <c r="K546" s="669"/>
    </row>
    <row r="547" spans="1:11">
      <c r="A547" s="669"/>
      <c r="B547" s="669"/>
      <c r="C547" s="669"/>
      <c r="D547" s="669"/>
      <c r="E547" s="669"/>
      <c r="F547" s="669"/>
      <c r="G547" s="669"/>
      <c r="H547" s="669"/>
      <c r="I547" s="669"/>
      <c r="J547" s="669"/>
      <c r="K547" s="669"/>
    </row>
    <row r="548" spans="1:11">
      <c r="A548" s="669"/>
      <c r="B548" s="669"/>
      <c r="C548" s="669"/>
      <c r="D548" s="669"/>
      <c r="E548" s="669"/>
      <c r="F548" s="669"/>
      <c r="G548" s="696">
        <v>1045.8630000000001</v>
      </c>
      <c r="H548" s="674" t="str">
        <f>IF('WK2'!$N$15=1,"kN.m","kip-ft")</f>
        <v>kN.m</v>
      </c>
      <c r="I548" s="669"/>
      <c r="J548" s="669"/>
      <c r="K548" s="669"/>
    </row>
    <row r="549" spans="1:11">
      <c r="A549" s="669"/>
      <c r="B549" s="669"/>
      <c r="C549" s="669"/>
      <c r="D549" s="669"/>
      <c r="E549" s="669"/>
      <c r="F549" s="669"/>
      <c r="G549" s="694"/>
      <c r="H549" s="669"/>
      <c r="I549" s="669"/>
      <c r="J549" s="669"/>
      <c r="K549" s="669"/>
    </row>
    <row r="550" spans="1:11">
      <c r="A550" s="669"/>
      <c r="B550" s="669"/>
      <c r="C550" s="669"/>
      <c r="D550" s="669"/>
      <c r="E550" s="669"/>
      <c r="F550" s="669"/>
      <c r="G550" s="696">
        <v>-650.5</v>
      </c>
      <c r="H550" s="674" t="str">
        <f>IF('WK2'!$N$15=1,"kN.m","kip-ft")</f>
        <v>kN.m</v>
      </c>
      <c r="I550" s="669"/>
      <c r="J550" s="669"/>
      <c r="K550" s="669"/>
    </row>
    <row r="551" spans="1:11">
      <c r="A551" s="669"/>
      <c r="B551" s="669"/>
      <c r="C551" s="669"/>
      <c r="D551" s="669"/>
      <c r="E551" s="669"/>
      <c r="F551" s="669"/>
      <c r="G551" s="669"/>
      <c r="H551" s="669"/>
      <c r="I551" s="669"/>
      <c r="J551" s="669"/>
      <c r="K551" s="669"/>
    </row>
    <row r="552" spans="1:11">
      <c r="A552" s="669"/>
      <c r="B552" s="669"/>
      <c r="C552" s="669"/>
      <c r="D552" s="669"/>
      <c r="E552" s="669"/>
      <c r="F552" s="696">
        <f>SUM(G548+G550)</f>
        <v>395.36300000000006</v>
      </c>
      <c r="G552" s="674" t="str">
        <f>IF('WK2'!$N$15=1,"kN.m","kip-ft")</f>
        <v>kN.m</v>
      </c>
      <c r="H552" s="669"/>
      <c r="I552" s="669"/>
      <c r="J552" s="669"/>
      <c r="K552" s="669"/>
    </row>
    <row r="553" spans="1:11">
      <c r="A553" s="669"/>
      <c r="B553" s="669"/>
      <c r="C553" s="669"/>
      <c r="D553" s="669"/>
      <c r="E553" s="669"/>
      <c r="F553" s="694"/>
      <c r="G553" s="669"/>
      <c r="H553" s="669"/>
      <c r="I553" s="669"/>
      <c r="J553" s="669"/>
      <c r="K553" s="697"/>
    </row>
    <row r="554" spans="1:11">
      <c r="A554" s="669"/>
      <c r="B554" s="669"/>
      <c r="C554" s="669"/>
      <c r="D554" s="669"/>
      <c r="E554" s="669"/>
      <c r="F554" s="694">
        <f>IF(D539=0,0,ABS(F552/D539))</f>
        <v>5.9015568790769199</v>
      </c>
      <c r="G554" s="674" t="str">
        <f>IF('WK2'!$N$15=1,"m","ft")</f>
        <v>m</v>
      </c>
      <c r="H554" s="669"/>
      <c r="I554" s="669"/>
      <c r="J554" s="669"/>
    </row>
    <row r="555" spans="1:11">
      <c r="A555" s="669"/>
      <c r="B555" s="669"/>
      <c r="C555" s="669"/>
      <c r="D555" s="669"/>
      <c r="E555" s="669"/>
      <c r="F555" s="669"/>
      <c r="G555" s="669"/>
      <c r="H555" s="669"/>
      <c r="I555" s="669"/>
      <c r="J555" s="669"/>
      <c r="K555" s="669"/>
    </row>
    <row r="556" spans="1:11">
      <c r="A556" s="669"/>
      <c r="B556" s="669"/>
      <c r="C556" s="669"/>
      <c r="D556" s="669"/>
      <c r="E556" s="669"/>
      <c r="F556" s="669"/>
      <c r="G556" s="669"/>
      <c r="H556" s="669"/>
      <c r="I556" s="669"/>
      <c r="J556" s="669"/>
      <c r="K556" s="669"/>
    </row>
    <row r="557" spans="1:11">
      <c r="A557" s="669"/>
      <c r="B557" s="669"/>
      <c r="C557" s="670"/>
      <c r="D557" s="698" t="str">
        <f>IF(Units=1,'Design 2'!E77,Design_2!E77)</f>
        <v>battered pile in toe</v>
      </c>
      <c r="E557" s="669"/>
      <c r="F557" s="699"/>
      <c r="G557" s="669"/>
      <c r="H557" s="669"/>
      <c r="I557" s="669"/>
      <c r="J557" s="669"/>
      <c r="K557" s="669"/>
    </row>
    <row r="558" spans="1:11">
      <c r="A558" s="669"/>
      <c r="B558" s="669"/>
      <c r="C558" s="669"/>
      <c r="D558" s="669"/>
      <c r="E558" s="669"/>
      <c r="F558" s="669"/>
      <c r="G558" s="669"/>
      <c r="H558" s="669"/>
      <c r="I558" s="669"/>
      <c r="J558" s="669"/>
      <c r="K558" s="669"/>
    </row>
    <row r="559" spans="1:11">
      <c r="A559" s="669"/>
      <c r="B559" s="669"/>
      <c r="C559" s="693"/>
      <c r="D559" s="669"/>
      <c r="E559" s="669"/>
      <c r="F559" s="669"/>
      <c r="G559" s="669"/>
      <c r="H559" s="669"/>
      <c r="I559" s="669"/>
      <c r="J559" s="669"/>
      <c r="K559" s="669"/>
    </row>
    <row r="560" spans="1:11">
      <c r="A560" s="669"/>
      <c r="B560" s="693"/>
      <c r="C560" s="669"/>
      <c r="D560" s="669"/>
      <c r="E560" s="669"/>
      <c r="F560" s="669"/>
      <c r="G560" s="669"/>
      <c r="H560" s="669"/>
      <c r="I560" s="669"/>
      <c r="J560" s="669"/>
      <c r="K560" s="669"/>
    </row>
    <row r="561" spans="1:11">
      <c r="A561" s="669"/>
      <c r="B561" s="693"/>
      <c r="C561" s="669"/>
      <c r="D561" s="669"/>
      <c r="E561" s="673">
        <f>IF(Units=1,'Design 2'!F81,Design_2!F81)</f>
        <v>500</v>
      </c>
      <c r="F561" s="674" t="str">
        <f>IF('WK2'!$N$15=1,"kN","kips")</f>
        <v>kN</v>
      </c>
      <c r="G561" s="669"/>
      <c r="H561" s="669"/>
      <c r="I561" s="669"/>
      <c r="J561" s="669"/>
      <c r="K561" s="669"/>
    </row>
    <row r="562" spans="1:11">
      <c r="A562" s="669"/>
      <c r="B562" s="693"/>
      <c r="C562" s="669"/>
      <c r="D562" s="669"/>
      <c r="E562" s="673">
        <f>IF(Units=1,'Design 2'!F82,Design_2!F82)</f>
        <v>500</v>
      </c>
      <c r="F562" s="674" t="str">
        <f>IF('WK2'!$N$15=1,"kN","kips")</f>
        <v>kN</v>
      </c>
      <c r="G562" s="669"/>
      <c r="H562" s="669"/>
      <c r="I562" s="669"/>
      <c r="J562" s="669"/>
      <c r="K562" s="669"/>
    </row>
    <row r="563" spans="1:11">
      <c r="A563" s="669"/>
      <c r="B563" s="693"/>
      <c r="C563" s="669"/>
      <c r="D563" s="669"/>
      <c r="E563" s="694"/>
      <c r="F563" s="669"/>
      <c r="G563" s="669"/>
      <c r="H563" s="669"/>
      <c r="I563" s="669"/>
      <c r="J563" s="669"/>
      <c r="K563" s="669"/>
    </row>
    <row r="564" spans="1:11">
      <c r="A564" s="669"/>
      <c r="B564" s="669"/>
      <c r="C564" s="669"/>
      <c r="D564" s="669"/>
      <c r="E564" s="673" t="str">
        <f>IF(Units=1,'Design 2'!F84,Design_2!F84)</f>
        <v>Yes</v>
      </c>
      <c r="F564" s="669"/>
      <c r="G564" s="669"/>
      <c r="I564" s="669"/>
      <c r="J564" s="669"/>
      <c r="K564" s="669"/>
    </row>
    <row r="565" spans="1:11">
      <c r="A565" s="669"/>
      <c r="B565" s="669"/>
      <c r="C565" s="669"/>
      <c r="D565" s="669"/>
      <c r="E565" s="671">
        <f>IF(Units=1,'Design 2'!F85,Design_2!F85)</f>
        <v>3</v>
      </c>
      <c r="F565" s="669"/>
      <c r="G565" s="669"/>
      <c r="H565" s="669"/>
      <c r="I565" s="669"/>
      <c r="J565" s="669"/>
      <c r="K565" s="669"/>
    </row>
    <row r="566" spans="1:11">
      <c r="A566" s="669"/>
      <c r="B566" s="669"/>
      <c r="C566" s="669"/>
      <c r="D566" s="669"/>
      <c r="E566" s="694"/>
      <c r="F566" s="669"/>
      <c r="G566" s="669"/>
      <c r="H566" s="669"/>
      <c r="I566" s="669"/>
      <c r="J566" s="669"/>
      <c r="K566" s="669"/>
    </row>
    <row r="567" spans="1:11">
      <c r="A567" s="669"/>
      <c r="B567" s="669"/>
      <c r="C567" s="669"/>
      <c r="D567" s="669"/>
      <c r="E567" s="669"/>
      <c r="F567" s="673"/>
      <c r="H567" s="669"/>
      <c r="I567" s="669"/>
      <c r="J567" s="669"/>
      <c r="K567" s="669"/>
    </row>
    <row r="568" spans="1:11">
      <c r="A568" s="669"/>
      <c r="B568" s="669"/>
      <c r="C568" s="669"/>
      <c r="D568" s="669"/>
      <c r="E568" s="669"/>
      <c r="F568" s="669"/>
      <c r="G568" s="669"/>
      <c r="H568" s="669"/>
      <c r="I568" s="669"/>
      <c r="J568" s="669"/>
      <c r="K568" s="669"/>
    </row>
    <row r="569" spans="1:11">
      <c r="A569" s="669"/>
      <c r="B569" s="669"/>
      <c r="C569" s="669"/>
      <c r="D569" s="669"/>
      <c r="F569" s="669"/>
      <c r="G569" s="669"/>
      <c r="H569" s="669"/>
      <c r="I569" s="669"/>
      <c r="J569" s="669"/>
      <c r="K569" s="669"/>
    </row>
    <row r="570" spans="1:11">
      <c r="A570" s="669"/>
      <c r="B570" s="669"/>
      <c r="C570" s="669"/>
      <c r="D570" s="669"/>
      <c r="E570" s="669"/>
      <c r="F570" s="669"/>
      <c r="G570" s="669"/>
      <c r="H570" s="669"/>
      <c r="I570" s="669"/>
      <c r="J570" s="669"/>
      <c r="K570" s="669"/>
    </row>
    <row r="571" spans="1:11">
      <c r="A571" s="669"/>
      <c r="B571" s="669"/>
      <c r="C571" s="669"/>
      <c r="D571" s="669"/>
      <c r="E571" s="669"/>
      <c r="F571" s="669"/>
      <c r="G571" s="669"/>
      <c r="H571" s="669"/>
      <c r="I571" s="669"/>
      <c r="J571" s="669"/>
      <c r="K571" s="669"/>
    </row>
    <row r="572" spans="1:11">
      <c r="A572" s="669"/>
      <c r="B572" s="669"/>
      <c r="C572" s="669"/>
      <c r="D572" s="693"/>
      <c r="E572" s="669"/>
      <c r="F572" s="669"/>
      <c r="G572" s="669"/>
      <c r="H572" s="669"/>
      <c r="I572" s="669"/>
      <c r="J572" s="669"/>
      <c r="K572" s="669"/>
    </row>
    <row r="573" spans="1:11">
      <c r="A573" s="669"/>
      <c r="B573" s="669"/>
      <c r="C573" s="669"/>
      <c r="D573" s="669"/>
      <c r="E573" s="669"/>
      <c r="F573" s="669"/>
      <c r="G573" s="669"/>
      <c r="H573" s="669"/>
      <c r="I573" s="669"/>
      <c r="J573" s="669"/>
      <c r="K573" s="669"/>
    </row>
    <row r="574" spans="1:11">
      <c r="A574" s="693"/>
      <c r="B574" s="669"/>
      <c r="C574" s="669"/>
      <c r="D574" s="669"/>
      <c r="E574" s="669"/>
      <c r="F574" s="669"/>
      <c r="G574" s="669"/>
      <c r="H574" s="669"/>
      <c r="I574" s="669"/>
      <c r="J574" s="669"/>
      <c r="K574" s="669"/>
    </row>
    <row r="575" spans="1:11">
      <c r="A575" s="669"/>
      <c r="B575" s="669"/>
      <c r="C575" s="669"/>
      <c r="D575" s="669"/>
      <c r="E575" s="669"/>
      <c r="F575" s="669"/>
      <c r="G575" s="669"/>
      <c r="H575" s="669"/>
      <c r="I575" s="669"/>
      <c r="J575" s="669"/>
      <c r="K575" s="669"/>
    </row>
    <row r="576" spans="1:11">
      <c r="A576" s="669"/>
      <c r="B576" s="669"/>
      <c r="C576" s="669"/>
      <c r="D576" s="669"/>
      <c r="E576" s="669"/>
      <c r="F576" s="669"/>
      <c r="G576" s="669"/>
      <c r="H576" s="669"/>
      <c r="I576" s="669"/>
      <c r="J576" s="669"/>
      <c r="K576" s="669"/>
    </row>
    <row r="577" spans="1:11">
      <c r="A577" s="669"/>
      <c r="B577" s="669"/>
      <c r="C577" s="669"/>
      <c r="D577" s="673">
        <f>IF(Units=1,'Design 2'!E96,Design_2!E96)</f>
        <v>266</v>
      </c>
      <c r="E577" s="674" t="str">
        <f>IF('WK2'!$N$15=1,"kN","kips")</f>
        <v>kN</v>
      </c>
      <c r="F577" s="669"/>
      <c r="G577" s="669"/>
      <c r="H577" s="669"/>
      <c r="I577" s="669"/>
      <c r="J577" s="669"/>
      <c r="K577" s="669"/>
    </row>
    <row r="578" spans="1:11">
      <c r="A578" s="669"/>
      <c r="B578" s="669"/>
      <c r="C578" s="669"/>
      <c r="D578" s="694"/>
      <c r="E578" s="669"/>
      <c r="F578" s="669"/>
      <c r="G578" s="669"/>
      <c r="H578" s="669"/>
      <c r="I578" s="669"/>
      <c r="J578" s="669"/>
      <c r="K578" s="669"/>
    </row>
    <row r="579" spans="1:11">
      <c r="A579" s="669"/>
      <c r="B579" s="669"/>
      <c r="C579" s="669"/>
      <c r="D579" s="694">
        <f>IF(Units=1,'Design 2'!E98,Design_2!E98)</f>
        <v>0.45</v>
      </c>
      <c r="E579" s="674" t="str">
        <f>IF('WK2'!$N$15=1,"m","ft")</f>
        <v>m</v>
      </c>
      <c r="G579" s="669"/>
      <c r="H579" s="669"/>
      <c r="I579" s="669"/>
      <c r="J579" s="669"/>
      <c r="K579" s="669"/>
    </row>
    <row r="580" spans="1:11">
      <c r="A580" s="669"/>
      <c r="B580" s="669"/>
      <c r="C580" s="669"/>
      <c r="D580" s="669"/>
      <c r="E580" s="669"/>
      <c r="F580" s="669"/>
      <c r="G580" s="669"/>
      <c r="H580" s="669"/>
      <c r="I580" s="669"/>
      <c r="J580" s="669"/>
      <c r="K580" s="669"/>
    </row>
    <row r="581" spans="1:11">
      <c r="A581" s="669"/>
      <c r="B581" s="669"/>
      <c r="C581" s="669"/>
      <c r="D581" s="669"/>
      <c r="E581" s="671">
        <f>D539*(F554-F525)</f>
        <v>334.39937000000009</v>
      </c>
      <c r="F581" s="674" t="str">
        <f>IF('WK2'!$N$15=1,"kN.m","kip-ft")</f>
        <v>kN.m</v>
      </c>
      <c r="G581" s="669"/>
      <c r="H581" s="669"/>
      <c r="I581" s="669"/>
      <c r="J581" s="669"/>
      <c r="K581" s="669"/>
    </row>
    <row r="582" spans="1:11">
      <c r="A582" s="669"/>
      <c r="B582" s="669"/>
      <c r="C582" s="669"/>
      <c r="D582" s="669"/>
      <c r="E582" s="694"/>
      <c r="F582" s="669"/>
      <c r="G582" s="669"/>
      <c r="H582" s="669"/>
      <c r="I582" s="669"/>
      <c r="J582" s="669"/>
      <c r="K582" s="669"/>
    </row>
    <row r="583" spans="1:11">
      <c r="A583" s="669"/>
      <c r="B583" s="669"/>
      <c r="C583" s="669"/>
      <c r="D583" s="669"/>
      <c r="E583" s="694">
        <f>(F525-D579)*-1</f>
        <v>-0.46000000000000013</v>
      </c>
      <c r="F583" s="674" t="str">
        <f>IF('WK2'!$N$15=1,"m","ft")</f>
        <v>m</v>
      </c>
      <c r="G583" s="669"/>
      <c r="H583" s="669"/>
      <c r="I583" s="669"/>
      <c r="J583" s="669"/>
      <c r="K583" s="669"/>
    </row>
    <row r="584" spans="1:11">
      <c r="A584" s="669"/>
      <c r="B584" s="669"/>
      <c r="C584" s="669"/>
      <c r="D584" s="669"/>
      <c r="E584" s="694"/>
      <c r="F584" s="669"/>
      <c r="G584" s="669"/>
      <c r="H584" s="669"/>
      <c r="I584" s="669"/>
      <c r="J584" s="669"/>
      <c r="K584" s="669"/>
    </row>
    <row r="585" spans="1:11">
      <c r="A585" s="669"/>
      <c r="B585" s="669"/>
      <c r="C585" s="669"/>
      <c r="D585" s="669"/>
      <c r="E585" s="671">
        <f>IF(B523=0,0,IF(E528=0,0,E581*E583/E528))</f>
        <v>-96.927353623188438</v>
      </c>
      <c r="F585" s="674" t="str">
        <f>IF('WK2'!$N$15=1,"kN","kips")</f>
        <v>kN</v>
      </c>
      <c r="G585" s="669"/>
      <c r="H585" s="669"/>
      <c r="I585" s="669"/>
      <c r="J585" s="669"/>
      <c r="K585" s="669"/>
    </row>
    <row r="586" spans="1:11">
      <c r="A586" s="669"/>
      <c r="B586" s="669"/>
      <c r="C586" s="669"/>
      <c r="D586" s="697"/>
      <c r="E586" s="671"/>
      <c r="F586" s="669"/>
      <c r="G586" s="700"/>
      <c r="H586" s="669"/>
      <c r="I586" s="669"/>
      <c r="J586" s="669"/>
      <c r="K586" s="669"/>
    </row>
    <row r="587" spans="1:11">
      <c r="A587" s="669"/>
      <c r="B587" s="669"/>
      <c r="C587" s="669"/>
      <c r="D587" s="669"/>
      <c r="E587" s="671">
        <f>D577+E585</f>
        <v>169.07264637681158</v>
      </c>
      <c r="F587" s="674" t="str">
        <f>IF('WK2'!$N$15=1,"kN","kips")</f>
        <v>kN</v>
      </c>
      <c r="G587" s="700"/>
      <c r="H587" s="669"/>
      <c r="I587" s="669"/>
      <c r="J587" s="669"/>
      <c r="K587" s="669"/>
    </row>
    <row r="588" spans="1:11">
      <c r="A588" s="669"/>
      <c r="B588" s="669"/>
      <c r="C588" s="697"/>
      <c r="D588" s="669"/>
      <c r="E588" s="671"/>
      <c r="F588" s="669"/>
      <c r="G588" s="669"/>
      <c r="H588" s="669"/>
      <c r="I588" s="669"/>
      <c r="J588" s="697"/>
      <c r="K588" s="669"/>
    </row>
    <row r="589" spans="1:11">
      <c r="B589" s="669"/>
      <c r="C589" s="669"/>
      <c r="D589" s="669"/>
      <c r="E589" s="671">
        <f>IF(E564="yes",E587/E565,0)</f>
        <v>56.357548792270528</v>
      </c>
      <c r="F589" s="674" t="str">
        <f>IF('WK2'!$N$15=1,"kN","kips")</f>
        <v>kN</v>
      </c>
      <c r="G589" s="669"/>
      <c r="H589" s="669"/>
      <c r="I589" s="669"/>
      <c r="J589" s="669"/>
      <c r="K589" s="669"/>
    </row>
    <row r="590" spans="1:11">
      <c r="A590" s="669"/>
      <c r="B590" s="669"/>
      <c r="C590" s="669"/>
      <c r="D590" s="669"/>
      <c r="E590" s="697"/>
      <c r="F590" s="669"/>
      <c r="G590" s="669"/>
      <c r="H590" s="669"/>
      <c r="I590" s="669"/>
      <c r="J590" s="669"/>
      <c r="K590" s="669"/>
    </row>
    <row r="591" spans="1:11">
      <c r="A591" s="669"/>
      <c r="B591" s="669"/>
      <c r="C591" s="669"/>
      <c r="D591" s="669"/>
      <c r="E591" s="697"/>
      <c r="F591" s="669"/>
      <c r="G591" s="669"/>
      <c r="H591" s="669"/>
      <c r="I591" s="669"/>
      <c r="J591" s="669"/>
      <c r="K591" s="669"/>
    </row>
    <row r="592" spans="1:11">
      <c r="A592" s="669"/>
      <c r="B592" s="669"/>
      <c r="C592" s="697"/>
      <c r="D592" s="697"/>
      <c r="E592" s="669"/>
      <c r="F592" s="669"/>
      <c r="G592" s="669"/>
      <c r="H592" s="669"/>
      <c r="I592" s="669"/>
      <c r="J592" s="669"/>
      <c r="K592" s="669"/>
    </row>
    <row r="593" spans="1:11">
      <c r="A593" s="669"/>
      <c r="B593" s="669"/>
      <c r="C593" s="697"/>
      <c r="D593" s="697"/>
      <c r="E593" s="669"/>
      <c r="F593" s="669"/>
      <c r="G593" s="669"/>
      <c r="H593" s="669"/>
      <c r="I593" s="669"/>
      <c r="J593" s="669"/>
      <c r="K593" s="669"/>
    </row>
    <row r="594" spans="1:11">
      <c r="A594" s="669"/>
      <c r="B594" s="669"/>
      <c r="C594" s="671">
        <f>IF(E587&lt;0,((E587^2+E589^2)^0.5)*-1,(E587^2+E589^2)^0.5)</f>
        <v>178.21821752764652</v>
      </c>
      <c r="D594" s="674" t="str">
        <f>IF('WK2'!$N$15=1,"kN","kips")</f>
        <v>kN</v>
      </c>
      <c r="E594" s="669" t="str">
        <f>IF(C594&lt;0,"WARNING!, Vertical Ld is &lt; 0",IF(C594=0,"*",IF(E564="yes",IF(E562&gt;C594,"&lt; compr. resist of pile, therefore OK","&gt; compr. resist of pile, therefore NG"),IF(E561&gt;C594,"&lt; compr. resist of pile, therefore OK","&gt; compr. resist of pile, therefore NG"))))</f>
        <v>&lt; compr. resist of pile, therefore OK</v>
      </c>
      <c r="F594" s="669"/>
      <c r="G594" s="669"/>
      <c r="H594" s="669"/>
      <c r="I594" s="669"/>
      <c r="J594" s="669"/>
      <c r="K594" s="669"/>
    </row>
    <row r="595" spans="1:11">
      <c r="A595" s="669"/>
      <c r="B595" s="669"/>
      <c r="C595" s="697"/>
      <c r="D595" s="697"/>
      <c r="E595" s="669"/>
      <c r="F595" s="669"/>
      <c r="G595" s="669"/>
      <c r="H595" s="669"/>
      <c r="I595" s="669"/>
      <c r="J595" s="669"/>
      <c r="K595" s="669"/>
    </row>
    <row r="596" spans="1:11">
      <c r="A596" s="669"/>
      <c r="B596" s="669"/>
      <c r="C596" s="673"/>
      <c r="D596" s="669"/>
      <c r="E596" s="669"/>
      <c r="F596" s="669"/>
      <c r="G596" s="669"/>
      <c r="H596" s="669"/>
      <c r="I596" s="669"/>
      <c r="J596" s="669"/>
      <c r="K596" s="669"/>
    </row>
    <row r="597" spans="1:11">
      <c r="A597" s="669"/>
      <c r="B597" s="669"/>
      <c r="C597" s="673"/>
      <c r="D597" s="669"/>
      <c r="E597" s="669"/>
      <c r="F597" s="669"/>
      <c r="G597" s="669"/>
      <c r="H597" s="669"/>
      <c r="I597" s="669"/>
      <c r="J597" s="669"/>
      <c r="K597" s="669"/>
    </row>
    <row r="598" spans="1:11">
      <c r="A598" s="669"/>
      <c r="B598" s="669"/>
      <c r="C598" s="673"/>
      <c r="D598" s="669"/>
      <c r="E598" s="669"/>
      <c r="F598" s="669"/>
      <c r="G598" s="669"/>
      <c r="H598" s="669"/>
      <c r="I598" s="669"/>
      <c r="J598" s="669"/>
      <c r="K598" s="669"/>
    </row>
    <row r="599" spans="1:11">
      <c r="A599" s="669"/>
      <c r="B599" s="669"/>
      <c r="C599" s="669"/>
      <c r="E599" s="671">
        <f>E589</f>
        <v>56.357548792270528</v>
      </c>
      <c r="F599" s="674" t="str">
        <f>IF('WK2'!$N$15=1,"kN","kips")</f>
        <v>kN</v>
      </c>
      <c r="G599" s="669"/>
      <c r="H599" s="669"/>
      <c r="I599" s="669"/>
      <c r="J599" s="669"/>
      <c r="K599" s="669"/>
    </row>
    <row r="600" spans="1:11">
      <c r="A600" s="669"/>
      <c r="B600" s="669"/>
      <c r="C600" s="669"/>
      <c r="E600" s="671">
        <f>IF(Units=1,'Design 2'!F119,Design_2!F119)</f>
        <v>50</v>
      </c>
      <c r="F600" s="674" t="str">
        <f>IF('WK2'!$N$15=1,"kN","kips")</f>
        <v>kN</v>
      </c>
      <c r="G600" s="669"/>
      <c r="H600" s="669"/>
      <c r="I600" s="669"/>
      <c r="J600" s="669"/>
      <c r="K600" s="669"/>
    </row>
    <row r="601" spans="1:11">
      <c r="A601" s="719"/>
      <c r="B601" s="669"/>
      <c r="C601" s="669"/>
      <c r="E601" s="671">
        <f>IF(Units=1,'Design 2'!F120,Design_2!F120)</f>
        <v>0</v>
      </c>
      <c r="F601" s="674" t="str">
        <f>IF('WK2'!$N$15=1,"kN","kips")</f>
        <v>kN</v>
      </c>
      <c r="G601" s="669"/>
      <c r="H601" s="669"/>
      <c r="I601" s="669"/>
      <c r="J601" s="669"/>
      <c r="K601" s="669"/>
    </row>
    <row r="602" spans="1:11">
      <c r="A602" s="669"/>
      <c r="B602" s="669"/>
      <c r="C602" s="669"/>
      <c r="E602" s="671">
        <f>SUM(E599:E601)</f>
        <v>106.35754879227053</v>
      </c>
      <c r="F602" s="674" t="str">
        <f>IF('WK2'!$N$15=1,"kN","kips")</f>
        <v>kN</v>
      </c>
      <c r="G602" s="669"/>
      <c r="H602" s="669"/>
      <c r="I602" s="669"/>
      <c r="J602" s="669"/>
      <c r="K602" s="669"/>
    </row>
    <row r="603" spans="1:11">
      <c r="A603" s="669"/>
      <c r="B603" s="669"/>
      <c r="C603" s="673"/>
      <c r="D603" s="669"/>
      <c r="E603" s="669"/>
      <c r="F603" s="669"/>
      <c r="G603" s="669"/>
      <c r="H603" s="669"/>
      <c r="I603" s="669"/>
      <c r="J603" s="669"/>
      <c r="K603" s="669"/>
    </row>
    <row r="604" spans="1:11">
      <c r="A604" s="669"/>
      <c r="B604" s="669"/>
      <c r="C604" s="669"/>
      <c r="D604" s="669"/>
      <c r="E604" s="669"/>
      <c r="F604" s="696">
        <f>IF(Units=1,'Design 2'!F123,Design_2!F123)</f>
        <v>33</v>
      </c>
      <c r="G604" s="669"/>
      <c r="H604" s="669"/>
      <c r="I604" s="669"/>
      <c r="J604" s="669"/>
      <c r="K604" s="669"/>
    </row>
    <row r="605" spans="1:11">
      <c r="A605" s="669"/>
      <c r="B605" s="669"/>
      <c r="C605" s="669"/>
      <c r="D605" s="669"/>
      <c r="E605" s="669"/>
      <c r="F605" s="671">
        <f>ABS(F543)*F604/100</f>
        <v>9.1990800000000004</v>
      </c>
      <c r="G605" s="674" t="str">
        <f>IF('WK2'!$N$15=1,"kN","kips")</f>
        <v>kN</v>
      </c>
      <c r="H605" s="669"/>
      <c r="I605" s="669"/>
      <c r="J605" s="669"/>
      <c r="K605" s="669"/>
    </row>
    <row r="606" spans="1:11">
      <c r="A606" s="701"/>
      <c r="F606" s="720"/>
      <c r="G606" s="674" t="str">
        <f>IF('WK2'!$N$15=1,"kN (pos)","kips (pos)")</f>
        <v>kN (pos)</v>
      </c>
      <c r="H606" s="669"/>
      <c r="I606" s="669"/>
      <c r="J606" s="669"/>
      <c r="K606" s="669"/>
    </row>
    <row r="607" spans="1:11">
      <c r="A607" s="701"/>
      <c r="B607" s="669"/>
      <c r="C607" s="669"/>
      <c r="D607" s="669"/>
      <c r="E607" s="669"/>
      <c r="F607" s="671"/>
      <c r="G607" s="674" t="str">
        <f>IF('WK2'!$N$15=1,"kN","kips")</f>
        <v>kN</v>
      </c>
      <c r="H607" s="669"/>
      <c r="I607" s="669"/>
      <c r="J607" s="669"/>
      <c r="K607" s="669"/>
    </row>
    <row r="608" spans="1:11">
      <c r="A608" s="701"/>
      <c r="B608" s="669"/>
      <c r="C608" s="669"/>
      <c r="D608" s="669"/>
      <c r="E608" s="669"/>
      <c r="F608" s="673"/>
      <c r="G608" s="669"/>
      <c r="H608" s="669"/>
      <c r="I608" s="669"/>
      <c r="J608" s="669"/>
      <c r="K608" s="669"/>
    </row>
    <row r="609" spans="1:11">
      <c r="A609" s="669"/>
      <c r="B609" s="669"/>
      <c r="C609" s="671">
        <f>E602</f>
        <v>106.35754879227053</v>
      </c>
      <c r="D609" s="694" t="str">
        <f>IF(Units=1,IF(C609&gt;=E609,"kN &gt;/=","kN &lt;"),IF(C609&gt;=E609,"kip &gt;/=","kip &lt;"))</f>
        <v>kN &gt;/=</v>
      </c>
      <c r="E609" s="671">
        <f>F605</f>
        <v>9.1990800000000004</v>
      </c>
      <c r="F609" s="674" t="str">
        <f>IF('WK2'!$N$15=1,"kN","kips")</f>
        <v>kN</v>
      </c>
      <c r="G609" s="669" t="str">
        <f>IF(C609&gt;=E609,"therefore OK","therefore NG")</f>
        <v>therefore OK</v>
      </c>
      <c r="H609" s="669"/>
      <c r="I609" s="669"/>
      <c r="J609" s="669"/>
      <c r="K609" s="669"/>
    </row>
    <row r="610" spans="1:11">
      <c r="A610" s="669"/>
      <c r="B610" s="669"/>
      <c r="C610" s="673"/>
      <c r="D610" s="694"/>
      <c r="E610" s="673"/>
      <c r="F610" s="669"/>
      <c r="G610" s="669"/>
      <c r="H610" s="669"/>
      <c r="I610" s="669"/>
      <c r="K610" s="669"/>
    </row>
    <row r="611" spans="1:11">
      <c r="A611" s="669"/>
      <c r="B611" s="669"/>
      <c r="C611" s="669"/>
      <c r="D611" s="669"/>
      <c r="E611" s="673"/>
      <c r="F611" s="669"/>
      <c r="G611" s="669"/>
      <c r="H611" s="669"/>
      <c r="I611" s="669"/>
      <c r="J611" s="669"/>
      <c r="K611" s="669"/>
    </row>
    <row r="612" spans="1:11">
      <c r="A612" s="669"/>
      <c r="B612" s="669"/>
      <c r="C612" s="669"/>
      <c r="D612" s="669"/>
      <c r="E612" s="669"/>
      <c r="F612" s="669"/>
      <c r="G612" s="669"/>
      <c r="H612" s="669"/>
      <c r="I612" s="669"/>
      <c r="J612" s="669"/>
      <c r="K612" s="669"/>
    </row>
    <row r="613" spans="1:11">
      <c r="A613" s="702"/>
      <c r="B613" s="702"/>
      <c r="C613" s="702"/>
      <c r="D613" s="702"/>
      <c r="E613" s="669"/>
      <c r="F613" s="669"/>
      <c r="G613" s="669"/>
      <c r="H613" s="669"/>
      <c r="I613" s="669"/>
      <c r="J613" s="669"/>
      <c r="K613" s="669"/>
    </row>
    <row r="614" spans="1:11">
      <c r="A614" s="702"/>
      <c r="B614" s="702"/>
      <c r="C614" s="669"/>
      <c r="D614" s="703"/>
      <c r="E614" s="704">
        <f>C594</f>
        <v>178.21821752764652</v>
      </c>
      <c r="F614" s="674" t="str">
        <f>IF('WK2'!$N$15=1,"kN","kips")</f>
        <v>kN</v>
      </c>
      <c r="G614" s="669"/>
      <c r="H614" s="669"/>
      <c r="I614" s="669"/>
      <c r="J614" s="669"/>
      <c r="K614" s="669"/>
    </row>
    <row r="615" spans="1:11">
      <c r="A615" s="702"/>
      <c r="B615" s="702"/>
      <c r="C615" s="702"/>
      <c r="D615" s="702"/>
      <c r="E615" s="702"/>
      <c r="F615" s="702"/>
      <c r="G615" s="702"/>
      <c r="H615" s="669"/>
      <c r="I615" s="669"/>
      <c r="J615" s="669"/>
      <c r="K615" s="669"/>
    </row>
    <row r="616" spans="1:11">
      <c r="A616" s="702"/>
      <c r="B616" s="702"/>
      <c r="C616" s="702"/>
      <c r="D616" s="702"/>
      <c r="E616" s="669"/>
      <c r="F616" s="669"/>
      <c r="G616" s="669"/>
      <c r="H616" s="669"/>
      <c r="I616" s="669"/>
      <c r="J616" s="669"/>
      <c r="K616" s="669"/>
    </row>
    <row r="617" spans="1:11">
      <c r="A617" s="702"/>
      <c r="B617" s="702"/>
      <c r="C617" s="702"/>
      <c r="D617" s="702"/>
      <c r="E617" s="669"/>
      <c r="F617" s="669"/>
      <c r="G617" s="669"/>
      <c r="H617" s="669"/>
      <c r="I617" s="669"/>
      <c r="J617" s="669"/>
      <c r="K617" s="669"/>
    </row>
    <row r="618" spans="1:11">
      <c r="A618" s="702"/>
      <c r="B618" s="702"/>
      <c r="C618" s="669"/>
      <c r="D618" s="669"/>
      <c r="E618" s="705">
        <f>IF(Units=1,'Design 2'!G135,Design_2!G135)</f>
        <v>350</v>
      </c>
      <c r="F618" s="608" t="str">
        <f>IF('WK2'!$N$15=1,"MPa","k/in2")</f>
        <v>MPa</v>
      </c>
      <c r="H618" s="669"/>
      <c r="I618" s="669"/>
      <c r="J618" s="669"/>
      <c r="K618" s="669"/>
    </row>
    <row r="619" spans="1:11">
      <c r="A619" s="669"/>
      <c r="B619" s="702"/>
      <c r="C619" s="702"/>
      <c r="D619" s="702"/>
      <c r="E619" s="706">
        <f>IF(Units=1,'Design 2'!G136,Design_2!G136)</f>
        <v>0.9</v>
      </c>
      <c r="F619" s="669"/>
      <c r="H619" s="670"/>
      <c r="I619" s="669"/>
      <c r="J619" s="669"/>
      <c r="K619" s="669"/>
    </row>
    <row r="620" spans="1:11">
      <c r="A620" s="669"/>
      <c r="B620" s="702"/>
      <c r="C620" s="669"/>
      <c r="D620" s="669"/>
      <c r="E620" s="696">
        <f>IF(Units=1,'Design 2'!G137,Design_2!G137)</f>
        <v>200000</v>
      </c>
      <c r="F620" s="608" t="str">
        <f>IF('WK2'!$N$15=1,"MPa","k/in2")</f>
        <v>MPa</v>
      </c>
      <c r="H620" s="669"/>
      <c r="I620" s="669"/>
      <c r="J620" s="669"/>
      <c r="K620" s="669"/>
    </row>
    <row r="621" spans="1:11">
      <c r="A621" s="669"/>
      <c r="B621" s="669"/>
      <c r="C621" s="669"/>
      <c r="D621" s="669"/>
      <c r="E621" s="669"/>
      <c r="F621" s="669"/>
      <c r="G621" s="669"/>
      <c r="H621" s="669"/>
      <c r="I621" s="669"/>
      <c r="J621" s="669"/>
      <c r="K621" s="669"/>
    </row>
    <row r="622" spans="1:11">
      <c r="A622" s="669"/>
      <c r="B622" s="669"/>
      <c r="C622" s="669"/>
      <c r="D622" s="669"/>
      <c r="E622" s="669"/>
      <c r="F622" s="669"/>
      <c r="G622" s="669"/>
      <c r="H622" s="670"/>
      <c r="I622" s="669"/>
      <c r="J622" s="669"/>
      <c r="K622" s="669"/>
    </row>
    <row r="623" spans="1:11">
      <c r="A623" s="669"/>
      <c r="B623" s="669"/>
      <c r="C623" s="669"/>
      <c r="D623" s="669"/>
      <c r="E623" s="669"/>
      <c r="F623" s="669"/>
      <c r="G623" s="669"/>
      <c r="H623" s="670"/>
      <c r="I623" s="669"/>
      <c r="J623" s="669"/>
      <c r="K623" s="669"/>
    </row>
    <row r="624" spans="1:11">
      <c r="A624" s="669"/>
      <c r="B624" s="669"/>
      <c r="C624" s="669"/>
      <c r="D624" s="669"/>
      <c r="E624" s="696"/>
      <c r="F624" s="669"/>
      <c r="G624" s="696"/>
      <c r="H624" s="669"/>
      <c r="I624" s="669"/>
      <c r="J624" s="669"/>
      <c r="K624" s="669"/>
    </row>
    <row r="625" spans="1:11">
      <c r="A625" s="669"/>
      <c r="B625" s="669"/>
      <c r="C625" s="669"/>
      <c r="D625" s="669"/>
      <c r="E625" s="696"/>
      <c r="F625" s="669"/>
      <c r="G625" s="696"/>
      <c r="H625" s="669"/>
      <c r="I625" s="669"/>
      <c r="J625" s="669"/>
      <c r="K625" s="669"/>
    </row>
    <row r="626" spans="1:11">
      <c r="A626" s="669"/>
      <c r="B626" s="669"/>
      <c r="C626" s="669"/>
      <c r="D626" s="669"/>
      <c r="E626" s="670"/>
      <c r="F626" s="694" t="str">
        <f>IF(Units=1,'Design 2'!G143,Design_2!G143)</f>
        <v>HP310x79</v>
      </c>
      <c r="G626" s="696"/>
      <c r="H626" s="669"/>
      <c r="I626" s="669"/>
      <c r="J626" s="669"/>
      <c r="K626" s="669"/>
    </row>
    <row r="627" spans="1:11">
      <c r="A627" s="669"/>
      <c r="B627" s="669"/>
      <c r="C627" s="669"/>
      <c r="D627" s="669"/>
      <c r="E627" s="696"/>
      <c r="F627" s="696"/>
      <c r="G627" s="696"/>
      <c r="H627" s="669"/>
      <c r="I627" s="669"/>
      <c r="J627" s="669"/>
      <c r="K627" s="669"/>
    </row>
    <row r="628" spans="1:11">
      <c r="A628" s="669"/>
      <c r="B628" s="669"/>
      <c r="C628" s="669"/>
      <c r="D628" s="669"/>
      <c r="E628" s="669"/>
      <c r="F628" s="696" t="str">
        <f>IF($F$626=0,0,INDEX(Sections!$B$2:$D$51,Sections!$A$1,2))</f>
        <v>9980</v>
      </c>
      <c r="G628" s="608" t="str">
        <f>IF('WK2'!$N$15=1,"mm2","in2")</f>
        <v>mm2</v>
      </c>
      <c r="H628" s="673"/>
      <c r="I628" s="669"/>
      <c r="J628" s="669"/>
      <c r="K628" s="669"/>
    </row>
    <row r="629" spans="1:11">
      <c r="A629" s="669"/>
      <c r="B629" s="669"/>
      <c r="C629" s="669"/>
      <c r="D629" s="669"/>
      <c r="E629" s="669"/>
      <c r="F629" s="671">
        <f>IF(Units=1,'Design 2'!G146,Design_2!G146)</f>
        <v>6000</v>
      </c>
      <c r="G629" s="608" t="str">
        <f>IF('WK2'!$N$15=1,"mm","in")</f>
        <v>mm</v>
      </c>
      <c r="H629" s="669"/>
      <c r="I629" s="669"/>
      <c r="J629" s="669"/>
      <c r="K629" s="669"/>
    </row>
    <row r="630" spans="1:11">
      <c r="A630" s="669"/>
      <c r="B630" s="669"/>
      <c r="C630" s="669"/>
      <c r="D630" s="669"/>
      <c r="E630" s="669"/>
      <c r="F630" s="696">
        <f>IF(Units=1,'Design 2'!G147,Design_2!G147)</f>
        <v>1</v>
      </c>
      <c r="G630" s="669"/>
      <c r="H630" s="669"/>
      <c r="I630" s="669"/>
      <c r="J630" s="669"/>
      <c r="K630" s="669"/>
    </row>
    <row r="631" spans="1:11">
      <c r="A631" s="669"/>
      <c r="B631" s="669"/>
      <c r="C631" s="669"/>
      <c r="D631" s="669"/>
      <c r="E631" s="669"/>
      <c r="F631" s="669"/>
      <c r="G631" s="669"/>
      <c r="H631" s="669"/>
      <c r="I631" s="669"/>
      <c r="J631" s="669"/>
      <c r="K631" s="669"/>
    </row>
    <row r="632" spans="1:11">
      <c r="A632" s="669"/>
      <c r="B632" s="669"/>
      <c r="C632" s="669"/>
      <c r="D632" s="669"/>
      <c r="E632" s="669"/>
      <c r="F632" s="696" t="str">
        <f>IF(F626=0,0,INDEX(Sections!$B$2:$D$51,Sections!$A$1,3))</f>
        <v>52600000</v>
      </c>
      <c r="G632" s="608" t="str">
        <f>IF('WK2'!$N$15=1,"mm4","in4")</f>
        <v>mm4</v>
      </c>
      <c r="H632" s="673"/>
      <c r="I632" s="669"/>
      <c r="J632" s="669"/>
      <c r="K632" s="669"/>
    </row>
    <row r="633" spans="1:11">
      <c r="A633" s="669"/>
      <c r="B633" s="669"/>
      <c r="C633" s="669"/>
      <c r="D633" s="669"/>
      <c r="E633" s="669"/>
      <c r="F633" s="669"/>
      <c r="G633" s="669"/>
      <c r="H633" s="669"/>
      <c r="I633" s="669"/>
      <c r="J633" s="669"/>
      <c r="K633" s="669"/>
    </row>
    <row r="634" spans="1:11">
      <c r="A634" s="669"/>
      <c r="B634" s="669"/>
      <c r="C634" s="669"/>
      <c r="D634" s="669"/>
      <c r="E634" s="669"/>
      <c r="F634" s="696">
        <f>IF(F628=0,0,(F632/F628)^0.5)</f>
        <v>72.598492285751561</v>
      </c>
      <c r="G634" s="608" t="str">
        <f>IF('WK2'!$N$15=1,"mm","in")</f>
        <v>mm</v>
      </c>
      <c r="H634" s="669"/>
      <c r="I634" s="669"/>
      <c r="J634" s="669"/>
      <c r="K634" s="669"/>
    </row>
    <row r="635" spans="1:11">
      <c r="A635" s="669"/>
      <c r="B635" s="669"/>
      <c r="C635" s="669"/>
      <c r="D635" s="669"/>
      <c r="E635" s="669"/>
      <c r="F635" s="669"/>
      <c r="G635" s="697"/>
      <c r="H635" s="669"/>
      <c r="I635" s="669"/>
      <c r="J635" s="669"/>
      <c r="K635" s="669"/>
    </row>
    <row r="636" spans="1:11" ht="15.75">
      <c r="A636" s="669"/>
      <c r="B636" s="669"/>
      <c r="C636" s="707"/>
      <c r="D636" s="669"/>
      <c r="E636" s="669"/>
      <c r="F636" s="696">
        <f>IF(F628=0,0,IF(OR(F634=0,E620=0),0,F630*F629/F634*(E618/PI()^2/E620)^0.5))</f>
        <v>1.1005069779094734</v>
      </c>
      <c r="G636" s="669"/>
      <c r="H636" s="669"/>
      <c r="I636" s="669"/>
      <c r="J636" s="669"/>
      <c r="K636" s="669"/>
    </row>
    <row r="637" spans="1:11">
      <c r="A637" s="669"/>
      <c r="B637" s="669"/>
      <c r="C637" s="669"/>
      <c r="D637" s="669"/>
      <c r="E637" s="669"/>
      <c r="F637" s="669"/>
      <c r="G637" s="669"/>
      <c r="H637" s="669"/>
      <c r="I637" s="669"/>
      <c r="J637" s="669"/>
      <c r="K637" s="669"/>
    </row>
    <row r="638" spans="1:11">
      <c r="A638" s="669"/>
      <c r="B638" s="669"/>
      <c r="C638" s="669"/>
      <c r="D638" s="696">
        <f>IF(Units=1,'Design 2'!E155,Design_2!E155)</f>
        <v>1.34</v>
      </c>
      <c r="E638" s="669"/>
      <c r="F638" s="669"/>
      <c r="G638" s="669"/>
      <c r="H638" s="669"/>
      <c r="I638" s="670"/>
      <c r="J638" s="669"/>
      <c r="K638" s="669"/>
    </row>
    <row r="639" spans="1:11">
      <c r="A639" s="669"/>
      <c r="B639" s="669"/>
      <c r="C639" s="669"/>
      <c r="D639" s="669"/>
      <c r="E639" s="669"/>
      <c r="F639" s="669"/>
      <c r="G639" s="669"/>
      <c r="H639" s="669"/>
      <c r="I639" s="669"/>
      <c r="J639" s="669"/>
      <c r="K639" s="669"/>
    </row>
    <row r="640" spans="1:11">
      <c r="A640" s="669"/>
      <c r="B640" s="669"/>
      <c r="C640" s="669"/>
      <c r="D640" s="669"/>
      <c r="E640" s="669"/>
      <c r="F640" s="670"/>
      <c r="G640" s="671">
        <f>IF(Units=1,IF(F628=0,0,IF(D638=0,0,E619*F628*E618*(1+F636^(2*D638))^(-1/D638)/1000)),IF(F628=0,0,IF(D638=0,0,E619*F628*E618*(1+F636^(2*D638))^(-1/D638))))</f>
        <v>1692.5342719177477</v>
      </c>
      <c r="H640" s="674" t="str">
        <f>IF('WK2'!$N$15=1,"kN","kips")</f>
        <v>kN</v>
      </c>
      <c r="I640" s="669"/>
      <c r="J640" s="669"/>
      <c r="K640" s="669"/>
    </row>
    <row r="641" spans="1:11">
      <c r="A641" s="669"/>
      <c r="B641" s="669"/>
      <c r="C641" s="669"/>
      <c r="D641" s="669"/>
      <c r="E641" s="669"/>
      <c r="F641" s="669"/>
      <c r="G641" s="669"/>
      <c r="H641" s="671"/>
      <c r="I641" s="669"/>
      <c r="J641" s="669"/>
      <c r="K641" s="669"/>
    </row>
    <row r="642" spans="1:11">
      <c r="A642" s="669"/>
      <c r="B642" s="669"/>
      <c r="C642" s="717" t="str">
        <f>IF(E614=0,"N/A",IF(G640&lt;E614,"&lt; Compression Load, ERROR","≥ Compression Load, therefore OK"))</f>
        <v>≥ Compression Load, therefore OK</v>
      </c>
      <c r="D642" s="669"/>
      <c r="E642" s="669"/>
      <c r="F642" s="669"/>
      <c r="G642" s="669"/>
      <c r="H642" s="671"/>
      <c r="I642" s="669"/>
      <c r="J642" s="669"/>
      <c r="K642" s="669"/>
    </row>
    <row r="646" spans="1:11">
      <c r="A646" s="598"/>
    </row>
    <row r="647" spans="1:11">
      <c r="A647" s="598"/>
      <c r="B647" s="598"/>
      <c r="C647" s="598"/>
      <c r="D647" s="598"/>
      <c r="E647" s="598"/>
      <c r="F647" s="598"/>
    </row>
    <row r="648" spans="1:11">
      <c r="A648" s="598"/>
      <c r="B648" s="598" t="str">
        <f>IF(Units=1,Design1!C51,Design1_!C51)</f>
        <v>Wall at 3 - 3</v>
      </c>
      <c r="C648" s="598"/>
      <c r="D648" s="598"/>
      <c r="E648" s="598"/>
    </row>
    <row r="649" spans="1:11">
      <c r="A649" s="598"/>
      <c r="B649" s="598"/>
      <c r="C649" s="598"/>
      <c r="D649" s="598"/>
      <c r="E649" s="598"/>
      <c r="F649" s="598"/>
    </row>
    <row r="650" spans="1:11">
      <c r="A650" s="708"/>
      <c r="B650" s="598"/>
      <c r="C650" s="598"/>
      <c r="E650" s="612"/>
      <c r="F650" s="598"/>
      <c r="G650" s="598"/>
    </row>
    <row r="652" spans="1:11">
      <c r="A652" s="679"/>
      <c r="B652" s="616">
        <f>RebarULS1</f>
        <v>1060.1990000000001</v>
      </c>
      <c r="C652" s="674" t="str">
        <f>IF('WK2'!$N$15=1,"kN.m","kip-in")</f>
        <v>kN.m</v>
      </c>
      <c r="D652" s="598"/>
      <c r="E652" s="625"/>
      <c r="F652" s="616">
        <f>RebarSLS1</f>
        <v>849.5</v>
      </c>
      <c r="G652" s="674" t="str">
        <f>IF('WK2'!$N$15=1,"kN.m","kip-in")</f>
        <v>kN.m</v>
      </c>
    </row>
    <row r="653" spans="1:11">
      <c r="A653" s="679"/>
      <c r="B653" s="616">
        <f>RebarULS2</f>
        <v>0.192</v>
      </c>
      <c r="C653" s="674" t="str">
        <f>IF('WK2'!$N$15=1,"kN compr.","kips compr.")</f>
        <v>kN compr.</v>
      </c>
      <c r="D653" s="598"/>
      <c r="E653" s="625"/>
      <c r="F653" s="616">
        <f>RebarSLS2</f>
        <v>0.158</v>
      </c>
      <c r="G653" s="674" t="str">
        <f>IF('WK2'!$N$15=1,"kN compr.","kips compr.")</f>
        <v>kN compr.</v>
      </c>
    </row>
    <row r="654" spans="1:11">
      <c r="A654" s="623"/>
      <c r="B654" s="623"/>
      <c r="C654" s="623"/>
      <c r="D654" s="623"/>
      <c r="E654" s="623"/>
      <c r="F654" s="623"/>
      <c r="G654" s="623"/>
      <c r="H654" s="594"/>
    </row>
    <row r="655" spans="1:11">
      <c r="A655" s="598"/>
      <c r="B655" s="598"/>
      <c r="C655" s="598"/>
      <c r="D655" s="598"/>
      <c r="E655" s="598"/>
      <c r="F655" s="598"/>
      <c r="G655" s="598"/>
      <c r="H655" s="628"/>
      <c r="I655" s="598"/>
      <c r="J655" s="598"/>
    </row>
    <row r="656" spans="1:11">
      <c r="A656" s="598"/>
      <c r="B656" s="598"/>
      <c r="C656" s="598"/>
      <c r="D656" s="598"/>
      <c r="E656" s="598"/>
      <c r="F656" s="598"/>
      <c r="G656" s="598"/>
      <c r="H656" s="628"/>
      <c r="I656" s="598"/>
      <c r="J656" s="598"/>
    </row>
    <row r="657" spans="1:10">
      <c r="A657" s="598"/>
      <c r="B657" s="598"/>
      <c r="C657" s="598"/>
      <c r="D657" s="598"/>
      <c r="E657" s="598"/>
      <c r="F657" s="598"/>
      <c r="G657" s="617">
        <f>IF(Units=1,1000,12)</f>
        <v>1000</v>
      </c>
      <c r="H657" s="608" t="str">
        <f>IF('WK2'!$N$15=1,"mm","in")</f>
        <v>mm</v>
      </c>
      <c r="I657" s="598"/>
      <c r="J657" s="598"/>
    </row>
    <row r="658" spans="1:10">
      <c r="A658" s="628"/>
      <c r="B658" s="598"/>
      <c r="C658" s="680"/>
      <c r="D658" s="598"/>
      <c r="E658" s="598"/>
      <c r="F658" s="598"/>
      <c r="G658" s="617">
        <f>IF(Units=1,Design1!H61,Design1_!H61)</f>
        <v>400</v>
      </c>
      <c r="H658" s="608" t="str">
        <f>IF('WK2'!$N$15=1,"mm","in")</f>
        <v>mm</v>
      </c>
      <c r="I658" s="598"/>
      <c r="J658" s="598"/>
    </row>
    <row r="659" spans="1:10">
      <c r="A659" s="628"/>
      <c r="B659" s="598"/>
      <c r="C659" s="680"/>
      <c r="D659" s="598"/>
      <c r="E659" s="598"/>
      <c r="F659" s="598"/>
      <c r="G659" s="617">
        <f>IF(Units=1,Design1!H62,Design1_!H62)</f>
        <v>80</v>
      </c>
      <c r="H659" s="608" t="str">
        <f>IF('WK2'!$N$15=1,"mm","in")</f>
        <v>mm</v>
      </c>
      <c r="I659" s="598"/>
      <c r="J659" s="598"/>
    </row>
    <row r="660" spans="1:10">
      <c r="A660" s="598"/>
      <c r="B660" s="598"/>
      <c r="C660" s="680"/>
      <c r="D660" s="598"/>
      <c r="E660" s="598"/>
      <c r="F660" s="598"/>
      <c r="G660" s="617">
        <f>G658-G659</f>
        <v>320</v>
      </c>
      <c r="H660" s="608" t="str">
        <f>IF('WK2'!$N$15=1,"mm","in")</f>
        <v>mm</v>
      </c>
      <c r="I660" s="598"/>
      <c r="J660" s="598"/>
    </row>
    <row r="661" spans="1:10">
      <c r="A661" s="598"/>
      <c r="B661" s="598"/>
      <c r="C661" s="598"/>
      <c r="D661" s="598"/>
      <c r="E661" s="598"/>
      <c r="F661" s="598"/>
      <c r="G661" s="598"/>
      <c r="H661" s="598"/>
      <c r="I661" s="598"/>
      <c r="J661" s="598"/>
    </row>
    <row r="662" spans="1:10">
      <c r="A662" s="598"/>
      <c r="B662" s="598"/>
      <c r="C662" s="598"/>
      <c r="D662" s="612">
        <f>IF(Units=1,Design1!$E$65,Design1_!$E$65)</f>
        <v>2450</v>
      </c>
      <c r="E662" s="608" t="str">
        <f>IF('WK2'!$N$15=1,"kg/m3","kcf")</f>
        <v>kg/m3</v>
      </c>
      <c r="F662" s="598" t="str">
        <f>IF(AND(D662&gt;0.12,D662&lt;0.135),"ERROR, must not be &gt; 0.12 and &lt; 0.135","*")</f>
        <v>*</v>
      </c>
      <c r="G662" s="598"/>
      <c r="H662" s="598"/>
      <c r="I662" s="621"/>
      <c r="J662" s="598"/>
    </row>
    <row r="663" spans="1:10">
      <c r="A663" s="598"/>
      <c r="B663" s="598"/>
      <c r="C663" s="598"/>
      <c r="D663" s="612">
        <f>IF(Units=1,Design1!$E$66,Design1_!$E$66)</f>
        <v>35</v>
      </c>
      <c r="E663" s="608" t="str">
        <f>IF('WK2'!$N$15=1,"MPa","k/in2")</f>
        <v>MPa</v>
      </c>
      <c r="F663" s="598"/>
      <c r="G663" s="598"/>
      <c r="H663" s="598"/>
      <c r="I663" s="598"/>
      <c r="J663" s="598"/>
    </row>
    <row r="664" spans="1:10">
      <c r="A664" s="598"/>
      <c r="B664" s="598"/>
      <c r="C664" s="598"/>
      <c r="D664" s="612">
        <f>IF(Units=1,Design1!$E$67,Design1_!$E$67)</f>
        <v>400</v>
      </c>
      <c r="E664" s="608" t="str">
        <f>IF('WK2'!$N$15=1,"MPa","k/in2")</f>
        <v>MPa</v>
      </c>
      <c r="F664" s="598"/>
      <c r="G664" s="598"/>
      <c r="H664" s="598"/>
      <c r="I664" s="598"/>
      <c r="J664" s="598"/>
    </row>
    <row r="665" spans="1:10">
      <c r="A665" s="598"/>
      <c r="B665" s="598"/>
      <c r="C665" s="598"/>
      <c r="D665" s="616">
        <f>IF(Units=1,Design1!$E$68,Design1_!$E$68)</f>
        <v>200000</v>
      </c>
      <c r="E665" s="608" t="str">
        <f>IF('WK2'!$N$15=1,"MPa","k/in2")</f>
        <v>MPa</v>
      </c>
      <c r="F665" s="598"/>
      <c r="G665" s="598"/>
      <c r="H665" s="598"/>
      <c r="I665" s="625"/>
      <c r="J665" s="598"/>
    </row>
    <row r="666" spans="1:10">
      <c r="A666" s="598"/>
      <c r="B666" s="598"/>
      <c r="C666" s="598"/>
      <c r="D666" s="680">
        <f>IF(Units=1,Design1!E69,Design1_!E69)</f>
        <v>1</v>
      </c>
      <c r="E666" s="594"/>
      <c r="F666" s="598"/>
      <c r="G666" s="598"/>
      <c r="H666" s="598"/>
      <c r="I666" s="621"/>
      <c r="J666" s="598"/>
    </row>
    <row r="667" spans="1:10">
      <c r="A667" s="598"/>
      <c r="C667" s="598"/>
      <c r="D667" s="668">
        <f>IF(Units=1,0.043*D666*D663^0.5*D662^1.5,33000*D666*D662^1.5*D663^0.5)</f>
        <v>30849.746828377673</v>
      </c>
      <c r="E667" s="608" t="str">
        <f>IF('WK2'!$N$15=1,"MPa","k/in2")</f>
        <v>MPa</v>
      </c>
      <c r="F667" s="598"/>
      <c r="G667" s="598"/>
      <c r="H667" s="598"/>
      <c r="J667" s="598"/>
    </row>
    <row r="668" spans="1:10">
      <c r="A668" s="598"/>
      <c r="B668" s="598"/>
      <c r="C668" s="598"/>
      <c r="D668" s="613">
        <f>IF(Units=1,IF(D662&lt;1925,0.45*D663^0.5,0.63*$D$663^0.5),IF(D662&lt;=0.12,0.17*D663^0.5,0.24*$D$663^0.5))</f>
        <v>3.7271302633527581</v>
      </c>
      <c r="E668" s="608" t="str">
        <f>IF('WK2'!$N$15=1,"MPa","k/in2")</f>
        <v>MPa</v>
      </c>
      <c r="F668" s="612"/>
      <c r="G668" s="598"/>
      <c r="H668" s="598"/>
      <c r="I668" s="625"/>
      <c r="J668" s="598"/>
    </row>
    <row r="669" spans="1:10">
      <c r="A669" s="598"/>
      <c r="B669" s="598"/>
      <c r="C669" s="598"/>
      <c r="D669" s="612">
        <f>IF(Units=1,0.97*D663^0.5,0.2*D663^0.5)</f>
        <v>5.7385973896066274</v>
      </c>
      <c r="E669" s="608" t="str">
        <f>IF('WK2'!$N$15=1,"MPa","k/in2")</f>
        <v>MPa</v>
      </c>
      <c r="F669" s="598"/>
      <c r="G669" s="598"/>
      <c r="H669" s="598"/>
      <c r="I669" s="625"/>
      <c r="J669" s="598"/>
    </row>
    <row r="670" spans="1:10">
      <c r="A670" s="598"/>
      <c r="B670" s="598"/>
      <c r="C670" s="598"/>
      <c r="D670" s="612"/>
      <c r="E670" s="598"/>
      <c r="F670" s="598"/>
      <c r="G670" s="598"/>
      <c r="H670" s="598"/>
      <c r="I670" s="625"/>
      <c r="J670" s="598"/>
    </row>
    <row r="671" spans="1:10">
      <c r="B671" s="598"/>
      <c r="C671" s="598"/>
      <c r="D671" s="612"/>
      <c r="E671" s="598"/>
      <c r="F671" s="598"/>
      <c r="G671" s="598"/>
      <c r="H671" s="598"/>
      <c r="I671" s="625"/>
      <c r="J671" s="598"/>
    </row>
    <row r="672" spans="1:10">
      <c r="B672" s="598"/>
      <c r="C672" s="598"/>
      <c r="D672" s="612"/>
      <c r="E672" s="598"/>
      <c r="F672" s="598"/>
      <c r="G672" s="598"/>
      <c r="H672" s="598"/>
      <c r="I672" s="625"/>
      <c r="J672" s="598"/>
    </row>
    <row r="673" spans="1:10">
      <c r="A673" s="598"/>
      <c r="B673" s="598"/>
      <c r="C673" s="598"/>
      <c r="D673" s="598"/>
      <c r="E673" s="616">
        <f>IF(Units=1,G657*G658/100,G657*G658)</f>
        <v>4000</v>
      </c>
      <c r="F673" s="639" t="str">
        <f>IF('WK2'!$N$15=1,"cm2","in2")</f>
        <v>cm2</v>
      </c>
      <c r="H673" s="628"/>
      <c r="I673" s="598"/>
      <c r="J673" s="598"/>
    </row>
    <row r="674" spans="1:10">
      <c r="A674" s="598"/>
      <c r="B674" s="598"/>
      <c r="C674" s="680"/>
      <c r="E674" s="616">
        <f>IF(Units=1,G657*G658^2/6/1000,G657*G658^2/6)</f>
        <v>26666.666666666668</v>
      </c>
      <c r="F674" s="639" t="str">
        <f>IF('WK2'!$N$15=1,"cm3","in3")</f>
        <v>cm3</v>
      </c>
      <c r="H674" s="628"/>
      <c r="I674" s="598"/>
      <c r="J674" s="598"/>
    </row>
    <row r="675" spans="1:10">
      <c r="A675" s="598"/>
      <c r="B675" s="598"/>
      <c r="C675" s="612"/>
      <c r="D675" s="598"/>
      <c r="E675" s="598"/>
      <c r="F675" s="598"/>
      <c r="G675" s="598"/>
      <c r="H675" s="598"/>
      <c r="I675" s="598"/>
      <c r="J675" s="598"/>
    </row>
    <row r="676" spans="1:10">
      <c r="A676" s="598"/>
      <c r="B676" s="623"/>
      <c r="C676" s="598"/>
      <c r="D676" s="598"/>
      <c r="F676" s="617">
        <f>IF(Units=1,Design1!G79,Design1_!G79)</f>
        <v>0.9</v>
      </c>
      <c r="G676" s="598"/>
      <c r="H676" s="598"/>
      <c r="I676" s="625"/>
      <c r="J676" s="598"/>
    </row>
    <row r="677" spans="1:10">
      <c r="A677" s="598"/>
      <c r="B677" s="598"/>
      <c r="C677" s="598"/>
      <c r="D677" s="598"/>
      <c r="E677" s="598"/>
      <c r="F677" s="598"/>
      <c r="G677" s="598"/>
      <c r="H677" s="598"/>
      <c r="I677" s="625"/>
      <c r="J677" s="598"/>
    </row>
    <row r="678" spans="1:10" ht="15.75">
      <c r="A678" s="598"/>
      <c r="B678" s="709"/>
      <c r="C678" s="598"/>
      <c r="D678" s="710">
        <f>IF('WK2'!$N$15=1,28,28*'WK2'!O33)</f>
        <v>28</v>
      </c>
      <c r="E678" s="608" t="str">
        <f>IF('WK2'!$N$15=1,"MPa","k/in2")</f>
        <v>MPa</v>
      </c>
      <c r="F678" s="612"/>
      <c r="G678" s="598"/>
      <c r="H678" s="598"/>
      <c r="I678" s="625"/>
      <c r="J678" s="598"/>
    </row>
    <row r="679" spans="1:10">
      <c r="A679" s="598"/>
      <c r="B679" s="605"/>
      <c r="C679" s="598"/>
      <c r="D679" s="598"/>
      <c r="F679" s="612"/>
      <c r="G679" s="598"/>
      <c r="H679" s="598"/>
      <c r="I679" s="598"/>
      <c r="J679" s="598"/>
    </row>
    <row r="680" spans="1:10" ht="15.75">
      <c r="A680" s="598"/>
      <c r="B680" s="709"/>
      <c r="C680" s="598"/>
      <c r="D680" s="615">
        <f>IF('WK2'!$N$15=1,28,28*'WK2'!$H$18)</f>
        <v>28</v>
      </c>
      <c r="F680" s="612"/>
      <c r="G680" s="710">
        <f>IF('WK2'!$N$15=1,28,28*'WK2'!O33)</f>
        <v>28</v>
      </c>
      <c r="H680" s="608" t="str">
        <f>IF('WK2'!$N$15=1,"MPa","k/in2")</f>
        <v>MPa</v>
      </c>
      <c r="I680" s="598"/>
      <c r="J680" s="598"/>
    </row>
    <row r="681" spans="1:10">
      <c r="A681" s="598"/>
      <c r="B681" s="605"/>
      <c r="C681" s="639">
        <f>IF(Units=1,IF(D663&lt;=28,0.85,IF(0.85-(D663-28)/7*0.05&lt;0.65,0.65,0.85-(D663-28)/7*0.05)),IF(D663&lt;=4.06,0.85,IF(0.85-(D663-4.06)/7*0.05&lt;0.65,0.65,0.85-(D663-4.06)/7*0.05)))</f>
        <v>0.79999999999999993</v>
      </c>
      <c r="D681" s="608"/>
      <c r="F681" s="612"/>
      <c r="G681" s="598"/>
      <c r="H681" s="598"/>
      <c r="I681" s="598"/>
      <c r="J681" s="598"/>
    </row>
    <row r="682" spans="1:10">
      <c r="A682" s="598"/>
      <c r="B682" s="605"/>
      <c r="C682" s="612"/>
      <c r="D682" s="598"/>
      <c r="F682" s="612"/>
      <c r="G682" s="598"/>
      <c r="H682" s="598"/>
      <c r="I682" s="598"/>
      <c r="J682" s="598"/>
    </row>
    <row r="683" spans="1:10">
      <c r="A683" s="598"/>
      <c r="B683" s="605"/>
      <c r="C683" s="598"/>
      <c r="D683" s="598"/>
      <c r="F683" s="612"/>
      <c r="G683" s="598"/>
      <c r="H683" s="598"/>
      <c r="I683" s="598"/>
      <c r="J683" s="598"/>
    </row>
    <row r="684" spans="1:10">
      <c r="A684" s="598"/>
      <c r="I684" s="598"/>
      <c r="J684" s="598"/>
    </row>
    <row r="686" spans="1:10">
      <c r="A686" s="598"/>
      <c r="B686" s="598"/>
      <c r="C686" s="598"/>
      <c r="D686" s="598"/>
      <c r="E686" s="612"/>
      <c r="F686" s="598"/>
      <c r="G686" s="598"/>
      <c r="H686" s="598"/>
      <c r="I686" s="598"/>
      <c r="J686" s="598"/>
    </row>
    <row r="687" spans="1:10">
      <c r="A687" s="598"/>
      <c r="B687" s="598"/>
      <c r="C687" s="598"/>
      <c r="D687" s="598"/>
      <c r="E687" s="612"/>
      <c r="F687" s="598"/>
      <c r="G687" s="598"/>
      <c r="H687" s="598"/>
      <c r="I687" s="598"/>
      <c r="J687" s="598"/>
    </row>
    <row r="688" spans="1:10">
      <c r="A688" s="598"/>
      <c r="B688" s="667"/>
      <c r="C688" s="598"/>
      <c r="D688" s="616">
        <f>IF(D663=0,0,F676*D664^2/(1.7*D663*G657))</f>
        <v>2.4201680672268906</v>
      </c>
      <c r="E688" s="608" t="str">
        <f>IF('WK2'!$N$15=1,"MPa","k/in2")</f>
        <v>MPa</v>
      </c>
      <c r="F688" s="598"/>
      <c r="G688" s="598"/>
      <c r="H688" s="598"/>
      <c r="I688" s="598"/>
      <c r="J688" s="598"/>
    </row>
    <row r="689" spans="1:10">
      <c r="A689" s="598"/>
      <c r="B689" s="667"/>
      <c r="D689" s="616">
        <f>F676*D664*G660</f>
        <v>115200</v>
      </c>
      <c r="E689" s="608" t="str">
        <f>IF('WK2'!$N$15=1,"N.mm","k-in")</f>
        <v>N.mm</v>
      </c>
      <c r="F689" s="598"/>
      <c r="G689" s="598"/>
      <c r="H689" s="598"/>
      <c r="I689" s="598"/>
      <c r="J689" s="598"/>
    </row>
    <row r="690" spans="1:10">
      <c r="A690" s="598"/>
      <c r="B690" s="598"/>
      <c r="C690" s="598"/>
      <c r="D690" s="598"/>
      <c r="E690" s="598"/>
      <c r="F690" s="598"/>
      <c r="G690" s="598"/>
      <c r="H690" s="598"/>
      <c r="I690" s="598"/>
      <c r="J690" s="598"/>
    </row>
    <row r="691" spans="1:10">
      <c r="A691" s="598"/>
      <c r="B691" s="598"/>
      <c r="C691" s="598"/>
      <c r="E691" s="612">
        <f>IF(Units=1,IF(D688=0,0,(D689-(D689^2-4*D688*B652*10^6)^0.5)/(2*D688)),IF(D688=0,0,(D689-(D689^2-4*D688*B652)^0.5)/(2*D688)))</f>
        <v>12469.8780591538</v>
      </c>
      <c r="F691" s="639" t="str">
        <f>IF('WK2'!$N$15=1,"mm2","in2")</f>
        <v>mm2</v>
      </c>
      <c r="G691" s="598"/>
      <c r="H691" s="598"/>
      <c r="I691" s="598"/>
      <c r="J691" s="598"/>
    </row>
    <row r="692" spans="1:10">
      <c r="A692" s="598"/>
      <c r="B692" s="598"/>
      <c r="C692" s="598"/>
      <c r="D692" s="598"/>
      <c r="E692" s="680"/>
      <c r="F692" s="598"/>
      <c r="G692" s="598"/>
      <c r="H692" s="598"/>
      <c r="I692" s="598"/>
      <c r="J692" s="598"/>
    </row>
    <row r="693" spans="1:10">
      <c r="A693" s="598"/>
      <c r="B693" s="598"/>
      <c r="C693" s="598"/>
      <c r="D693" s="598"/>
      <c r="E693" s="598"/>
      <c r="F693" s="598"/>
      <c r="G693" s="612">
        <f>IF(Units=1,Design1!G94,Design1_!G94)</f>
        <v>1670</v>
      </c>
      <c r="H693" s="639" t="str">
        <f>IF('WK2'!$N$15=1,"mm2","in2")</f>
        <v>mm2</v>
      </c>
      <c r="J693" s="598"/>
    </row>
    <row r="694" spans="1:10">
      <c r="A694" s="598"/>
      <c r="B694" s="598"/>
      <c r="C694" s="598"/>
      <c r="D694" s="598"/>
      <c r="E694" s="612"/>
      <c r="F694" s="598"/>
      <c r="G694" s="598"/>
      <c r="H694" s="598"/>
      <c r="I694" s="598"/>
      <c r="J694" s="598"/>
    </row>
    <row r="695" spans="1:10">
      <c r="B695" s="598"/>
      <c r="C695" s="680"/>
      <c r="D695" s="612">
        <f>IF(D663=0,0,G693*D664/0.85/D663/G657)</f>
        <v>22.453781512605044</v>
      </c>
      <c r="E695" s="608" t="str">
        <f>IF('WK2'!$N$15=1,"mm","in")</f>
        <v>mm</v>
      </c>
      <c r="F695" s="598"/>
      <c r="G695" s="598"/>
      <c r="H695" s="598"/>
      <c r="I695" s="625"/>
      <c r="J695" s="598"/>
    </row>
    <row r="696" spans="1:10">
      <c r="A696" s="598"/>
      <c r="B696" s="598"/>
      <c r="C696" s="616"/>
      <c r="D696" s="612">
        <f>D695/C681</f>
        <v>28.067226890756306</v>
      </c>
      <c r="E696" s="608" t="str">
        <f>IF('WK2'!$N$15=1,"mm","in")</f>
        <v>mm</v>
      </c>
      <c r="G696" s="598"/>
      <c r="H696" s="598"/>
      <c r="I696" s="598"/>
      <c r="J696" s="598"/>
    </row>
    <row r="697" spans="1:10">
      <c r="A697" s="598"/>
      <c r="B697" s="711"/>
      <c r="C697" s="616"/>
      <c r="D697" s="680"/>
      <c r="E697" s="608"/>
      <c r="G697" s="598"/>
      <c r="H697" s="598"/>
      <c r="I697" s="598"/>
      <c r="J697" s="598"/>
    </row>
    <row r="698" spans="1:10">
      <c r="A698" s="598"/>
      <c r="C698" s="598"/>
      <c r="D698" s="616"/>
      <c r="E698" s="612">
        <f>0.65+0.15*(G660/D696-1)</f>
        <v>2.2101796407185628</v>
      </c>
      <c r="G698" s="598"/>
      <c r="H698" s="598"/>
      <c r="I698" s="598"/>
      <c r="J698" s="598"/>
    </row>
    <row r="699" spans="1:10">
      <c r="A699" s="598"/>
      <c r="B699" s="667"/>
      <c r="C699" s="712"/>
      <c r="D699" s="680"/>
      <c r="E699" s="613">
        <f>IF(E698&lt;=0.75,0.75,IF(E698&gt;=0.9,0.9,E698))</f>
        <v>0.9</v>
      </c>
      <c r="G699" s="598"/>
      <c r="H699" s="598"/>
      <c r="I699" s="598"/>
      <c r="J699" s="598"/>
    </row>
    <row r="700" spans="1:10">
      <c r="A700" s="598"/>
      <c r="B700" s="667"/>
      <c r="C700" s="616"/>
      <c r="D700" s="680"/>
      <c r="E700" s="608"/>
      <c r="G700" s="598"/>
      <c r="H700" s="598"/>
      <c r="I700" s="598"/>
      <c r="J700" s="598"/>
    </row>
    <row r="701" spans="1:10">
      <c r="A701" s="598"/>
      <c r="D701" s="616">
        <f>IF(Units=1,E699*G693*D664*(G660-D695/2)*10^-6,E699*G693*D664*(G660-D695/2))</f>
        <v>185.63439327731092</v>
      </c>
      <c r="E701" s="674" t="str">
        <f>IF('WK2'!$N$15=1,"kN.m","kip-in")</f>
        <v>kN.m</v>
      </c>
      <c r="F701" s="598" t="str">
        <f>IF(D701+0.1&gt;=B652,"Mr ≥ M, therefore OK","Mr &lt; M, ERROR")</f>
        <v>Mr &lt; M, ERROR</v>
      </c>
      <c r="G701" s="598"/>
      <c r="H701" s="598"/>
      <c r="I701" s="625"/>
      <c r="J701" s="598"/>
    </row>
    <row r="702" spans="1:10">
      <c r="A702" s="598"/>
      <c r="E702" s="680"/>
      <c r="G702" s="598"/>
      <c r="H702" s="598"/>
      <c r="I702" s="598"/>
      <c r="J702" s="598"/>
    </row>
    <row r="703" spans="1:10">
      <c r="A703" s="598"/>
      <c r="E703" s="680"/>
      <c r="G703" s="598"/>
      <c r="H703" s="598"/>
      <c r="I703" s="625"/>
      <c r="J703" s="598"/>
    </row>
    <row r="704" spans="1:10">
      <c r="A704" s="598"/>
      <c r="E704" s="680"/>
      <c r="G704" s="598"/>
      <c r="H704" s="598"/>
      <c r="I704" s="598"/>
      <c r="J704" s="598"/>
    </row>
    <row r="705" spans="1:10">
      <c r="A705" s="598"/>
      <c r="C705" s="596"/>
      <c r="D705" s="612">
        <f>IF(Units=1,E674*10^3*D669*10^-6,E674*D669)</f>
        <v>153.02926372284341</v>
      </c>
      <c r="E705" s="674" t="str">
        <f>IF('WK2'!$N$15=1,"kN.m","kip-in")</f>
        <v>kN.m</v>
      </c>
      <c r="G705" s="598"/>
      <c r="H705" s="598"/>
      <c r="I705" s="598"/>
      <c r="J705" s="598"/>
    </row>
    <row r="706" spans="1:10">
      <c r="A706" s="598"/>
      <c r="D706" s="612">
        <f>1.2*D705</f>
        <v>183.63511646741208</v>
      </c>
      <c r="E706" s="674" t="str">
        <f>IF('WK2'!$N$15=1,"kN.m","kip-in")</f>
        <v>kN.m</v>
      </c>
      <c r="G706" s="598"/>
      <c r="H706" s="598"/>
      <c r="I706" s="598"/>
      <c r="J706" s="598"/>
    </row>
    <row r="707" spans="1:10">
      <c r="A707" s="598"/>
      <c r="C707" t="str">
        <f>IF(D701&gt;D706,"Mr ≥ 1.2*Mcr, therefore OK","Mr &lt; 1.2*Mcr, therefore check if 4/3 *Mr &gt; Mf")</f>
        <v>Mr ≥ 1.2*Mcr, therefore OK</v>
      </c>
      <c r="E707" s="680"/>
      <c r="G707" s="598"/>
      <c r="H707" s="598"/>
      <c r="I707" s="598"/>
      <c r="J707" s="598"/>
    </row>
    <row r="708" spans="1:10">
      <c r="A708" s="598"/>
      <c r="E708" s="680"/>
      <c r="G708" s="598"/>
      <c r="H708" s="598"/>
      <c r="I708" s="598"/>
      <c r="J708" s="598"/>
    </row>
    <row r="709" spans="1:10">
      <c r="A709" s="598"/>
      <c r="C709" s="598"/>
      <c r="D709" s="603" t="str">
        <f>IF(B652=0,"*",IF(D701&gt;=D706,"N/A",IF(4/3*B652&lt;=D701,"4/3*Mf &lt; Mr, therefore OK","4/3*Mf ≥ Mr, ERROR")))</f>
        <v>N/A</v>
      </c>
      <c r="E709" s="680"/>
      <c r="G709" s="598"/>
      <c r="H709" s="598"/>
      <c r="I709" s="598"/>
      <c r="J709" s="598"/>
    </row>
    <row r="710" spans="1:10">
      <c r="A710" s="598"/>
      <c r="C710" s="598"/>
      <c r="D710" s="603"/>
      <c r="E710" s="680"/>
      <c r="G710" s="598"/>
      <c r="H710" s="598"/>
      <c r="I710" s="598"/>
      <c r="J710" s="598"/>
    </row>
    <row r="711" spans="1:10">
      <c r="B711" s="598"/>
      <c r="C711" s="598"/>
      <c r="D711" s="612"/>
      <c r="E711" s="680"/>
      <c r="F711" s="628"/>
      <c r="G711" s="598"/>
      <c r="H711" s="678"/>
      <c r="I711" s="598"/>
      <c r="J711" s="598"/>
    </row>
    <row r="712" spans="1:10">
      <c r="A712" s="598"/>
      <c r="B712" s="598"/>
      <c r="C712" s="598"/>
      <c r="D712" s="680"/>
      <c r="E712" s="598"/>
      <c r="F712" s="598"/>
      <c r="G712" s="598"/>
      <c r="H712" s="598"/>
      <c r="I712" s="625"/>
      <c r="J712" s="598"/>
    </row>
    <row r="713" spans="1:10">
      <c r="A713" s="598"/>
      <c r="B713" s="598"/>
      <c r="C713" s="598"/>
      <c r="D713" s="680"/>
      <c r="E713" s="598"/>
      <c r="F713" s="598"/>
      <c r="G713" s="598"/>
      <c r="H713" s="598"/>
      <c r="I713" s="625"/>
      <c r="J713" s="598"/>
    </row>
    <row r="714" spans="1:10">
      <c r="A714" s="598"/>
      <c r="B714" s="598"/>
      <c r="C714" s="598"/>
      <c r="D714" s="598"/>
      <c r="E714" s="612">
        <f>IF(Units=1,IF(E674=0,0,F652*10^6/(E674*10^3)),IF(E674=0,0,F652/E674))</f>
        <v>31.856249999999999</v>
      </c>
      <c r="F714" s="608" t="str">
        <f>IF('WK2'!$N$15=1,"MPa","k/in2")</f>
        <v>MPa</v>
      </c>
      <c r="H714" s="598"/>
      <c r="I714" s="625"/>
      <c r="J714" s="598"/>
    </row>
    <row r="715" spans="1:10">
      <c r="A715" s="598"/>
      <c r="B715" s="598"/>
      <c r="C715" s="598"/>
      <c r="D715" s="598"/>
      <c r="E715" s="612">
        <f>IF(Units=1,IF(E673=0,0,F653/E673*10),IF(E673=0,0,F653/E673))</f>
        <v>3.9499999999999995E-4</v>
      </c>
      <c r="F715" s="608" t="str">
        <f>IF('WK2'!$N$15=1,"MPa","k/in2")</f>
        <v>MPa</v>
      </c>
      <c r="H715" s="598"/>
      <c r="I715" s="625"/>
      <c r="J715" s="598"/>
    </row>
    <row r="716" spans="1:10">
      <c r="A716" s="598"/>
      <c r="B716" s="598"/>
      <c r="C716" s="598"/>
      <c r="D716" s="612">
        <f>E714-E715</f>
        <v>31.855854999999998</v>
      </c>
      <c r="E716" s="608" t="str">
        <f>IF('WK2'!$N$15=1,"MPa","k/in2")</f>
        <v>MPa</v>
      </c>
      <c r="F716" s="598"/>
      <c r="G716" s="598"/>
      <c r="H716" s="598"/>
      <c r="I716" s="598"/>
      <c r="J716" s="598"/>
    </row>
    <row r="717" spans="1:10">
      <c r="A717" s="598"/>
      <c r="B717" s="598"/>
      <c r="C717" s="598"/>
      <c r="D717" s="598"/>
      <c r="E717" s="598"/>
      <c r="F717" s="598"/>
      <c r="G717" s="598"/>
      <c r="H717" s="598"/>
      <c r="I717" s="598"/>
      <c r="J717" s="598"/>
    </row>
    <row r="718" spans="1:10">
      <c r="A718" s="598"/>
      <c r="B718" s="623"/>
      <c r="C718" s="598"/>
      <c r="D718" s="598"/>
      <c r="E718" s="598"/>
      <c r="F718" s="612" t="str">
        <f>IF(Units=1,Design1!H118,Design1_!H118)</f>
        <v>CJ</v>
      </c>
      <c r="G718" s="598"/>
      <c r="H718" s="598"/>
      <c r="I718" s="598"/>
      <c r="J718" s="598"/>
    </row>
    <row r="719" spans="1:10">
      <c r="A719" s="598"/>
      <c r="B719" s="598" t="str">
        <f>IF(F390="CJ","*",IF(D716&gt;D668,"since concrete tensile stress &gt; fcr; complete calculations below","since concrete tensile stress &lt; fcr; calculations below not required"))</f>
        <v>since concrete tensile stress &gt; fcr; complete calculations below</v>
      </c>
      <c r="C719" s="598"/>
      <c r="D719" s="598"/>
      <c r="E719" s="598"/>
      <c r="F719" s="598"/>
      <c r="G719" s="598"/>
      <c r="H719" s="598"/>
      <c r="I719" s="598"/>
      <c r="J719" s="598"/>
    </row>
    <row r="720" spans="1:10">
      <c r="A720" s="598"/>
      <c r="B720" s="598"/>
      <c r="C720" s="612"/>
      <c r="D720" s="598"/>
      <c r="E720" s="598"/>
      <c r="F720" s="598"/>
      <c r="G720" s="598"/>
      <c r="H720" s="598"/>
      <c r="I720" s="598"/>
      <c r="J720" s="598"/>
    </row>
    <row r="721" spans="1:10">
      <c r="A721" s="598"/>
      <c r="B721" s="598"/>
      <c r="C721" s="612">
        <f>IF(Units=1,IF(F652=0,0,G693/(E673*100-(G657*G659))*100),IF(F652=0,0,G693/(E673-(G657*G659))*100))</f>
        <v>0.52187499999999998</v>
      </c>
      <c r="D721" s="628"/>
      <c r="E721" s="598"/>
      <c r="F721" s="598"/>
      <c r="G721" s="598"/>
      <c r="H721" s="598"/>
      <c r="I721" s="598"/>
      <c r="J721" s="598"/>
    </row>
    <row r="722" spans="1:10">
      <c r="A722" s="598"/>
      <c r="B722" s="598"/>
      <c r="C722" s="612">
        <f>IF(D667=0,0,D665/D667)</f>
        <v>6.4830353750594334</v>
      </c>
      <c r="D722" s="628"/>
      <c r="E722" s="598"/>
      <c r="F722" s="598"/>
      <c r="G722" s="598"/>
      <c r="H722" s="598"/>
      <c r="I722" s="598"/>
      <c r="J722" s="598"/>
    </row>
    <row r="723" spans="1:10">
      <c r="A723" s="598"/>
      <c r="B723" s="598"/>
      <c r="C723" s="612">
        <f>(2*C721/100*C722+(C721/100*C722)^2)^0.5-C721/100*C722</f>
        <v>0.22848588580722434</v>
      </c>
      <c r="D723" s="628"/>
      <c r="E723" s="598"/>
      <c r="F723" s="598"/>
      <c r="G723" s="598"/>
      <c r="H723" s="598"/>
      <c r="I723" s="598"/>
      <c r="J723" s="598"/>
    </row>
    <row r="724" spans="1:10">
      <c r="A724" s="598"/>
      <c r="B724" s="687"/>
      <c r="C724" s="612">
        <f>1-C723/3</f>
        <v>0.92383803806425857</v>
      </c>
      <c r="D724" s="598"/>
      <c r="E724" s="598"/>
      <c r="F724" s="598"/>
      <c r="G724" s="598"/>
      <c r="H724" s="598"/>
      <c r="I724" s="598"/>
      <c r="J724" s="598"/>
    </row>
    <row r="725" spans="1:10">
      <c r="A725" s="598"/>
      <c r="B725" s="687"/>
      <c r="C725" s="612"/>
      <c r="D725" s="598"/>
      <c r="E725" s="598"/>
      <c r="F725" s="598"/>
      <c r="G725" s="598"/>
      <c r="H725" s="598"/>
      <c r="I725" s="598"/>
      <c r="J725" s="598"/>
    </row>
    <row r="726" spans="1:10">
      <c r="A726" s="598"/>
      <c r="B726" s="598"/>
      <c r="C726" s="598"/>
      <c r="D726" s="598"/>
      <c r="E726" s="598"/>
      <c r="F726" s="598"/>
      <c r="G726" s="598"/>
      <c r="H726" s="598"/>
      <c r="I726" s="598"/>
      <c r="J726" s="598"/>
    </row>
    <row r="727" spans="1:10">
      <c r="A727" s="598"/>
      <c r="B727" s="598"/>
      <c r="C727" s="598"/>
      <c r="D727" s="598"/>
      <c r="E727" s="598"/>
      <c r="F727" s="598"/>
      <c r="G727" s="598"/>
      <c r="H727" s="598"/>
      <c r="I727" s="598"/>
      <c r="J727" s="598"/>
    </row>
    <row r="728" spans="1:10">
      <c r="A728" s="598"/>
      <c r="B728" s="598"/>
      <c r="C728" s="613">
        <f>IF(Units=1,IF(OR($G$693=0,$G$660=0,$E$673=0),0,IF(AND($D$716&lt;$D$668,F718="Mono"),0,$F$652*10^6/($G$693*$C$724*$G$660)-$F$653*10/$E$673*$C$722)),IF(OR($G$693=0,$G$660=0,$E$673=0),0,IF(AND($D$716&lt;$D$668,F718="Mono"),0,$F$652/($G$693*$C$724*$G$660)-$F$653/$E$673*$C$722)))</f>
        <v>1720.6813340358112</v>
      </c>
      <c r="D728" s="608" t="str">
        <f>IF('WK2'!$N$15=1,"MPa","k/in2")</f>
        <v>MPa</v>
      </c>
      <c r="E728" s="613"/>
      <c r="F728" s="612"/>
      <c r="G728" s="713"/>
      <c r="H728" s="598"/>
      <c r="I728" s="598"/>
      <c r="J728" s="598"/>
    </row>
    <row r="729" spans="1:10">
      <c r="A729" s="598"/>
      <c r="B729" s="598"/>
      <c r="C729" s="680"/>
      <c r="D729" s="598"/>
      <c r="F729" s="598"/>
      <c r="G729" s="713"/>
      <c r="H729" s="598"/>
      <c r="I729" s="598"/>
      <c r="J729" s="598"/>
    </row>
    <row r="730" spans="1:10">
      <c r="A730" s="598"/>
      <c r="B730" s="598"/>
      <c r="C730" s="680"/>
      <c r="D730" s="617">
        <f>Design1!E132</f>
        <v>1</v>
      </c>
      <c r="F730" s="598"/>
      <c r="G730" s="713"/>
      <c r="H730" s="598"/>
      <c r="I730" s="598"/>
      <c r="J730" s="598"/>
    </row>
    <row r="731" spans="1:10">
      <c r="A731" s="598"/>
      <c r="B731" s="598"/>
      <c r="C731" s="680"/>
      <c r="D731" s="598"/>
      <c r="F731" s="598"/>
      <c r="G731" s="713"/>
      <c r="H731" s="598"/>
      <c r="I731" s="598"/>
      <c r="J731" s="598"/>
    </row>
    <row r="732" spans="1:10">
      <c r="A732" s="598"/>
      <c r="B732" s="605"/>
      <c r="C732" s="680"/>
      <c r="D732" s="612">
        <f>1+G659/(0.7*(G658-G659))</f>
        <v>1.3571428571428572</v>
      </c>
      <c r="F732" s="598"/>
      <c r="G732" s="713"/>
      <c r="H732" s="598"/>
      <c r="I732" s="598"/>
      <c r="J732" s="598"/>
    </row>
    <row r="733" spans="1:10">
      <c r="A733" s="598"/>
      <c r="B733" s="598"/>
      <c r="C733" s="680"/>
      <c r="D733" s="598"/>
      <c r="F733" s="598"/>
      <c r="G733" s="612"/>
      <c r="H733" s="598"/>
      <c r="I733" s="598"/>
      <c r="J733" s="598"/>
    </row>
    <row r="734" spans="1:10">
      <c r="A734" s="598"/>
      <c r="B734" s="598"/>
      <c r="C734" s="598"/>
      <c r="D734" s="714">
        <f>IF(Units=1,123000,700)</f>
        <v>123000</v>
      </c>
      <c r="E734" s="598"/>
      <c r="G734" s="612">
        <f>IF(D716&lt;D668,"N/A",$D$734*$D$730/($D$732*$C$728)-2*$G$659)</f>
        <v>-107.32808617456521</v>
      </c>
      <c r="H734" s="608" t="str">
        <f>IF('WK2'!$N$15=1,"mm","in")</f>
        <v>mm</v>
      </c>
    </row>
    <row r="735" spans="1:10">
      <c r="A735" s="598"/>
      <c r="B735" s="598"/>
      <c r="C735" s="598"/>
      <c r="D735" s="598"/>
      <c r="E735" s="598"/>
      <c r="F735" s="598"/>
      <c r="G735" s="612"/>
      <c r="H735" s="598"/>
      <c r="I735" s="598"/>
      <c r="J735" s="598"/>
    </row>
    <row r="736" spans="1:10">
      <c r="A736" s="598"/>
      <c r="B736" s="598"/>
      <c r="C736" s="598"/>
      <c r="D736" s="598"/>
      <c r="E736" s="598"/>
      <c r="F736" s="598"/>
      <c r="G736" s="598"/>
      <c r="H736" s="598"/>
      <c r="I736" s="598"/>
      <c r="J736" s="598"/>
    </row>
    <row r="737" spans="1:10">
      <c r="A737" s="598"/>
      <c r="B737" s="598"/>
      <c r="C737" s="598"/>
      <c r="D737" s="598"/>
      <c r="E737" s="598"/>
      <c r="F737" s="598"/>
      <c r="G737" s="598"/>
      <c r="H737" s="598"/>
      <c r="I737" s="598"/>
      <c r="J737" s="598"/>
    </row>
    <row r="738" spans="1:10">
      <c r="A738" s="598"/>
      <c r="B738" s="598"/>
      <c r="C738" s="598"/>
      <c r="E738" s="598"/>
      <c r="F738" s="598"/>
      <c r="G738" s="598"/>
      <c r="H738" s="680"/>
      <c r="I738" s="598"/>
      <c r="J738" s="598"/>
    </row>
    <row r="739" spans="1:10">
      <c r="A739" s="598"/>
      <c r="B739" s="598"/>
      <c r="C739" s="598"/>
      <c r="E739" s="598"/>
      <c r="F739" s="598"/>
      <c r="G739" s="598"/>
      <c r="H739" s="598"/>
      <c r="I739" s="598"/>
      <c r="J739" s="598"/>
    </row>
    <row r="740" spans="1:10">
      <c r="A740" s="598"/>
      <c r="B740" s="598"/>
      <c r="C740" s="598"/>
      <c r="E740" s="598"/>
      <c r="F740" s="598"/>
      <c r="G740" s="598"/>
      <c r="H740" s="598"/>
      <c r="I740" s="598"/>
      <c r="J740" s="598"/>
    </row>
    <row r="741" spans="1:10">
      <c r="A741" s="598"/>
      <c r="B741" s="598"/>
      <c r="C741" s="598"/>
      <c r="E741" s="598"/>
      <c r="F741" s="598"/>
      <c r="G741" s="598"/>
      <c r="H741" s="598"/>
      <c r="I741" s="598"/>
      <c r="J741" s="598"/>
    </row>
    <row r="742" spans="1:10">
      <c r="A742" s="598"/>
      <c r="B742" s="598"/>
      <c r="C742" s="598"/>
      <c r="D742" s="598"/>
      <c r="E742" s="598"/>
      <c r="F742" s="598"/>
      <c r="G742" s="598"/>
      <c r="H742" s="598"/>
      <c r="I742" s="598"/>
      <c r="J742" s="598"/>
    </row>
    <row r="743" spans="1:10">
      <c r="A743" s="598"/>
      <c r="B743" s="598"/>
      <c r="C743" s="598"/>
      <c r="D743" s="598"/>
      <c r="E743" s="598"/>
      <c r="F743" s="598"/>
      <c r="G743" s="598"/>
      <c r="H743" s="598"/>
      <c r="I743" s="598"/>
      <c r="J743" s="598"/>
    </row>
    <row r="744" spans="1:10">
      <c r="A744" s="598"/>
      <c r="B744" s="598"/>
      <c r="C744" s="598"/>
      <c r="D744" s="598"/>
      <c r="E744" s="598"/>
      <c r="F744" s="598"/>
      <c r="G744" s="598"/>
      <c r="H744" s="598"/>
      <c r="I744" s="598"/>
      <c r="J744" s="598"/>
    </row>
    <row r="745" spans="1:10">
      <c r="A745" s="598"/>
      <c r="B745" s="598"/>
      <c r="C745" s="598"/>
      <c r="D745" s="598"/>
      <c r="E745" s="598"/>
      <c r="F745" s="598"/>
      <c r="G745" s="598"/>
      <c r="H745" s="598"/>
      <c r="I745" s="598"/>
      <c r="J745" s="598"/>
    </row>
    <row r="746" spans="1:10">
      <c r="A746" s="598"/>
      <c r="B746" s="765" t="str">
        <f>IF(Units=1,Design1!C148,Design1_!C148)</f>
        <v>Wall at 3 - 3</v>
      </c>
      <c r="C746" s="766"/>
      <c r="D746" s="766"/>
      <c r="E746" s="766"/>
      <c r="F746" s="766"/>
      <c r="G746" s="598"/>
      <c r="H746" s="598"/>
      <c r="I746" s="598"/>
      <c r="J746" s="598"/>
    </row>
    <row r="748" spans="1:10">
      <c r="A748" s="598"/>
    </row>
    <row r="750" spans="1:10">
      <c r="D750" s="617">
        <f>IF(Units=1,Design1!F152,Design1_!F152)</f>
        <v>0.9</v>
      </c>
      <c r="H750" s="621"/>
    </row>
    <row r="752" spans="1:10">
      <c r="C752" s="612">
        <f>IF(Units=1,Design1!D154,Design1_!D154)</f>
        <v>400</v>
      </c>
      <c r="D752" s="608" t="str">
        <f>IF('WK2'!$N$15=1,"MPa","k/in2")</f>
        <v>MPa</v>
      </c>
    </row>
    <row r="754" spans="1:8">
      <c r="D754" s="133">
        <f>IF(Units=1,Design1!E156,Design1_!E156)</f>
        <v>35</v>
      </c>
      <c r="E754" s="608" t="str">
        <f>IF('WK2'!$N$15=1,"MPa","k/in2")</f>
        <v>MPa</v>
      </c>
    </row>
    <row r="755" spans="1:8">
      <c r="D755" s="133">
        <f>IF(Units=1,Design1!E157,Design1_!E157)</f>
        <v>35</v>
      </c>
      <c r="E755" s="608" t="str">
        <f>IF('WK2'!$N$15=1,"MPa","k/in2")</f>
        <v>MPa</v>
      </c>
    </row>
    <row r="758" spans="1:8">
      <c r="B758" s="612">
        <f>RebarULS3</f>
        <v>0.44500000000000001</v>
      </c>
      <c r="C758" s="674" t="str">
        <f>IF('WK2'!$N$15=1,"kN","kips")</f>
        <v>kN</v>
      </c>
    </row>
    <row r="759" spans="1:8">
      <c r="B759" s="612">
        <f>IF(Units=1,B758*1000,B758)</f>
        <v>445</v>
      </c>
      <c r="C759" s="674" t="str">
        <f>IF('WK2'!$N$15=1,"N","kips")</f>
        <v>N</v>
      </c>
    </row>
    <row r="761" spans="1:8">
      <c r="E761" s="133">
        <f>IF(Units=1,Design1!F163,Design1_!F163)</f>
        <v>1670</v>
      </c>
      <c r="F761" s="639" t="str">
        <f>IF('WK2'!$N$15=1,"mm2","in2")</f>
        <v>mm2</v>
      </c>
    </row>
    <row r="762" spans="1:8">
      <c r="E762" s="612">
        <f>IF(Units=1,Design1!F164,Design1_!F164)</f>
        <v>400000</v>
      </c>
      <c r="F762" s="639" t="str">
        <f>IF('WK2'!$N$15=1,"mm2","in2")</f>
        <v>mm2</v>
      </c>
    </row>
    <row r="764" spans="1:8">
      <c r="C764" s="617">
        <f>IF(E762=0,0,B759/E762)</f>
        <v>1.1125E-3</v>
      </c>
      <c r="D764" s="608" t="str">
        <f>IF('WK2'!$N$15=1,"MPa","k/in2")</f>
        <v>MPa</v>
      </c>
    </row>
    <row r="765" spans="1:8">
      <c r="G765" s="617"/>
    </row>
    <row r="766" spans="1:8">
      <c r="A766" s="605"/>
      <c r="C766" s="133">
        <f>IF(E762=0,0,E761/E762)</f>
        <v>4.1749999999999999E-3</v>
      </c>
      <c r="D766" s="617"/>
    </row>
    <row r="768" spans="1:8">
      <c r="B768" s="612">
        <f>IF(Units=1,Design1!C169,Design1_!C169)</f>
        <v>42000</v>
      </c>
      <c r="C768" s="608" t="str">
        <f>IF('WK2'!$N$15=1,"N","kips")</f>
        <v>N</v>
      </c>
      <c r="H768" s="596"/>
    </row>
    <row r="769" spans="1:9">
      <c r="B769" s="133">
        <f>IF(B768&lt;0,0,B768)</f>
        <v>42000</v>
      </c>
      <c r="C769" s="133"/>
      <c r="H769" s="596"/>
    </row>
    <row r="771" spans="1:9" ht="14.25">
      <c r="F771" s="680" t="str">
        <f>IF(Units=1,Design1!H171,Design1_!H171)</f>
        <v>N/A</v>
      </c>
      <c r="G771" s="688"/>
    </row>
    <row r="773" spans="1:9">
      <c r="A773" s="605"/>
      <c r="C773" s="612">
        <f>IF(E762=0,0,C766*C752+B769/E762)</f>
        <v>1.7749999999999999</v>
      </c>
      <c r="D773" s="608" t="str">
        <f>IF('WK2'!$N$15=1,"MPa","k/in2")</f>
        <v>MPa</v>
      </c>
    </row>
    <row r="775" spans="1:9">
      <c r="B775" s="133">
        <f>IF(Units=1,Design1!C175,Design1_!C175)</f>
        <v>1.9</v>
      </c>
      <c r="I775" s="596"/>
    </row>
    <row r="776" spans="1:9">
      <c r="A776" s="605"/>
      <c r="B776" s="617">
        <f>IF(Units=1,Design1!C176,Design1_!C176)</f>
        <v>1</v>
      </c>
      <c r="D776" s="629"/>
    </row>
    <row r="777" spans="1:9">
      <c r="B777" s="133">
        <f>IF(Units=1,Design1!C177,Design1_!C177)</f>
        <v>0.3</v>
      </c>
      <c r="D777" s="596"/>
    </row>
    <row r="778" spans="1:9">
      <c r="B778" s="133">
        <f>IF(Units=1,Design1!C178,Design1_!C178)</f>
        <v>12.4</v>
      </c>
      <c r="D778" s="596"/>
    </row>
    <row r="779" spans="1:9">
      <c r="D779" s="596"/>
    </row>
    <row r="780" spans="1:9">
      <c r="D780" s="608" t="str">
        <f>IF('WK2'!$N$15=1,"MPa","k/in2")</f>
        <v>MPa</v>
      </c>
      <c r="H780" s="596"/>
    </row>
    <row r="782" spans="1:9">
      <c r="A782" s="715"/>
      <c r="B782" s="617">
        <f>D750*(B775+B776*C773)</f>
        <v>3.3075000000000001</v>
      </c>
      <c r="C782" s="608" t="str">
        <f>IF('WK2'!$N$15=1,"MPa","k/in2")</f>
        <v>MPa</v>
      </c>
      <c r="D782" s="133"/>
      <c r="E782" s="133"/>
    </row>
    <row r="783" spans="1:9">
      <c r="B783" s="617">
        <f>B777*MIN(D754:D755)</f>
        <v>10.5</v>
      </c>
      <c r="C783" s="608" t="str">
        <f>IF('WK2'!$N$15=1,"MPa","k/in2")</f>
        <v>MPa</v>
      </c>
      <c r="D783" s="133"/>
      <c r="E783" s="133"/>
    </row>
    <row r="784" spans="1:9">
      <c r="B784" s="617"/>
      <c r="C784" s="608"/>
      <c r="D784" s="133"/>
      <c r="E784" s="133"/>
    </row>
    <row r="785" spans="1:10">
      <c r="B785" s="617"/>
      <c r="C785" s="617">
        <f>MIN(B778,B782,B783)</f>
        <v>3.3075000000000001</v>
      </c>
      <c r="D785" s="608" t="str">
        <f>IF('WK2'!$N$15=1,"MPa","k/in2")</f>
        <v>MPa</v>
      </c>
    </row>
    <row r="786" spans="1:10">
      <c r="B786" s="617"/>
    </row>
    <row r="787" spans="1:10">
      <c r="B787" s="596"/>
      <c r="C787" s="133" t="str">
        <f>IF(C785&lt;=C764,"&lt;","&gt;")</f>
        <v>&gt;</v>
      </c>
      <c r="D787" s="603"/>
      <c r="E787" t="str">
        <f>IF(C785&gt;C764,"therefore OK","ERROR")</f>
        <v>therefore OK</v>
      </c>
    </row>
    <row r="793" spans="1:10">
      <c r="A793" s="669"/>
      <c r="B793" s="669"/>
      <c r="C793" s="669"/>
      <c r="D793" s="669"/>
      <c r="E793" s="669"/>
      <c r="F793" s="669"/>
      <c r="G793" s="669"/>
      <c r="H793" s="669"/>
      <c r="I793" s="669"/>
      <c r="J793" s="669"/>
    </row>
    <row r="794" spans="1:10">
      <c r="A794" s="669"/>
      <c r="B794" s="669"/>
      <c r="C794" s="669"/>
      <c r="D794" s="669"/>
      <c r="E794" s="669"/>
      <c r="F794" s="669"/>
      <c r="G794" s="669"/>
      <c r="H794" s="669"/>
      <c r="I794" s="669"/>
      <c r="J794" s="669"/>
    </row>
    <row r="795" spans="1:10">
      <c r="A795" s="669"/>
      <c r="B795" s="669"/>
      <c r="C795" s="669"/>
      <c r="D795" s="669"/>
      <c r="E795" s="669"/>
      <c r="F795" s="669"/>
      <c r="G795" s="669"/>
      <c r="H795" s="669"/>
      <c r="I795" s="669"/>
      <c r="J795" s="669"/>
    </row>
    <row r="796" spans="1:10">
      <c r="A796" s="669"/>
      <c r="B796" s="669"/>
      <c r="C796" s="669"/>
      <c r="D796" s="669"/>
      <c r="E796" s="669"/>
      <c r="F796" s="669"/>
      <c r="G796" s="669"/>
      <c r="H796" s="669"/>
      <c r="I796" s="669"/>
      <c r="J796" s="669"/>
    </row>
    <row r="797" spans="1:10">
      <c r="A797" s="669"/>
      <c r="B797" s="692"/>
      <c r="C797" s="669"/>
      <c r="D797" s="669"/>
      <c r="E797" s="669"/>
      <c r="F797" s="669"/>
      <c r="G797" s="669"/>
      <c r="H797" s="669"/>
      <c r="I797" s="669"/>
      <c r="J797" s="669"/>
    </row>
    <row r="798" spans="1:10">
      <c r="A798" s="669"/>
      <c r="B798" s="669"/>
      <c r="C798" s="669"/>
      <c r="D798" s="669"/>
      <c r="E798" s="669"/>
      <c r="F798" s="669"/>
      <c r="G798" s="669"/>
      <c r="H798" s="669"/>
      <c r="I798" s="669"/>
      <c r="J798" s="669"/>
    </row>
    <row r="799" spans="1:10">
      <c r="A799" s="669"/>
      <c r="B799" s="669"/>
      <c r="C799" s="669"/>
      <c r="D799" s="669"/>
      <c r="E799" s="669"/>
      <c r="F799" s="669"/>
      <c r="G799" s="669"/>
      <c r="H799" s="669"/>
      <c r="I799" s="669"/>
      <c r="J799" s="669"/>
    </row>
    <row r="800" spans="1:10">
      <c r="A800" s="669"/>
      <c r="B800" s="669"/>
      <c r="C800" s="669"/>
      <c r="D800" s="669"/>
      <c r="E800" s="669"/>
      <c r="F800" s="669"/>
      <c r="G800" s="669"/>
      <c r="H800" s="669"/>
      <c r="I800" s="669"/>
      <c r="J800" s="669"/>
    </row>
    <row r="801" spans="1:10">
      <c r="A801" s="669"/>
      <c r="B801" s="669"/>
      <c r="C801" s="669"/>
      <c r="D801" s="669"/>
      <c r="E801" s="669"/>
      <c r="F801" s="669"/>
      <c r="G801" s="669"/>
      <c r="H801" s="669"/>
      <c r="I801" s="669"/>
      <c r="J801" s="669"/>
    </row>
    <row r="802" spans="1:10">
      <c r="A802" s="669"/>
      <c r="B802" s="669"/>
      <c r="C802" s="669"/>
      <c r="D802" s="669"/>
      <c r="E802" s="669"/>
      <c r="F802" s="669"/>
      <c r="G802" s="669"/>
      <c r="H802" s="669"/>
      <c r="I802" s="669"/>
      <c r="J802" s="669"/>
    </row>
    <row r="803" spans="1:10">
      <c r="A803" s="669"/>
      <c r="B803" s="669"/>
      <c r="C803" s="669"/>
      <c r="D803" s="669"/>
      <c r="E803" s="669"/>
      <c r="F803" s="669"/>
      <c r="G803" s="669"/>
      <c r="H803" s="669"/>
      <c r="I803" s="669"/>
      <c r="J803" s="669"/>
    </row>
    <row r="804" spans="1:10">
      <c r="A804" s="669"/>
      <c r="B804" s="669"/>
      <c r="C804" s="669"/>
      <c r="D804" s="669"/>
      <c r="E804" s="669"/>
      <c r="F804" s="669"/>
      <c r="G804" s="669"/>
      <c r="H804" s="669"/>
      <c r="I804" s="669"/>
      <c r="J804" s="669"/>
    </row>
    <row r="805" spans="1:10">
      <c r="A805" s="669"/>
      <c r="B805" s="669"/>
      <c r="C805" s="669"/>
      <c r="D805" s="669"/>
      <c r="E805" s="669"/>
      <c r="F805" s="669"/>
      <c r="G805" s="669"/>
      <c r="H805" s="669"/>
      <c r="I805" s="669"/>
      <c r="J805" s="669"/>
    </row>
    <row r="806" spans="1:10">
      <c r="A806" s="669"/>
      <c r="B806" s="669"/>
      <c r="C806" s="669"/>
      <c r="D806" s="669"/>
      <c r="E806" s="669"/>
      <c r="F806" s="669"/>
      <c r="G806" s="669"/>
      <c r="H806" s="669"/>
      <c r="I806" s="669"/>
      <c r="J806" s="669"/>
    </row>
    <row r="807" spans="1:10">
      <c r="A807" s="669"/>
      <c r="B807" s="669"/>
      <c r="C807" s="669"/>
      <c r="D807" s="669"/>
      <c r="E807" s="669"/>
      <c r="F807" s="669"/>
      <c r="G807" s="669"/>
      <c r="H807" s="669"/>
      <c r="I807" s="669"/>
      <c r="J807" s="669"/>
    </row>
    <row r="808" spans="1:10">
      <c r="A808" s="669"/>
      <c r="B808" s="669"/>
      <c r="C808" s="669"/>
      <c r="D808" s="693"/>
      <c r="E808" s="669"/>
      <c r="F808" s="669"/>
      <c r="G808" s="669"/>
      <c r="H808" s="669"/>
      <c r="I808" s="669"/>
      <c r="J808" s="669"/>
    </row>
    <row r="809" spans="1:10">
      <c r="A809" s="669"/>
      <c r="B809" s="669"/>
      <c r="C809" s="669"/>
      <c r="D809" s="693"/>
      <c r="E809" s="669"/>
      <c r="F809" s="669"/>
      <c r="G809" s="669"/>
      <c r="H809" s="669"/>
      <c r="I809" s="669"/>
      <c r="J809" s="669"/>
    </row>
    <row r="810" spans="1:10">
      <c r="A810" s="669"/>
      <c r="B810" s="669"/>
      <c r="C810" s="669"/>
      <c r="D810" s="669"/>
      <c r="E810" s="669"/>
      <c r="F810" s="669"/>
      <c r="G810" s="669"/>
      <c r="H810" s="669"/>
      <c r="I810" s="669"/>
      <c r="J810" s="669"/>
    </row>
    <row r="811" spans="1:10">
      <c r="A811" s="669"/>
      <c r="B811" s="669"/>
      <c r="C811" s="669"/>
      <c r="D811" s="669"/>
      <c r="E811" s="669"/>
      <c r="F811" s="669"/>
      <c r="G811" s="669"/>
      <c r="H811" s="669"/>
      <c r="I811" s="669"/>
      <c r="J811" s="669"/>
    </row>
    <row r="812" spans="1:10">
      <c r="A812" s="669"/>
      <c r="B812" s="669"/>
      <c r="C812" s="669"/>
      <c r="D812" s="669"/>
      <c r="E812" s="669"/>
      <c r="F812" s="669"/>
      <c r="G812" s="669"/>
      <c r="H812" s="669"/>
      <c r="I812" s="669"/>
      <c r="J812" s="669"/>
    </row>
    <row r="813" spans="1:10">
      <c r="A813" s="669"/>
      <c r="B813" s="694"/>
      <c r="C813" s="694"/>
      <c r="D813" s="694"/>
      <c r="E813" s="694"/>
      <c r="F813" s="669"/>
      <c r="G813" s="669"/>
      <c r="H813" s="669"/>
      <c r="I813" s="669"/>
      <c r="J813" s="669"/>
    </row>
    <row r="814" spans="1:10">
      <c r="A814" s="669"/>
      <c r="B814" s="694"/>
      <c r="C814" s="613" t="str">
        <f>IF('WK2'!$N$15=1,"X axix (m)","X axis (ft)")</f>
        <v>X axix (m)</v>
      </c>
      <c r="D814" s="613" t="str">
        <f>IF('WK2'!$N$15=1,"dist. (m)","dist. (ft)")</f>
        <v>dist. (m)</v>
      </c>
      <c r="E814" s="613" t="str">
        <f>IF('WK2'!$N$15=1,"piles (m)","piles (ft)")</f>
        <v>piles (m)</v>
      </c>
      <c r="F814" s="669"/>
      <c r="G814" s="669"/>
      <c r="H814" s="669"/>
      <c r="I814" s="669"/>
      <c r="J814" s="669"/>
    </row>
    <row r="815" spans="1:10">
      <c r="A815" s="669"/>
      <c r="B815" s="673">
        <f>IF(Units=1,Design2!C24,Design2_!C24)</f>
        <v>1</v>
      </c>
      <c r="C815" s="694">
        <f>IF(Units=1,Design2!D24,Design2_!D24)</f>
        <v>0.45</v>
      </c>
      <c r="D815" s="612">
        <f>IF(B815*C815=0,"",B815*C815)</f>
        <v>0.45</v>
      </c>
      <c r="E815" s="612">
        <f>IF(B815=0,"",B815*(F838-C815)^2)</f>
        <v>0.21160000000000012</v>
      </c>
      <c r="F815" s="669"/>
      <c r="G815" s="669"/>
      <c r="H815" s="669"/>
      <c r="I815" s="669"/>
      <c r="J815" s="669"/>
    </row>
    <row r="816" spans="1:10">
      <c r="A816" s="669"/>
      <c r="B816" s="673">
        <f>IF(Units=1,Design2!C25,Design2_!C25)</f>
        <v>1</v>
      </c>
      <c r="C816" s="694">
        <f>IF(Units=1,Design2!D25,Design2_!D25)</f>
        <v>0.45</v>
      </c>
      <c r="D816" s="612">
        <f t="shared" ref="D816:D835" si="2">IF(B816*C816=0,"",B816*C816)</f>
        <v>0.45</v>
      </c>
      <c r="E816" s="612">
        <f>IF(B816=0,"",B816*(F838-C816)^2)</f>
        <v>0.21160000000000012</v>
      </c>
      <c r="F816" s="669"/>
      <c r="G816" s="669"/>
      <c r="H816" s="669"/>
      <c r="I816" s="669"/>
      <c r="J816" s="669"/>
    </row>
    <row r="817" spans="1:10">
      <c r="A817" s="669"/>
      <c r="B817" s="673">
        <f>IF(Units=1,Design2!C26,Design2_!C26)</f>
        <v>1</v>
      </c>
      <c r="C817" s="694">
        <f>IF(Units=1,Design2!D26,Design2_!D26)</f>
        <v>0.45</v>
      </c>
      <c r="D817" s="612">
        <f t="shared" si="2"/>
        <v>0.45</v>
      </c>
      <c r="E817" s="612">
        <f>IF(B817=0,"",B817*(F838-C817)^2)</f>
        <v>0.21160000000000012</v>
      </c>
      <c r="F817" s="669"/>
      <c r="G817" s="669"/>
      <c r="H817" s="669"/>
      <c r="I817" s="669"/>
      <c r="J817" s="669"/>
    </row>
    <row r="818" spans="1:10">
      <c r="A818" s="669"/>
      <c r="B818" s="673">
        <f>IF(Units=1,Design2!C27,Design2_!C27)</f>
        <v>1</v>
      </c>
      <c r="C818" s="694">
        <f>IF(Units=1,Design2!D27,Design2_!D27)</f>
        <v>1.6</v>
      </c>
      <c r="D818" s="612">
        <f t="shared" si="2"/>
        <v>1.6</v>
      </c>
      <c r="E818" s="612">
        <f>IF(B818=0,"",B818*(F838-C818)^2)</f>
        <v>0.47609999999999991</v>
      </c>
      <c r="F818" s="669"/>
      <c r="G818" s="669"/>
      <c r="H818" s="669"/>
      <c r="I818" s="669"/>
      <c r="J818" s="669"/>
    </row>
    <row r="819" spans="1:10">
      <c r="A819" s="669"/>
      <c r="B819" s="673">
        <f>IF(Units=1,Design2!C28,Design2_!C28)</f>
        <v>1</v>
      </c>
      <c r="C819" s="694">
        <f>IF(Units=1,Design2!D28,Design2_!D28)</f>
        <v>1.6</v>
      </c>
      <c r="D819" s="612">
        <f t="shared" si="2"/>
        <v>1.6</v>
      </c>
      <c r="E819" s="612">
        <f>IF(B819=0,"",B819*(F838-C819)^2)</f>
        <v>0.47609999999999991</v>
      </c>
      <c r="F819" s="669"/>
      <c r="G819" s="669"/>
      <c r="H819" s="669"/>
      <c r="I819" s="669"/>
      <c r="J819" s="669"/>
    </row>
    <row r="820" spans="1:10">
      <c r="A820" s="669"/>
      <c r="B820" s="673">
        <f>IF(Units=1,Design2!C29,Design2_!C29)</f>
        <v>0</v>
      </c>
      <c r="C820" s="694">
        <f>IF(Units=1,Design2!D29,Design2_!D29)</f>
        <v>0</v>
      </c>
      <c r="D820" s="612" t="str">
        <f t="shared" si="2"/>
        <v/>
      </c>
      <c r="E820" s="612" t="str">
        <f>IF(B820=0,"",B820*(F838-C820)^2)</f>
        <v/>
      </c>
      <c r="F820" s="669"/>
      <c r="G820" s="669"/>
      <c r="H820" s="669"/>
      <c r="I820" s="669"/>
      <c r="J820" s="669"/>
    </row>
    <row r="821" spans="1:10">
      <c r="A821" s="669"/>
      <c r="B821" s="673">
        <f>IF(Units=1,Design2!C30,Design2_!C30)</f>
        <v>0</v>
      </c>
      <c r="C821" s="694">
        <f>IF(Units=1,Design2!D30,Design2_!D30)</f>
        <v>0</v>
      </c>
      <c r="D821" s="612" t="str">
        <f t="shared" si="2"/>
        <v/>
      </c>
      <c r="E821" s="612" t="str">
        <f>IF(B821=0,"",B821*(F838-C821)^2)</f>
        <v/>
      </c>
      <c r="F821" s="669"/>
      <c r="G821" s="669"/>
      <c r="H821" s="669"/>
      <c r="I821" s="669"/>
      <c r="J821" s="669"/>
    </row>
    <row r="822" spans="1:10">
      <c r="A822" s="669"/>
      <c r="B822" s="673">
        <f>IF(Units=1,Design2!C31,Design2_!C31)</f>
        <v>0</v>
      </c>
      <c r="C822" s="694">
        <f>IF(Units=1,Design2!D31,Design2_!D31)</f>
        <v>0</v>
      </c>
      <c r="D822" s="612" t="str">
        <f t="shared" si="2"/>
        <v/>
      </c>
      <c r="E822" s="612" t="str">
        <f>IF(B822=0,"",B822*(F838-C822)^2)</f>
        <v/>
      </c>
      <c r="F822" s="669"/>
      <c r="G822" s="669"/>
      <c r="H822" s="669"/>
      <c r="I822" s="669"/>
      <c r="J822" s="669"/>
    </row>
    <row r="823" spans="1:10">
      <c r="A823" s="669"/>
      <c r="B823" s="673">
        <f>IF(Units=1,Design2!C32,Design2_!C32)</f>
        <v>0</v>
      </c>
      <c r="C823" s="694">
        <f>IF(Units=1,Design2!D32,Design2_!D32)</f>
        <v>0</v>
      </c>
      <c r="D823" s="612" t="str">
        <f t="shared" si="2"/>
        <v/>
      </c>
      <c r="E823" s="612" t="str">
        <f>IF(B823=0,"",B823*(F838-C823)^2)</f>
        <v/>
      </c>
      <c r="F823" s="669"/>
      <c r="G823" s="669"/>
      <c r="H823" s="669"/>
      <c r="I823" s="669"/>
      <c r="J823" s="669"/>
    </row>
    <row r="824" spans="1:10">
      <c r="A824" s="669"/>
      <c r="B824" s="673">
        <f>IF(Units=1,Design2!C33,Design2_!C33)</f>
        <v>0</v>
      </c>
      <c r="C824" s="694">
        <f>IF(Units=1,Design2!D33,Design2_!D33)</f>
        <v>0</v>
      </c>
      <c r="D824" s="612" t="str">
        <f t="shared" si="2"/>
        <v/>
      </c>
      <c r="E824" s="612" t="str">
        <f>IF(B824=0,"",B824*(F838-C824)^2)</f>
        <v/>
      </c>
      <c r="F824" s="669"/>
      <c r="G824" s="669"/>
      <c r="H824" s="669"/>
      <c r="I824" s="669"/>
      <c r="J824" s="669"/>
    </row>
    <row r="825" spans="1:10">
      <c r="A825" s="669"/>
      <c r="B825" s="673">
        <f>IF(Units=1,Design2!C34,Design2_!C34)</f>
        <v>0</v>
      </c>
      <c r="C825" s="694">
        <f>IF(Units=1,Design2!D34,Design2_!D34)</f>
        <v>0</v>
      </c>
      <c r="D825" s="612" t="str">
        <f t="shared" si="2"/>
        <v/>
      </c>
      <c r="E825" s="612" t="str">
        <f>IF(B825=0,"",B825*(F838-C825)^2)</f>
        <v/>
      </c>
      <c r="F825" s="669"/>
      <c r="G825" s="669"/>
      <c r="H825" s="669"/>
      <c r="I825" s="669"/>
      <c r="J825" s="669"/>
    </row>
    <row r="826" spans="1:10">
      <c r="A826" s="669"/>
      <c r="B826" s="673">
        <f>IF(Units=1,Design2!C35,Design2_!C35)</f>
        <v>0</v>
      </c>
      <c r="C826" s="694">
        <f>IF(Units=1,Design2!D35,Design2_!D35)</f>
        <v>0</v>
      </c>
      <c r="D826" s="612" t="str">
        <f t="shared" si="2"/>
        <v/>
      </c>
      <c r="E826" s="612" t="str">
        <f>IF(B826=0,"",B826*(F838-C826)^2)</f>
        <v/>
      </c>
      <c r="F826" s="669"/>
      <c r="G826" s="669"/>
      <c r="H826" s="669"/>
      <c r="I826" s="669"/>
      <c r="J826" s="669"/>
    </row>
    <row r="827" spans="1:10">
      <c r="A827" s="669"/>
      <c r="B827" s="673">
        <f>IF(Units=1,Design2!C36,Design2_!C36)</f>
        <v>0</v>
      </c>
      <c r="C827" s="694">
        <f>IF(Units=1,Design2!D36,Design2_!D36)</f>
        <v>0</v>
      </c>
      <c r="D827" s="612" t="str">
        <f t="shared" si="2"/>
        <v/>
      </c>
      <c r="E827" s="612" t="str">
        <f>IF(B827=0,"",B827*(F838-C827)^2)</f>
        <v/>
      </c>
      <c r="F827" s="669"/>
      <c r="G827" s="669"/>
      <c r="H827" s="669"/>
      <c r="I827" s="669"/>
      <c r="J827" s="669"/>
    </row>
    <row r="828" spans="1:10">
      <c r="A828" s="669"/>
      <c r="B828" s="673">
        <f>IF(Units=1,Design2!C37,Design2_!C37)</f>
        <v>0</v>
      </c>
      <c r="C828" s="694">
        <f>IF(Units=1,Design2!D37,Design2_!D37)</f>
        <v>0</v>
      </c>
      <c r="D828" s="612" t="str">
        <f t="shared" si="2"/>
        <v/>
      </c>
      <c r="E828" s="612" t="str">
        <f>IF(B828=0,"",B828*(F838-C828)^2)</f>
        <v/>
      </c>
      <c r="F828" s="669"/>
      <c r="G828" s="669"/>
      <c r="H828" s="669"/>
      <c r="I828" s="669"/>
      <c r="J828" s="669"/>
    </row>
    <row r="829" spans="1:10">
      <c r="A829" s="669"/>
      <c r="B829" s="673">
        <f>IF(Units=1,Design2!C38,Design2_!C38)</f>
        <v>0</v>
      </c>
      <c r="C829" s="694">
        <f>IF(Units=1,Design2!D38,Design2_!D38)</f>
        <v>0</v>
      </c>
      <c r="D829" s="612" t="str">
        <f t="shared" si="2"/>
        <v/>
      </c>
      <c r="E829" s="612" t="str">
        <f>IF(B829=0,"",B829*(F838-C829)^2)</f>
        <v/>
      </c>
      <c r="F829" s="669"/>
      <c r="G829" s="669"/>
      <c r="H829" s="669"/>
      <c r="I829" s="669"/>
      <c r="J829" s="669"/>
    </row>
    <row r="830" spans="1:10">
      <c r="A830" s="669"/>
      <c r="B830" s="673">
        <f>IF(Units=1,Design2!C39,Design2_!C39)</f>
        <v>0</v>
      </c>
      <c r="C830" s="694">
        <f>IF(Units=1,Design2!D39,Design2_!D39)</f>
        <v>0</v>
      </c>
      <c r="D830" s="612" t="str">
        <f t="shared" si="2"/>
        <v/>
      </c>
      <c r="E830" s="612" t="str">
        <f>IF(B830=0,"",B830*(F838-C830)^2)</f>
        <v/>
      </c>
      <c r="F830" s="669"/>
      <c r="G830" s="669"/>
      <c r="H830" s="669"/>
      <c r="I830" s="669"/>
      <c r="J830" s="669"/>
    </row>
    <row r="831" spans="1:10">
      <c r="A831" s="669"/>
      <c r="B831" s="673">
        <f>IF(Units=1,Design2!C40,Design2_!C40)</f>
        <v>0</v>
      </c>
      <c r="C831" s="694">
        <f>IF(Units=1,Design2!D40,Design2_!D40)</f>
        <v>0</v>
      </c>
      <c r="D831" s="612" t="str">
        <f t="shared" si="2"/>
        <v/>
      </c>
      <c r="E831" s="612" t="str">
        <f>IF(B831=0,"",B831*(F838-C831)^2)</f>
        <v/>
      </c>
      <c r="F831" s="669"/>
      <c r="G831" s="669"/>
      <c r="H831" s="669"/>
      <c r="I831" s="669"/>
      <c r="J831" s="669"/>
    </row>
    <row r="832" spans="1:10">
      <c r="A832" s="669"/>
      <c r="B832" s="673">
        <f>IF(Units=1,Design2!C41,Design2_!C41)</f>
        <v>0</v>
      </c>
      <c r="C832" s="694">
        <f>IF(Units=1,Design2!D41,Design2_!D41)</f>
        <v>0</v>
      </c>
      <c r="D832" s="612" t="str">
        <f t="shared" si="2"/>
        <v/>
      </c>
      <c r="E832" s="612" t="str">
        <f>IF(B832=0,"",B832*(F838-C832)^2)</f>
        <v/>
      </c>
      <c r="F832" s="669"/>
      <c r="G832" s="669"/>
      <c r="H832" s="669"/>
      <c r="I832" s="669"/>
      <c r="J832" s="669"/>
    </row>
    <row r="833" spans="1:10">
      <c r="A833" s="669"/>
      <c r="B833" s="673">
        <f>IF(Units=1,Design2!C42,Design2_!C42)</f>
        <v>0</v>
      </c>
      <c r="C833" s="694">
        <f>IF(Units=1,Design2!D42,Design2_!D42)</f>
        <v>0</v>
      </c>
      <c r="D833" s="612" t="str">
        <f t="shared" si="2"/>
        <v/>
      </c>
      <c r="E833" s="612" t="str">
        <f>IF(B833=0,"",B833*(F838-C833)^2)</f>
        <v/>
      </c>
      <c r="F833" s="669"/>
      <c r="G833" s="669"/>
      <c r="H833" s="669"/>
      <c r="I833" s="669"/>
      <c r="J833" s="669"/>
    </row>
    <row r="834" spans="1:10">
      <c r="A834" s="669"/>
      <c r="B834" s="673">
        <f>IF(Units=1,Design2!C43,Design2_!C43)</f>
        <v>0</v>
      </c>
      <c r="C834" s="694">
        <f>IF(Units=1,Design2!D43,Design2_!D43)</f>
        <v>0</v>
      </c>
      <c r="D834" s="612" t="str">
        <f t="shared" si="2"/>
        <v/>
      </c>
      <c r="E834" s="612" t="str">
        <f>IF(B834=0,"",B834*(F838-C834)^2)</f>
        <v/>
      </c>
      <c r="F834" s="669"/>
      <c r="G834" s="669"/>
      <c r="H834" s="669"/>
      <c r="I834" s="669"/>
      <c r="J834" s="669"/>
    </row>
    <row r="835" spans="1:10">
      <c r="A835" s="669"/>
      <c r="B835" s="673">
        <f>IF(Units=1,Design2!C44,Design2_!C44)</f>
        <v>0</v>
      </c>
      <c r="C835" s="694">
        <f>IF(Units=1,Design2!D44,Design2_!D44)</f>
        <v>0</v>
      </c>
      <c r="D835" s="612" t="str">
        <f t="shared" si="2"/>
        <v/>
      </c>
      <c r="E835" s="612" t="str">
        <f>IF(B835=0,"",B835*(F838-C835)^2)</f>
        <v/>
      </c>
      <c r="F835" s="669"/>
      <c r="G835" s="669"/>
      <c r="H835" s="669"/>
      <c r="I835" s="669"/>
      <c r="J835" s="669"/>
    </row>
    <row r="836" spans="1:10">
      <c r="A836" s="669"/>
      <c r="B836" s="695">
        <f>SUM(B815:B835)</f>
        <v>5</v>
      </c>
      <c r="C836" s="669"/>
      <c r="D836" s="669"/>
      <c r="E836" s="669"/>
      <c r="F836" s="669"/>
      <c r="G836" s="669"/>
      <c r="H836" s="669"/>
      <c r="I836" s="669"/>
      <c r="J836" s="669"/>
    </row>
    <row r="837" spans="1:10">
      <c r="A837" s="669"/>
      <c r="B837" s="669"/>
      <c r="C837" s="669"/>
      <c r="D837" s="669"/>
      <c r="E837" s="669"/>
      <c r="F837" s="669"/>
      <c r="G837" s="669"/>
      <c r="H837" s="669"/>
      <c r="I837" s="669"/>
      <c r="J837" s="669"/>
    </row>
    <row r="838" spans="1:10">
      <c r="A838" s="669"/>
      <c r="B838" s="669"/>
      <c r="C838" s="669"/>
      <c r="D838" s="669"/>
      <c r="E838" s="669"/>
      <c r="F838" s="694">
        <f>IF(SUM(B815:B835)=0,0,SUM(D815:D835)/SUM(B815:B835))</f>
        <v>0.91000000000000014</v>
      </c>
      <c r="G838" s="674" t="str">
        <f>IF('WK2'!$N$15=1,"m","ft")</f>
        <v>m</v>
      </c>
      <c r="H838" s="669"/>
      <c r="I838" s="669"/>
      <c r="J838" s="669"/>
    </row>
    <row r="839" spans="1:10">
      <c r="A839" s="669"/>
      <c r="B839" s="669"/>
      <c r="C839" s="669"/>
      <c r="D839" s="669"/>
      <c r="E839" s="669"/>
      <c r="F839" s="669"/>
      <c r="G839" s="669"/>
      <c r="H839" s="669"/>
      <c r="I839" s="669"/>
      <c r="J839" s="669"/>
    </row>
    <row r="840" spans="1:10">
      <c r="A840" s="669"/>
      <c r="B840" s="669"/>
      <c r="C840" s="669"/>
      <c r="D840" s="669"/>
      <c r="E840" s="669"/>
      <c r="F840" s="669"/>
      <c r="G840" s="669"/>
      <c r="H840" s="669"/>
      <c r="I840" s="669"/>
      <c r="J840" s="669"/>
    </row>
    <row r="841" spans="1:10">
      <c r="A841" s="669"/>
      <c r="B841" s="669"/>
      <c r="C841" s="669"/>
      <c r="D841" s="669"/>
      <c r="E841" s="694">
        <f>SUM(E815:E835)</f>
        <v>1.5870000000000002</v>
      </c>
      <c r="F841" s="674" t="str">
        <f>IF('WK2'!$N$15=1,"m2","ft2")</f>
        <v>m2</v>
      </c>
      <c r="G841" s="669"/>
      <c r="H841" s="669"/>
      <c r="I841" s="669"/>
      <c r="J841" s="669"/>
    </row>
    <row r="842" spans="1:10">
      <c r="A842" s="669"/>
      <c r="B842" s="669"/>
      <c r="C842" s="669"/>
      <c r="D842" s="669"/>
      <c r="E842" s="669"/>
      <c r="F842" s="669"/>
      <c r="G842" s="669"/>
      <c r="H842" s="669"/>
      <c r="I842" s="669"/>
      <c r="J842" s="669"/>
    </row>
    <row r="843" spans="1:10">
      <c r="A843" s="669"/>
      <c r="B843" s="669"/>
      <c r="C843" s="669"/>
      <c r="D843" s="669"/>
      <c r="E843" s="669"/>
      <c r="F843" s="669"/>
      <c r="G843" s="669"/>
      <c r="H843" s="669"/>
      <c r="I843" s="669"/>
      <c r="J843" s="669"/>
    </row>
    <row r="844" spans="1:10">
      <c r="A844" s="669"/>
      <c r="B844" s="669"/>
      <c r="C844" s="669"/>
      <c r="D844" s="669"/>
      <c r="E844" s="669"/>
      <c r="F844" s="669"/>
      <c r="G844" s="669"/>
      <c r="H844" s="669"/>
      <c r="I844" s="669"/>
      <c r="J844" s="669"/>
    </row>
    <row r="845" spans="1:10">
      <c r="A845" s="669"/>
      <c r="B845" s="669"/>
      <c r="C845" s="669"/>
      <c r="D845" s="669"/>
      <c r="E845" s="669"/>
      <c r="F845" s="669"/>
      <c r="G845" s="669"/>
      <c r="H845" s="669"/>
      <c r="I845" s="669"/>
      <c r="J845" s="669"/>
    </row>
    <row r="846" spans="1:10">
      <c r="A846" s="669"/>
      <c r="B846" s="669"/>
      <c r="C846" s="669"/>
      <c r="D846" s="669"/>
      <c r="E846" s="669"/>
      <c r="F846" s="669"/>
      <c r="G846" s="669"/>
      <c r="H846" s="669"/>
      <c r="I846" s="669"/>
      <c r="J846" s="669"/>
    </row>
    <row r="847" spans="1:10">
      <c r="A847" s="693"/>
      <c r="B847" s="669"/>
      <c r="C847" s="669"/>
      <c r="D847" s="669"/>
      <c r="E847" s="669"/>
      <c r="F847" s="669"/>
      <c r="G847" s="669"/>
      <c r="H847" s="669"/>
      <c r="I847" s="669"/>
      <c r="J847" s="669"/>
    </row>
    <row r="848" spans="1:10">
      <c r="A848" s="693"/>
      <c r="B848" s="669"/>
      <c r="C848" s="669"/>
      <c r="D848" s="669"/>
      <c r="E848" s="669"/>
      <c r="F848" s="669"/>
      <c r="G848" s="669"/>
      <c r="H848" s="669"/>
      <c r="I848" s="669"/>
      <c r="J848" s="669"/>
    </row>
    <row r="849" spans="1:10">
      <c r="A849" s="669"/>
      <c r="B849" s="669"/>
      <c r="C849" s="669"/>
      <c r="D849" s="669"/>
      <c r="E849" s="669"/>
      <c r="F849" s="669"/>
      <c r="G849" s="669"/>
      <c r="H849" s="669"/>
      <c r="I849" s="669"/>
      <c r="J849" s="669"/>
    </row>
    <row r="850" spans="1:10">
      <c r="A850" s="669"/>
      <c r="B850" s="669"/>
      <c r="C850" s="669"/>
      <c r="D850" s="669"/>
      <c r="E850" s="669"/>
      <c r="F850" s="669"/>
      <c r="G850" s="669"/>
      <c r="H850" s="669"/>
      <c r="I850" s="669"/>
      <c r="J850" s="669"/>
    </row>
    <row r="851" spans="1:10">
      <c r="A851" s="669"/>
      <c r="B851" s="669"/>
      <c r="C851" s="669"/>
      <c r="D851" s="669"/>
      <c r="E851" s="669"/>
      <c r="F851" s="669"/>
      <c r="G851" s="669"/>
      <c r="H851" s="669"/>
      <c r="I851" s="669"/>
      <c r="J851" s="669"/>
    </row>
    <row r="852" spans="1:10">
      <c r="A852" s="669"/>
      <c r="B852" s="669"/>
      <c r="C852" s="669"/>
      <c r="D852" s="671">
        <f>Piles1</f>
        <v>66.992999999999995</v>
      </c>
      <c r="E852" s="674" t="str">
        <f>IF('WK2'!$N$15=1,"kN","kips")</f>
        <v>kN</v>
      </c>
      <c r="G852" s="669"/>
      <c r="H852" s="669"/>
      <c r="I852" s="669"/>
      <c r="J852" s="669"/>
    </row>
    <row r="853" spans="1:10">
      <c r="A853" s="669"/>
      <c r="B853" s="669"/>
      <c r="C853" s="669"/>
      <c r="D853" s="669"/>
      <c r="E853" s="669"/>
      <c r="F853" s="669"/>
      <c r="G853" s="669"/>
      <c r="H853" s="669"/>
      <c r="I853" s="669"/>
      <c r="J853" s="669"/>
    </row>
    <row r="854" spans="1:10">
      <c r="A854" s="669"/>
      <c r="B854" s="669"/>
      <c r="C854" s="669"/>
      <c r="D854" s="669"/>
      <c r="E854" s="669"/>
      <c r="F854" s="669"/>
      <c r="G854" s="669"/>
      <c r="H854" s="669"/>
      <c r="I854" s="669"/>
      <c r="J854" s="669"/>
    </row>
    <row r="855" spans="1:10">
      <c r="A855" s="669"/>
      <c r="B855" s="669"/>
      <c r="C855" s="669"/>
      <c r="D855" s="669"/>
      <c r="E855" s="669"/>
      <c r="F855" s="669"/>
      <c r="G855" s="669"/>
      <c r="H855" s="669"/>
      <c r="I855" s="669"/>
      <c r="J855" s="669"/>
    </row>
    <row r="856" spans="1:10">
      <c r="A856" s="669"/>
      <c r="B856" s="669"/>
      <c r="C856" s="669"/>
      <c r="D856" s="669"/>
      <c r="E856" s="669"/>
      <c r="F856" s="671">
        <f>Piles2</f>
        <v>-27.876000000000001</v>
      </c>
      <c r="G856" s="674" t="str">
        <f>IF('WK2'!$N$15=1,"kN","kips")</f>
        <v>kN</v>
      </c>
      <c r="H856" s="669"/>
      <c r="I856" s="669"/>
      <c r="J856" s="669"/>
    </row>
    <row r="857" spans="1:10">
      <c r="A857" s="669"/>
      <c r="B857" s="669"/>
      <c r="C857" s="669"/>
      <c r="D857" s="669"/>
      <c r="E857" s="669"/>
      <c r="F857" s="669"/>
      <c r="G857" s="669"/>
      <c r="H857" s="669"/>
      <c r="I857" s="669"/>
      <c r="J857" s="669"/>
    </row>
    <row r="858" spans="1:10">
      <c r="A858" s="669"/>
      <c r="B858" s="669"/>
      <c r="C858" s="669"/>
      <c r="D858" s="669"/>
      <c r="E858" s="669"/>
      <c r="F858" s="669"/>
      <c r="G858" s="669"/>
      <c r="H858" s="669"/>
      <c r="I858" s="669"/>
      <c r="J858" s="669"/>
    </row>
    <row r="859" spans="1:10">
      <c r="A859" s="669"/>
      <c r="B859" s="669"/>
      <c r="C859" s="669"/>
      <c r="D859" s="669"/>
      <c r="E859" s="669"/>
      <c r="F859" s="669"/>
      <c r="G859" s="669"/>
      <c r="H859" s="669"/>
      <c r="I859" s="669"/>
      <c r="J859" s="669"/>
    </row>
    <row r="860" spans="1:10">
      <c r="A860" s="669"/>
      <c r="B860" s="669"/>
      <c r="C860" s="669"/>
      <c r="D860" s="669"/>
      <c r="E860" s="669"/>
      <c r="F860" s="669"/>
      <c r="G860" s="669"/>
      <c r="H860" s="669"/>
      <c r="I860" s="669"/>
      <c r="J860" s="669"/>
    </row>
    <row r="861" spans="1:10">
      <c r="A861" s="669"/>
      <c r="B861" s="669"/>
      <c r="C861" s="669"/>
      <c r="D861" s="669"/>
      <c r="E861" s="669"/>
      <c r="F861" s="669"/>
      <c r="G861" s="671">
        <f>Piles3</f>
        <v>1045.8630000000001</v>
      </c>
      <c r="H861" s="674" t="str">
        <f>IF('WK2'!$N$15=1,"kN.m","kip-ft")</f>
        <v>kN.m</v>
      </c>
      <c r="I861" s="669"/>
      <c r="J861" s="669"/>
    </row>
    <row r="862" spans="1:10">
      <c r="A862" s="669"/>
      <c r="B862" s="669"/>
      <c r="C862" s="669"/>
      <c r="D862" s="669"/>
      <c r="E862" s="669"/>
      <c r="F862" s="669"/>
      <c r="G862" s="694"/>
      <c r="H862" s="669"/>
      <c r="I862" s="669"/>
      <c r="J862" s="669"/>
    </row>
    <row r="863" spans="1:10">
      <c r="A863" s="669"/>
      <c r="B863" s="669"/>
      <c r="C863" s="669"/>
      <c r="D863" s="669"/>
      <c r="E863" s="669"/>
      <c r="F863" s="669"/>
      <c r="G863" s="671">
        <f>Piles4</f>
        <v>-650.5</v>
      </c>
      <c r="H863" s="674" t="str">
        <f>IF('WK2'!$N$15=1,"kN.m","kip-ft")</f>
        <v>kN.m</v>
      </c>
      <c r="I863" s="669"/>
      <c r="J863" s="669"/>
    </row>
    <row r="864" spans="1:10">
      <c r="A864" s="669"/>
      <c r="B864" s="669"/>
      <c r="C864" s="669"/>
      <c r="D864" s="669"/>
      <c r="E864" s="669"/>
      <c r="F864" s="669"/>
      <c r="G864" s="669"/>
      <c r="H864" s="669"/>
      <c r="I864" s="669"/>
      <c r="J864" s="669"/>
    </row>
    <row r="865" spans="1:10">
      <c r="A865" s="669"/>
      <c r="B865" s="669"/>
      <c r="C865" s="669"/>
      <c r="D865" s="669"/>
      <c r="E865" s="669"/>
      <c r="F865" s="671">
        <f>SUM(G861+G863)</f>
        <v>395.36300000000006</v>
      </c>
      <c r="G865" s="674" t="str">
        <f>IF('WK2'!$N$15=1,"kN.m","kip-ft")</f>
        <v>kN.m</v>
      </c>
      <c r="H865" s="669"/>
      <c r="I865" s="669"/>
      <c r="J865" s="669"/>
    </row>
    <row r="866" spans="1:10">
      <c r="A866" s="669"/>
      <c r="B866" s="669"/>
      <c r="C866" s="669"/>
      <c r="D866" s="669"/>
      <c r="E866" s="669"/>
      <c r="F866" s="694"/>
      <c r="G866" s="669"/>
      <c r="H866" s="669"/>
      <c r="I866" s="669"/>
      <c r="J866" s="669"/>
    </row>
    <row r="867" spans="1:10">
      <c r="A867" s="669"/>
      <c r="B867" s="669"/>
      <c r="C867" s="669"/>
      <c r="D867" s="669"/>
      <c r="E867" s="669"/>
      <c r="F867" s="694">
        <f>IF(D852=0,0,ABS(F865/D852))</f>
        <v>5.9015568790769199</v>
      </c>
      <c r="G867" s="674" t="str">
        <f>IF('WK2'!$N$15=1,"m","ft")</f>
        <v>m</v>
      </c>
      <c r="H867" s="669"/>
      <c r="I867" s="669"/>
      <c r="J867" s="669"/>
    </row>
    <row r="868" spans="1:10">
      <c r="A868" s="669"/>
      <c r="B868" s="669"/>
      <c r="C868" s="669"/>
      <c r="D868" s="669"/>
      <c r="E868" s="669"/>
      <c r="F868" s="669"/>
      <c r="G868" s="669"/>
      <c r="H868" s="669"/>
      <c r="I868" s="669"/>
      <c r="J868" s="669"/>
    </row>
    <row r="869" spans="1:10">
      <c r="A869" s="669"/>
      <c r="B869" s="669"/>
      <c r="C869" s="669"/>
      <c r="D869" s="669"/>
      <c r="E869" s="669"/>
      <c r="F869" s="669"/>
      <c r="G869" s="669"/>
      <c r="H869" s="669"/>
      <c r="I869" s="669"/>
      <c r="J869" s="669"/>
    </row>
    <row r="870" spans="1:10">
      <c r="A870" s="669"/>
      <c r="B870" s="669"/>
      <c r="C870" s="670"/>
      <c r="D870" s="698" t="str">
        <f>IF(Units=1,Design2!E77,Design2_!E77)</f>
        <v>battered pile in toe</v>
      </c>
      <c r="E870" s="669"/>
      <c r="F870" s="699"/>
      <c r="G870" s="669"/>
      <c r="H870" s="669"/>
      <c r="I870" s="669"/>
      <c r="J870" s="669"/>
    </row>
    <row r="871" spans="1:10">
      <c r="A871" s="669"/>
      <c r="B871" s="669"/>
      <c r="C871" s="669"/>
      <c r="D871" s="669"/>
      <c r="E871" s="669"/>
      <c r="F871" s="669"/>
      <c r="G871" s="669"/>
      <c r="H871" s="669"/>
      <c r="I871" s="669"/>
      <c r="J871" s="669"/>
    </row>
    <row r="872" spans="1:10">
      <c r="A872" s="669"/>
      <c r="B872" s="669"/>
      <c r="C872" s="693"/>
      <c r="D872" s="669"/>
      <c r="E872" s="669"/>
      <c r="F872" s="669"/>
      <c r="G872" s="669"/>
      <c r="H872" s="669"/>
      <c r="I872" s="669"/>
      <c r="J872" s="669"/>
    </row>
    <row r="873" spans="1:10">
      <c r="A873" s="669"/>
      <c r="B873" s="693"/>
      <c r="C873" s="669"/>
      <c r="D873" s="669"/>
      <c r="E873" s="669"/>
      <c r="F873" s="669"/>
      <c r="G873" s="669"/>
      <c r="H873" s="669"/>
      <c r="I873" s="669"/>
      <c r="J873" s="669"/>
    </row>
    <row r="874" spans="1:10">
      <c r="A874" s="669"/>
      <c r="B874" s="693"/>
      <c r="C874" s="669"/>
      <c r="D874" s="673">
        <f>IF(Units=1,Design2!F81,Design2_!F81)</f>
        <v>500</v>
      </c>
      <c r="E874" s="674" t="str">
        <f>IF('WK2'!$N$15=1,"kN","kips")</f>
        <v>kN</v>
      </c>
      <c r="G874" s="669"/>
      <c r="H874" s="669"/>
      <c r="I874" s="669"/>
      <c r="J874" s="669"/>
    </row>
    <row r="875" spans="1:10">
      <c r="A875" s="669"/>
      <c r="B875" s="693"/>
      <c r="C875" s="669"/>
      <c r="D875" s="673">
        <f>IF(Units=1,Design2!F82,Design2_!F82)</f>
        <v>500</v>
      </c>
      <c r="E875" s="674" t="str">
        <f>IF('WK2'!$N$15=1,"kN","kips")</f>
        <v>kN</v>
      </c>
      <c r="G875" s="669"/>
      <c r="H875" s="669"/>
      <c r="I875" s="669"/>
      <c r="J875" s="669"/>
    </row>
    <row r="876" spans="1:10">
      <c r="A876" s="669"/>
      <c r="B876" s="693"/>
      <c r="C876" s="669"/>
      <c r="D876" s="694"/>
      <c r="E876" s="669"/>
      <c r="G876" s="669"/>
      <c r="H876" s="669"/>
      <c r="I876" s="669"/>
      <c r="J876" s="669"/>
    </row>
    <row r="877" spans="1:10">
      <c r="A877" s="669"/>
      <c r="B877" s="669"/>
      <c r="C877" s="669"/>
      <c r="D877" s="673" t="str">
        <f>IF(Units=1,Design2!F84,Design2_!F84)</f>
        <v>Yes</v>
      </c>
      <c r="E877" s="669"/>
      <c r="G877" s="669"/>
      <c r="I877" s="669"/>
      <c r="J877" s="669"/>
    </row>
    <row r="878" spans="1:10">
      <c r="A878" s="669"/>
      <c r="B878" s="669"/>
      <c r="C878" s="669"/>
      <c r="D878" s="671">
        <f>IF(Units=1,Design2!F85,Design2_!F85)</f>
        <v>3</v>
      </c>
      <c r="E878" s="669"/>
      <c r="G878" s="669"/>
      <c r="H878" s="669"/>
      <c r="I878" s="669"/>
      <c r="J878" s="669"/>
    </row>
    <row r="879" spans="1:10">
      <c r="A879" s="669"/>
      <c r="B879" s="669"/>
      <c r="C879" s="669"/>
      <c r="D879" s="669"/>
      <c r="E879" s="694"/>
      <c r="F879" s="669"/>
      <c r="G879" s="669"/>
      <c r="H879" s="669"/>
      <c r="I879" s="669"/>
      <c r="J879" s="669"/>
    </row>
    <row r="880" spans="1:10">
      <c r="A880" s="669"/>
      <c r="B880" s="669"/>
      <c r="C880" s="669"/>
      <c r="D880" s="669"/>
      <c r="E880" s="669"/>
      <c r="F880" s="669"/>
      <c r="G880" s="669"/>
      <c r="H880" s="669"/>
      <c r="I880" s="669"/>
      <c r="J880" s="669"/>
    </row>
    <row r="881" spans="1:10">
      <c r="A881" s="669"/>
      <c r="B881" s="669"/>
      <c r="C881" s="669"/>
      <c r="D881" s="669"/>
      <c r="F881" s="669"/>
      <c r="G881" s="669"/>
      <c r="H881" s="669"/>
      <c r="I881" s="669"/>
      <c r="J881" s="669"/>
    </row>
    <row r="882" spans="1:10">
      <c r="A882" s="669"/>
      <c r="B882" s="669"/>
      <c r="C882" s="669"/>
      <c r="D882" s="669"/>
      <c r="E882" s="669"/>
      <c r="F882" s="669"/>
      <c r="G882" s="669"/>
      <c r="H882" s="669"/>
      <c r="I882" s="669"/>
      <c r="J882" s="669"/>
    </row>
    <row r="883" spans="1:10">
      <c r="A883" s="669"/>
      <c r="B883" s="669"/>
      <c r="C883" s="669"/>
      <c r="D883" s="669"/>
      <c r="E883" s="669"/>
      <c r="F883" s="669"/>
      <c r="G883" s="669"/>
      <c r="H883" s="669"/>
      <c r="I883" s="669"/>
      <c r="J883" s="669"/>
    </row>
    <row r="884" spans="1:10">
      <c r="A884" s="669"/>
      <c r="B884" s="669"/>
      <c r="C884" s="669"/>
      <c r="D884" s="693"/>
      <c r="E884" s="669"/>
      <c r="F884" s="669"/>
      <c r="G884" s="669"/>
      <c r="H884" s="669"/>
      <c r="I884" s="669"/>
      <c r="J884" s="669"/>
    </row>
    <row r="885" spans="1:10">
      <c r="A885" s="669"/>
      <c r="B885" s="669"/>
      <c r="C885" s="669"/>
      <c r="D885" s="669"/>
      <c r="E885" s="669"/>
      <c r="F885" s="669"/>
      <c r="G885" s="669"/>
      <c r="H885" s="669"/>
      <c r="I885" s="669"/>
      <c r="J885" s="669"/>
    </row>
    <row r="886" spans="1:10">
      <c r="A886" s="693"/>
      <c r="B886" s="669"/>
      <c r="C886" s="669"/>
      <c r="D886" s="669"/>
      <c r="E886" s="669"/>
      <c r="F886" s="669"/>
      <c r="G886" s="669"/>
      <c r="H886" s="669"/>
      <c r="I886" s="669"/>
      <c r="J886" s="669"/>
    </row>
    <row r="887" spans="1:10">
      <c r="A887" s="669"/>
      <c r="B887" s="669"/>
      <c r="C887" s="669"/>
      <c r="D887" s="669"/>
      <c r="E887" s="669"/>
      <c r="F887" s="669"/>
      <c r="G887" s="669"/>
      <c r="H887" s="669"/>
      <c r="I887" s="669"/>
      <c r="J887" s="669"/>
    </row>
    <row r="888" spans="1:10">
      <c r="A888" s="669"/>
      <c r="B888" s="669"/>
      <c r="C888" s="669"/>
      <c r="D888" s="669"/>
      <c r="E888" s="669"/>
      <c r="F888" s="669"/>
      <c r="G888" s="669"/>
      <c r="H888" s="669"/>
      <c r="I888" s="669"/>
      <c r="J888" s="669"/>
    </row>
    <row r="889" spans="1:10">
      <c r="A889" s="669"/>
      <c r="B889" s="669"/>
      <c r="C889" s="669"/>
      <c r="D889" s="673">
        <f>IF(Units=1,Design2!E96,Design2_!E96)</f>
        <v>266</v>
      </c>
      <c r="E889" s="674" t="str">
        <f>IF('WK2'!$N$15=1,"kN","kips")</f>
        <v>kN</v>
      </c>
      <c r="F889" s="669"/>
      <c r="G889" s="669"/>
      <c r="H889" s="669"/>
      <c r="I889" s="669"/>
      <c r="J889" s="669"/>
    </row>
    <row r="890" spans="1:10">
      <c r="A890" s="669"/>
      <c r="B890" s="669"/>
      <c r="C890" s="669"/>
      <c r="D890" s="694"/>
      <c r="E890" s="669"/>
      <c r="F890" s="669"/>
      <c r="G890" s="669"/>
      <c r="H890" s="669"/>
      <c r="I890" s="669"/>
      <c r="J890" s="669"/>
    </row>
    <row r="891" spans="1:10">
      <c r="A891" s="669"/>
      <c r="B891" s="669"/>
      <c r="C891" s="669"/>
      <c r="D891" s="694">
        <f>IF(Units=1,Design2!E98,Design2_!E98)</f>
        <v>0.45</v>
      </c>
      <c r="E891" s="674" t="str">
        <f>IF('WK2'!$N$15=1,"m","ft")</f>
        <v>m</v>
      </c>
      <c r="G891" s="669"/>
      <c r="H891" s="669"/>
      <c r="I891" s="669"/>
      <c r="J891" s="669"/>
    </row>
    <row r="892" spans="1:10">
      <c r="A892" s="669"/>
      <c r="B892" s="669"/>
      <c r="C892" s="669"/>
      <c r="D892" s="669"/>
      <c r="E892" s="669"/>
      <c r="F892" s="669"/>
      <c r="G892" s="669"/>
      <c r="H892" s="669"/>
      <c r="I892" s="669"/>
      <c r="J892" s="669"/>
    </row>
    <row r="893" spans="1:10">
      <c r="A893" s="669"/>
      <c r="B893" s="669"/>
      <c r="C893" s="669"/>
      <c r="D893" s="669"/>
      <c r="E893" s="671">
        <f>D852*(F867-F838)</f>
        <v>334.39937000000009</v>
      </c>
      <c r="F893" s="674" t="str">
        <f>IF('WK2'!$N$15=1,"kN.m","kip-ft")</f>
        <v>kN.m</v>
      </c>
      <c r="G893" s="669"/>
      <c r="H893" s="669"/>
      <c r="I893" s="669"/>
      <c r="J893" s="669"/>
    </row>
    <row r="894" spans="1:10">
      <c r="A894" s="669"/>
      <c r="B894" s="669"/>
      <c r="C894" s="669"/>
      <c r="D894" s="669"/>
      <c r="E894" s="694"/>
      <c r="F894" s="669"/>
      <c r="G894" s="669"/>
      <c r="H894" s="669"/>
      <c r="I894" s="669"/>
      <c r="J894" s="669"/>
    </row>
    <row r="895" spans="1:10">
      <c r="A895" s="669"/>
      <c r="B895" s="669"/>
      <c r="C895" s="669"/>
      <c r="D895" s="669"/>
      <c r="E895" s="694">
        <f>(F838-D891)*-1</f>
        <v>-0.46000000000000013</v>
      </c>
      <c r="F895" s="674" t="str">
        <f>IF('WK2'!$N$15=1,"m","ft")</f>
        <v>m</v>
      </c>
      <c r="G895" s="669"/>
      <c r="H895" s="669"/>
      <c r="I895" s="669"/>
      <c r="J895" s="669"/>
    </row>
    <row r="896" spans="1:10">
      <c r="A896" s="669"/>
      <c r="B896" s="669"/>
      <c r="C896" s="669"/>
      <c r="D896" s="669"/>
      <c r="E896" s="694"/>
      <c r="F896" s="669"/>
      <c r="G896" s="669"/>
      <c r="H896" s="669"/>
      <c r="I896" s="669"/>
      <c r="J896" s="669"/>
    </row>
    <row r="897" spans="1:10">
      <c r="A897" s="669"/>
      <c r="B897" s="669"/>
      <c r="C897" s="669"/>
      <c r="D897" s="669"/>
      <c r="E897" s="671">
        <f>IF(B836=0,0,IF(E841=0,0,E893*E895/E841))</f>
        <v>-96.927353623188438</v>
      </c>
      <c r="F897" s="674" t="str">
        <f>IF('WK2'!$N$15=1,"kN","kips")</f>
        <v>kN</v>
      </c>
      <c r="G897" s="669"/>
      <c r="H897" s="669"/>
      <c r="I897" s="669"/>
      <c r="J897" s="669"/>
    </row>
    <row r="898" spans="1:10">
      <c r="A898" s="669"/>
      <c r="B898" s="669"/>
      <c r="C898" s="669"/>
      <c r="D898" s="697"/>
      <c r="E898" s="671"/>
      <c r="F898" s="669"/>
      <c r="G898" s="700"/>
      <c r="H898" s="669"/>
      <c r="I898" s="669"/>
      <c r="J898" s="669"/>
    </row>
    <row r="899" spans="1:10">
      <c r="A899" s="669"/>
      <c r="B899" s="669"/>
      <c r="C899" s="669"/>
      <c r="D899" s="669"/>
      <c r="E899" s="671">
        <f>D889+E897</f>
        <v>169.07264637681158</v>
      </c>
      <c r="F899" s="674" t="str">
        <f>IF('WK2'!$N$15=1,"kN","kips")</f>
        <v>kN</v>
      </c>
      <c r="G899" s="700"/>
      <c r="H899" s="669"/>
      <c r="I899" s="669"/>
      <c r="J899" s="669"/>
    </row>
    <row r="900" spans="1:10">
      <c r="A900" s="669"/>
      <c r="B900" s="669"/>
      <c r="C900" s="697"/>
      <c r="D900" s="669"/>
      <c r="E900" s="671"/>
      <c r="F900" s="669"/>
      <c r="G900" s="669"/>
      <c r="H900" s="669"/>
      <c r="I900" s="669"/>
      <c r="J900" s="697"/>
    </row>
    <row r="901" spans="1:10">
      <c r="B901" s="669"/>
      <c r="C901" s="669"/>
      <c r="D901" s="669"/>
      <c r="E901" s="671">
        <f>IF(D877="yes",E899/D878,0)</f>
        <v>56.357548792270528</v>
      </c>
      <c r="F901" s="674" t="str">
        <f>IF('WK2'!$N$15=1,"kN","kips")</f>
        <v>kN</v>
      </c>
      <c r="G901" s="669"/>
      <c r="H901" s="669"/>
      <c r="I901" s="669"/>
      <c r="J901" s="669"/>
    </row>
    <row r="902" spans="1:10">
      <c r="A902" s="669"/>
      <c r="B902" s="669"/>
      <c r="C902" s="669"/>
      <c r="D902" s="669"/>
      <c r="E902" s="697"/>
      <c r="F902" s="669"/>
      <c r="G902" s="669"/>
      <c r="H902" s="669"/>
      <c r="I902" s="669"/>
      <c r="J902" s="669"/>
    </row>
    <row r="903" spans="1:10">
      <c r="A903" s="669"/>
      <c r="B903" s="669"/>
      <c r="C903" s="669"/>
      <c r="D903" s="669"/>
      <c r="E903" s="697"/>
      <c r="F903" s="669"/>
      <c r="G903" s="669"/>
      <c r="H903" s="669"/>
      <c r="I903" s="669"/>
      <c r="J903" s="669"/>
    </row>
    <row r="904" spans="1:10">
      <c r="A904" s="669"/>
      <c r="B904" s="669"/>
      <c r="C904" s="697"/>
      <c r="D904" s="697"/>
      <c r="E904" s="669"/>
      <c r="F904" s="669"/>
      <c r="G904" s="669"/>
      <c r="H904" s="669"/>
      <c r="I904" s="669"/>
      <c r="J904" s="669"/>
    </row>
    <row r="905" spans="1:10">
      <c r="A905" s="669"/>
      <c r="B905" s="669"/>
      <c r="C905" s="697"/>
      <c r="D905" s="697"/>
      <c r="E905" s="669"/>
      <c r="F905" s="669"/>
      <c r="G905" s="669"/>
      <c r="H905" s="669"/>
      <c r="I905" s="669"/>
      <c r="J905" s="669"/>
    </row>
    <row r="906" spans="1:10">
      <c r="A906" s="669"/>
      <c r="B906" s="669"/>
      <c r="C906" s="671">
        <f>IF(E899&lt;0,((E899^2+E901^2)^0.5)*-1,(E899^2+E901^2)^0.5)</f>
        <v>178.21821752764652</v>
      </c>
      <c r="D906" s="674" t="str">
        <f>IF('WK2'!$N$15=1,"kN","kips")</f>
        <v>kN</v>
      </c>
      <c r="E906" s="669" t="str">
        <f>IF(C906&lt;0,"WARNING!, Vertical Ld is &lt; 0",IF(C906=0,"*",IF(D877="yes",IF(D875&gt;C906,"&lt; compr. resist of pile, therefore OK","&gt; compr. resist of pile, ERROR"),IF(D874&gt;C906,"&lt; compr. resist of pile, therefore OK","&gt; compr. resist of pile, ERROR"))))</f>
        <v>&lt; compr. resist of pile, therefore OK</v>
      </c>
      <c r="F906" s="669"/>
      <c r="G906" s="669"/>
      <c r="H906" s="669"/>
      <c r="I906" s="669"/>
      <c r="J906" s="669"/>
    </row>
    <row r="907" spans="1:10">
      <c r="A907" s="669"/>
      <c r="B907" s="669"/>
      <c r="C907" s="697"/>
      <c r="D907" s="697"/>
      <c r="E907" s="669"/>
      <c r="F907" s="669"/>
      <c r="G907" s="669"/>
      <c r="H907" s="669"/>
      <c r="I907" s="669"/>
      <c r="J907" s="669"/>
    </row>
    <row r="908" spans="1:10">
      <c r="A908" s="669"/>
      <c r="B908" s="669"/>
      <c r="C908" s="673"/>
      <c r="D908" s="669"/>
      <c r="E908" s="669"/>
      <c r="F908" s="669"/>
      <c r="G908" s="669"/>
      <c r="H908" s="669"/>
      <c r="I908" s="669"/>
      <c r="J908" s="669"/>
    </row>
    <row r="909" spans="1:10">
      <c r="A909" s="669"/>
      <c r="B909" s="669"/>
      <c r="C909" s="673"/>
      <c r="D909" s="669"/>
      <c r="E909" s="669"/>
      <c r="F909" s="669"/>
      <c r="G909" s="669"/>
      <c r="H909" s="669"/>
      <c r="I909" s="669"/>
      <c r="J909" s="669"/>
    </row>
    <row r="910" spans="1:10">
      <c r="A910" s="669"/>
      <c r="B910" s="669"/>
      <c r="C910" s="673"/>
      <c r="D910" s="669"/>
      <c r="E910" s="669"/>
      <c r="F910" s="669"/>
      <c r="G910" s="669"/>
      <c r="H910" s="669"/>
      <c r="I910" s="669"/>
      <c r="J910" s="669"/>
    </row>
    <row r="911" spans="1:10">
      <c r="A911" s="669"/>
      <c r="B911" s="669"/>
      <c r="C911" s="669"/>
      <c r="E911" s="671">
        <f>E901</f>
        <v>56.357548792270528</v>
      </c>
      <c r="F911" s="674" t="str">
        <f>IF('WK2'!$N$15=1,"kN","kips")</f>
        <v>kN</v>
      </c>
      <c r="G911" s="669"/>
      <c r="H911" s="669"/>
      <c r="I911" s="669"/>
      <c r="J911" s="669"/>
    </row>
    <row r="912" spans="1:10">
      <c r="A912" s="669"/>
      <c r="B912" s="669"/>
      <c r="C912" s="669"/>
      <c r="E912" s="671">
        <f>IF(Units=1,Design2!F119,Design2_!F119)</f>
        <v>50</v>
      </c>
      <c r="F912" s="674" t="str">
        <f>IF('WK2'!$N$15=1,"kN","kips")</f>
        <v>kN</v>
      </c>
      <c r="G912" s="669"/>
      <c r="H912" s="669"/>
      <c r="I912" s="669"/>
      <c r="J912" s="669"/>
    </row>
    <row r="913" spans="1:10">
      <c r="A913" s="719"/>
      <c r="B913" s="669"/>
      <c r="C913" s="669"/>
      <c r="E913" s="671">
        <f>IF(Units=1,Design2!F120,Design2_!F120)</f>
        <v>0</v>
      </c>
      <c r="F913" s="674" t="str">
        <f>IF('WK2'!$N$15=1,"kN","kips")</f>
        <v>kN</v>
      </c>
      <c r="G913" s="669"/>
      <c r="H913" s="669"/>
      <c r="I913" s="669"/>
      <c r="J913" s="669"/>
    </row>
    <row r="914" spans="1:10">
      <c r="A914" s="669"/>
      <c r="B914" s="669"/>
      <c r="C914" s="669"/>
      <c r="E914" s="671">
        <f>SUM(E911:E913)</f>
        <v>106.35754879227053</v>
      </c>
      <c r="F914" s="674" t="str">
        <f>IF('WK2'!$N$15=1,"kN","kips")</f>
        <v>kN</v>
      </c>
      <c r="G914" s="669"/>
      <c r="H914" s="669"/>
      <c r="I914" s="669"/>
      <c r="J914" s="669"/>
    </row>
    <row r="915" spans="1:10">
      <c r="A915" s="669"/>
      <c r="B915" s="669"/>
      <c r="C915" s="673"/>
      <c r="D915" s="669"/>
      <c r="E915" s="669"/>
      <c r="F915" s="669"/>
      <c r="G915" s="669"/>
      <c r="H915" s="669"/>
      <c r="I915" s="669"/>
      <c r="J915" s="669"/>
    </row>
    <row r="916" spans="1:10">
      <c r="A916" s="669"/>
      <c r="B916" s="669"/>
      <c r="C916" s="669"/>
      <c r="D916" s="669"/>
      <c r="E916" s="669"/>
      <c r="F916" s="696">
        <f>IF(Units=1,Design2!F123,Design2_!F123)</f>
        <v>33</v>
      </c>
      <c r="G916" s="669"/>
      <c r="H916" s="669"/>
      <c r="I916" s="669"/>
      <c r="J916" s="669"/>
    </row>
    <row r="917" spans="1:10">
      <c r="A917" s="669"/>
      <c r="B917" s="669"/>
      <c r="C917" s="669"/>
      <c r="D917" s="669"/>
      <c r="E917" s="669"/>
      <c r="F917" s="671">
        <f>ABS(F856)*F916/100</f>
        <v>9.1990800000000004</v>
      </c>
      <c r="G917" s="674" t="str">
        <f>IF('WK2'!$N$15=1,"kN","kips")</f>
        <v>kN</v>
      </c>
      <c r="H917" s="669"/>
      <c r="I917" s="669"/>
      <c r="J917" s="669"/>
    </row>
    <row r="918" spans="1:10">
      <c r="A918" s="701"/>
      <c r="F918" s="720"/>
      <c r="G918" s="674" t="str">
        <f>IF('WK2'!$N$15=1,"kN","kips")</f>
        <v>kN</v>
      </c>
      <c r="H918" s="669"/>
      <c r="I918" s="669"/>
      <c r="J918" s="669"/>
    </row>
    <row r="919" spans="1:10">
      <c r="A919" s="701"/>
      <c r="F919" s="671"/>
      <c r="G919" s="674" t="str">
        <f>IF('WK2'!$N$15=1,"kN","kips")</f>
        <v>kN</v>
      </c>
      <c r="H919" s="669"/>
      <c r="I919" s="669"/>
      <c r="J919" s="669"/>
    </row>
    <row r="920" spans="1:10">
      <c r="A920" s="669"/>
      <c r="B920" s="669"/>
      <c r="C920" s="669"/>
      <c r="D920" s="669"/>
      <c r="E920" s="669"/>
      <c r="F920" s="673"/>
      <c r="G920" s="669"/>
      <c r="H920" s="669"/>
      <c r="I920" s="669"/>
      <c r="J920" s="669"/>
    </row>
    <row r="921" spans="1:10">
      <c r="A921" s="669"/>
      <c r="B921" s="669"/>
      <c r="C921" s="671">
        <f>E914</f>
        <v>106.35754879227053</v>
      </c>
      <c r="D921" s="694" t="str">
        <f>IF(Units=1,IF(C921&gt;=E921,"kN &gt;/=","kN &lt;"),IF(C921&gt;=E921,"kips &gt;/=","kips &lt;"))</f>
        <v>kN &gt;/=</v>
      </c>
      <c r="E921" s="671">
        <f>F917</f>
        <v>9.1990800000000004</v>
      </c>
      <c r="F921" s="674" t="str">
        <f>IF('WK2'!$N$15=1,"kN","kips")</f>
        <v>kN</v>
      </c>
      <c r="G921" s="669" t="str">
        <f>IF(C921&gt;=E921,"therefore OK","ERROR")</f>
        <v>therefore OK</v>
      </c>
      <c r="H921" s="669"/>
      <c r="I921" s="669"/>
      <c r="J921" s="669"/>
    </row>
    <row r="922" spans="1:10">
      <c r="A922" s="669"/>
      <c r="B922" s="669"/>
      <c r="C922" s="673"/>
      <c r="D922" s="694"/>
      <c r="E922" s="673"/>
      <c r="F922" s="669"/>
      <c r="G922" s="669"/>
      <c r="H922" s="669"/>
      <c r="I922" s="669"/>
    </row>
    <row r="923" spans="1:10">
      <c r="A923" s="669"/>
      <c r="B923" s="669"/>
      <c r="C923" s="669"/>
      <c r="D923" s="669"/>
      <c r="E923" s="673"/>
      <c r="F923" s="669"/>
      <c r="G923" s="669"/>
      <c r="H923" s="669"/>
      <c r="I923" s="669"/>
      <c r="J923" s="669"/>
    </row>
    <row r="924" spans="1:10">
      <c r="A924" s="669"/>
      <c r="B924" s="669"/>
      <c r="C924" s="669"/>
      <c r="D924" s="669"/>
      <c r="E924" s="669"/>
      <c r="F924" s="669"/>
      <c r="G924" s="669"/>
      <c r="H924" s="669"/>
      <c r="I924" s="669"/>
      <c r="J924" s="670"/>
    </row>
    <row r="925" spans="1:10">
      <c r="A925" s="702"/>
      <c r="B925" s="702"/>
      <c r="C925" s="702"/>
      <c r="D925" s="702"/>
      <c r="E925" s="669"/>
      <c r="F925" s="669"/>
      <c r="G925" s="669"/>
      <c r="H925" s="669"/>
      <c r="I925" s="669"/>
      <c r="J925" s="669"/>
    </row>
    <row r="926" spans="1:10">
      <c r="A926" s="702"/>
      <c r="B926" s="702"/>
      <c r="C926" s="669"/>
      <c r="D926" s="703"/>
      <c r="E926" s="704">
        <f>C906</f>
        <v>178.21821752764652</v>
      </c>
      <c r="F926" s="674" t="str">
        <f>IF('WK2'!$N$15=1,"kN","kips")</f>
        <v>kN</v>
      </c>
      <c r="G926" s="669"/>
      <c r="H926" s="669"/>
      <c r="I926" s="669"/>
      <c r="J926" s="669"/>
    </row>
    <row r="927" spans="1:10">
      <c r="A927" s="702"/>
      <c r="B927" s="702"/>
      <c r="C927" s="702"/>
      <c r="D927" s="702"/>
      <c r="E927" s="702"/>
      <c r="F927" s="702"/>
      <c r="G927" s="702"/>
      <c r="H927" s="669"/>
      <c r="I927" s="669"/>
      <c r="J927" s="669"/>
    </row>
    <row r="928" spans="1:10">
      <c r="A928" s="702"/>
      <c r="B928" s="702"/>
      <c r="C928" s="702"/>
      <c r="D928" s="702"/>
      <c r="E928" s="669"/>
      <c r="F928" s="669"/>
      <c r="G928" s="669"/>
      <c r="H928" s="669"/>
      <c r="I928" s="669"/>
      <c r="J928" s="669"/>
    </row>
    <row r="929" spans="1:11">
      <c r="A929" s="702"/>
      <c r="B929" s="702"/>
      <c r="C929" s="702"/>
      <c r="D929" s="702"/>
      <c r="E929" s="669"/>
      <c r="F929" s="669"/>
      <c r="G929" s="669"/>
      <c r="H929" s="669"/>
      <c r="I929" s="669"/>
      <c r="J929" s="669"/>
    </row>
    <row r="930" spans="1:11">
      <c r="A930" s="702"/>
      <c r="B930" s="702"/>
      <c r="C930" s="669"/>
      <c r="D930" s="669"/>
      <c r="E930" s="705">
        <f>IF(Units=1,Design2!G135,Design2_!G135)</f>
        <v>345</v>
      </c>
      <c r="F930" s="608" t="str">
        <f>IF('WK2'!$N$15=1,"MPa","k/in2")</f>
        <v>MPa</v>
      </c>
      <c r="G930" s="696">
        <f>IF(Units=1,E930*'WK2'!$O$33,0)</f>
        <v>50.0380195065</v>
      </c>
      <c r="H930" s="669"/>
      <c r="J930" s="669"/>
    </row>
    <row r="931" spans="1:11">
      <c r="A931" s="669"/>
      <c r="B931" s="702"/>
      <c r="C931" s="702"/>
      <c r="D931" s="702"/>
      <c r="E931" s="706">
        <f>IF(Units=1,Design2!G136,Design2_!G136)</f>
        <v>0.6</v>
      </c>
      <c r="F931" s="669"/>
      <c r="G931" s="670"/>
      <c r="H931" s="669"/>
      <c r="J931" s="621"/>
    </row>
    <row r="932" spans="1:11">
      <c r="A932" s="669"/>
      <c r="B932" s="702"/>
      <c r="C932" s="669"/>
      <c r="D932" s="669"/>
      <c r="E932" s="671">
        <f>IF(Units=1,Design2!G137,Design2_!G137)</f>
        <v>200000</v>
      </c>
      <c r="F932" s="608" t="str">
        <f>IF('WK2'!$N$15=1,"MPa","k/in2")</f>
        <v>MPa</v>
      </c>
      <c r="G932" s="696">
        <f>IF(Units=1,E932*'WK2'!$O$33,0)</f>
        <v>29007.54754</v>
      </c>
      <c r="H932" s="669"/>
      <c r="J932" s="669"/>
    </row>
    <row r="933" spans="1:11">
      <c r="A933" s="669"/>
      <c r="B933" s="669"/>
      <c r="C933" s="669"/>
      <c r="D933" s="669"/>
      <c r="E933" s="669"/>
      <c r="F933" s="669"/>
      <c r="G933" s="669"/>
      <c r="H933" s="669"/>
      <c r="I933" s="669"/>
      <c r="J933" s="669"/>
    </row>
    <row r="934" spans="1:11">
      <c r="A934" s="669"/>
      <c r="B934" s="669"/>
      <c r="C934" s="669"/>
      <c r="D934" s="669"/>
      <c r="E934" s="669"/>
      <c r="F934" s="669"/>
      <c r="G934" s="669"/>
      <c r="H934" s="670"/>
      <c r="I934" s="669"/>
      <c r="J934" s="669"/>
    </row>
    <row r="935" spans="1:11">
      <c r="A935" s="669"/>
      <c r="B935" s="669"/>
      <c r="C935" s="669"/>
      <c r="D935" s="669"/>
      <c r="E935" s="669"/>
      <c r="F935" s="669"/>
      <c r="G935" s="669"/>
      <c r="H935" s="670"/>
      <c r="I935" s="669"/>
      <c r="J935" s="669"/>
    </row>
    <row r="936" spans="1:11">
      <c r="A936" s="669"/>
      <c r="B936" s="669"/>
      <c r="C936" s="669"/>
      <c r="D936" s="669"/>
      <c r="E936" s="696"/>
      <c r="F936" s="669"/>
      <c r="G936" s="696"/>
      <c r="H936" s="669"/>
      <c r="I936" s="669"/>
      <c r="J936" s="669"/>
    </row>
    <row r="937" spans="1:11">
      <c r="A937" s="669"/>
      <c r="B937" s="669"/>
      <c r="C937" s="669"/>
      <c r="D937" s="669"/>
      <c r="E937" s="696"/>
      <c r="F937" s="669"/>
      <c r="G937" s="696"/>
      <c r="H937" s="669"/>
      <c r="I937" s="669"/>
      <c r="J937" s="669"/>
    </row>
    <row r="938" spans="1:11">
      <c r="A938" s="669"/>
      <c r="B938" s="669"/>
      <c r="C938" s="669"/>
      <c r="D938" s="669"/>
      <c r="E938" s="670"/>
      <c r="F938" s="694" t="str">
        <f>IF(Units=1,Design2!G143,Design2_!G143)</f>
        <v>HP310x79</v>
      </c>
      <c r="G938" s="696"/>
      <c r="H938" s="669"/>
      <c r="I938" s="669"/>
      <c r="K938" s="669"/>
    </row>
    <row r="939" spans="1:11">
      <c r="A939" s="669"/>
      <c r="B939" s="669"/>
      <c r="C939" s="669"/>
      <c r="D939" s="669"/>
      <c r="E939" s="696"/>
      <c r="F939" s="696"/>
      <c r="G939" s="696"/>
      <c r="H939" s="669"/>
      <c r="I939" s="669"/>
      <c r="K939" s="669"/>
    </row>
    <row r="940" spans="1:11">
      <c r="A940" s="669"/>
      <c r="B940" s="669"/>
      <c r="C940" s="669"/>
      <c r="D940" s="669"/>
      <c r="E940" s="669"/>
      <c r="F940" s="673" t="str">
        <f>IF(F938=0,0,INDEX(Sections!$B$2:$D$51,Sections!$A$1,2))</f>
        <v>9980</v>
      </c>
      <c r="G940" s="608" t="str">
        <f>IF('WK2'!$N$15=1,"mm2","in2")</f>
        <v>mm2</v>
      </c>
      <c r="I940" s="696">
        <f>IF(Units=1,F940*'WK2'!$O$29,0)</f>
        <v>15.46902994</v>
      </c>
      <c r="J940" s="669"/>
      <c r="K940" s="669"/>
    </row>
    <row r="941" spans="1:11">
      <c r="A941" s="669"/>
      <c r="B941" s="669"/>
      <c r="C941" s="669"/>
      <c r="D941" s="669"/>
      <c r="E941" s="669"/>
      <c r="F941" s="673">
        <f>IF(Units=1,Design2!G146,Design2_!G146)</f>
        <v>6000</v>
      </c>
      <c r="G941" s="608" t="str">
        <f>IF('WK2'!$N$15=1,"mm","in")</f>
        <v>mm</v>
      </c>
      <c r="I941" s="696">
        <f>IF(Units=1,F941*'WK2'!$O$30,0)</f>
        <v>236.22046800000001</v>
      </c>
      <c r="J941" s="669"/>
      <c r="K941" s="669"/>
    </row>
    <row r="942" spans="1:11">
      <c r="A942" s="669"/>
      <c r="B942" s="669"/>
      <c r="C942" s="669"/>
      <c r="D942" s="669"/>
      <c r="E942" s="669"/>
      <c r="F942" s="696">
        <f>IF(Units=1,Design2!G147,Design2_!G147)</f>
        <v>1</v>
      </c>
      <c r="G942" s="669"/>
      <c r="I942" s="669"/>
      <c r="K942" s="670"/>
    </row>
    <row r="943" spans="1:11">
      <c r="A943" s="669"/>
      <c r="B943" s="669"/>
      <c r="C943" s="669"/>
      <c r="D943" s="669"/>
      <c r="E943" s="669"/>
      <c r="F943" s="696">
        <f>IF(Units=1,Design2!G148,Design2_!G148)</f>
        <v>1</v>
      </c>
      <c r="G943" s="669"/>
      <c r="I943" s="669"/>
      <c r="K943" s="670"/>
    </row>
    <row r="944" spans="1:11">
      <c r="A944" s="669"/>
      <c r="B944" s="669"/>
      <c r="C944" s="669"/>
      <c r="D944" s="669"/>
      <c r="E944" s="669"/>
      <c r="F944" s="694" t="str">
        <f>IF(F938=0,0,INDEX(Sections!$B$2:$D$51,Sections!$A$1,3))</f>
        <v>52600000</v>
      </c>
      <c r="G944" s="608" t="str">
        <f>IF('WK2'!$N$15=1,"mm4","in4")</f>
        <v>mm4</v>
      </c>
      <c r="I944" s="696">
        <f>IF(Units=1,F944*0.039370078^4,0)</f>
        <v>126.37199598434195</v>
      </c>
      <c r="K944" s="669"/>
    </row>
    <row r="945" spans="1:13">
      <c r="A945" s="669"/>
      <c r="B945" s="669"/>
      <c r="C945" s="669"/>
      <c r="D945" s="669"/>
      <c r="E945" s="669"/>
      <c r="F945" s="694">
        <f>IF(F940=0,0,(F944/F940)^0.5)</f>
        <v>72.598492285751561</v>
      </c>
      <c r="G945" s="608" t="str">
        <f>IF('WK2'!$N$15=1,"mm","in")</f>
        <v>mm</v>
      </c>
      <c r="I945" s="696">
        <f>IF(Units=1,F945*'WK2'!$O$30,0)</f>
        <v>2.8582083039724373</v>
      </c>
      <c r="J945" s="669"/>
      <c r="K945" s="669"/>
    </row>
    <row r="946" spans="1:13">
      <c r="A946" s="669"/>
      <c r="B946" s="669"/>
      <c r="C946" s="669"/>
      <c r="D946" s="669"/>
      <c r="E946" s="669"/>
      <c r="F946" s="669"/>
      <c r="G946" s="697"/>
      <c r="H946" s="669"/>
      <c r="K946" s="669"/>
    </row>
    <row r="947" spans="1:13">
      <c r="A947" s="669"/>
      <c r="B947" s="669"/>
      <c r="C947" s="669"/>
      <c r="D947" s="669"/>
      <c r="E947" s="669"/>
      <c r="F947" s="669"/>
      <c r="G947" s="671">
        <f>IF(Units=1,K947,F943*E930*F940)</f>
        <v>3443.0997786611742</v>
      </c>
      <c r="H947" s="674" t="str">
        <f>IF('WK2'!$N$15=1,"kN","kips")</f>
        <v>kN</v>
      </c>
      <c r="I947" s="696">
        <f>IF(Units=1,F943*G930*I940,0)</f>
        <v>774.03962188435253</v>
      </c>
      <c r="K947" s="696">
        <f>IF(Units=1,I947/'WK2'!$O$20,0)</f>
        <v>3443.0997786611742</v>
      </c>
      <c r="M947" s="670"/>
    </row>
    <row r="948" spans="1:13">
      <c r="A948" s="669"/>
      <c r="B948" s="669"/>
      <c r="C948" s="669"/>
      <c r="D948" s="669"/>
      <c r="E948" s="669"/>
      <c r="F948" s="669"/>
      <c r="G948" s="671">
        <f>IF(Units=1,K948,PI()^2*$E$932/($F$942*$F$941/$F$945)^2*$F$940)</f>
        <v>2884.1175451357667</v>
      </c>
      <c r="H948" s="674" t="str">
        <f>IF('WK2'!$N$15=1,"kN","kips")</f>
        <v>kN</v>
      </c>
      <c r="I948" s="671">
        <f>IF(Units=1,PI()^2*$G$932/($F$942*$I$941/$I$945)^2*$I$940,0)</f>
        <v>648.37541680972652</v>
      </c>
      <c r="K948" s="696">
        <f>IF(Units=1,I948/'WK2'!$O$20,0)</f>
        <v>2884.1175451357667</v>
      </c>
    </row>
    <row r="949" spans="1:13">
      <c r="A949" s="669"/>
      <c r="B949" s="669"/>
      <c r="C949" s="669"/>
      <c r="D949" s="669"/>
      <c r="E949" s="669"/>
      <c r="F949" s="669"/>
      <c r="G949" s="671"/>
      <c r="H949" s="716"/>
      <c r="I949" s="670"/>
      <c r="J949" s="669"/>
    </row>
    <row r="950" spans="1:13">
      <c r="A950" s="669"/>
      <c r="B950" s="669"/>
      <c r="C950" s="717"/>
      <c r="D950" s="669"/>
      <c r="E950" s="669"/>
      <c r="F950" s="669"/>
      <c r="G950" s="718">
        <f>IF($G$948/$G$947&gt;=0.44,$E$931*0.658^($G$947/$G$948)*$G$947,$E$931*0.877*$G$948)</f>
        <v>1253.4193461581581</v>
      </c>
      <c r="H950" s="674" t="str">
        <f>IF('WK2'!$N$15=1,"kN","kips")</f>
        <v>kN</v>
      </c>
      <c r="I950" s="718">
        <f>IF($I$948/$I$947&gt;=0.44,$E$931*0.658^($I$947/$I$948)*$I$947,$E$931*0.877*$I$948)</f>
        <v>281.7798783455666</v>
      </c>
      <c r="K950" s="696">
        <f>IF(Units=1,I950/'WK2'!$O$20,0)</f>
        <v>1253.4193461581579</v>
      </c>
    </row>
    <row r="951" spans="1:13">
      <c r="A951" s="669"/>
      <c r="B951" s="669"/>
      <c r="C951" s="717" t="str">
        <f>IF(G950&lt;E926,"&lt; Compression Load, ERROR","&gt; Compression Load, therefore OK")</f>
        <v>&gt; Compression Load, therefore OK</v>
      </c>
      <c r="D951" s="669"/>
      <c r="E951" s="669"/>
      <c r="F951" s="669"/>
      <c r="G951" s="671"/>
      <c r="H951" s="716"/>
      <c r="I951" s="670"/>
      <c r="J951" s="669"/>
    </row>
    <row r="952" spans="1:13">
      <c r="A952" s="669"/>
      <c r="B952" s="669"/>
      <c r="C952" s="669"/>
      <c r="D952" s="669"/>
      <c r="E952" s="669"/>
      <c r="F952" s="669"/>
      <c r="G952" s="671"/>
      <c r="H952" s="716"/>
      <c r="I952" s="670"/>
      <c r="J952" s="669"/>
    </row>
    <row r="953" spans="1:13">
      <c r="A953" s="669"/>
      <c r="B953" s="669"/>
      <c r="C953" s="669"/>
      <c r="D953" s="669"/>
      <c r="E953" s="669"/>
      <c r="F953" s="669"/>
      <c r="G953" s="671"/>
      <c r="H953" s="716"/>
      <c r="I953" s="670"/>
      <c r="J953" s="669"/>
    </row>
    <row r="954" spans="1:13">
      <c r="A954" s="669"/>
      <c r="B954" s="669"/>
      <c r="C954" s="669"/>
      <c r="D954" s="669"/>
      <c r="E954" s="669"/>
      <c r="F954" s="670"/>
      <c r="G954" s="673"/>
      <c r="H954" s="674"/>
      <c r="I954" s="670"/>
      <c r="J954" s="669"/>
    </row>
    <row r="955" spans="1:13">
      <c r="A955" s="669"/>
      <c r="B955" s="669"/>
      <c r="C955" s="669"/>
      <c r="D955" s="669"/>
      <c r="E955" s="669"/>
      <c r="F955" s="670"/>
      <c r="G955" s="673"/>
      <c r="H955" s="674"/>
      <c r="I955" s="669"/>
      <c r="J955" s="669"/>
    </row>
    <row r="956" spans="1:13">
      <c r="A956" s="669"/>
      <c r="B956" s="669"/>
      <c r="C956" s="669"/>
      <c r="D956" s="669"/>
      <c r="E956" s="669"/>
      <c r="F956" s="670"/>
      <c r="G956" s="673"/>
      <c r="H956" s="669"/>
      <c r="I956" s="669"/>
      <c r="J956" s="669"/>
    </row>
    <row r="957" spans="1:13">
      <c r="A957" s="669"/>
      <c r="B957" s="669"/>
      <c r="D957" s="669"/>
      <c r="E957" s="669"/>
      <c r="F957" s="669"/>
      <c r="G957" s="669"/>
      <c r="H957" s="671"/>
      <c r="I957" s="669"/>
      <c r="J957" s="669"/>
    </row>
  </sheetData>
  <sheetProtection algorithmName="SHA-512" hashValue="LU0JoIebHytpcN7saUAyqFec6iZqpPuXfGQg0hmhFJ2ih6qKduurcvw2yErea1nCqYeGdMGWcp4+GuTaTMvbow==" saltValue="2WpaskluwYaxyBmBZX7M8A==" spinCount="100000" sheet="1" objects="1" scenarios="1"/>
  <mergeCells count="7">
    <mergeCell ref="H76:I76"/>
    <mergeCell ref="B421:F421"/>
    <mergeCell ref="B746:F746"/>
    <mergeCell ref="B76:C76"/>
    <mergeCell ref="D76:E76"/>
    <mergeCell ref="F76:G76"/>
    <mergeCell ref="G360:H360"/>
  </mergeCells>
  <phoneticPr fontId="0" type="noConversion"/>
  <pageMargins left="0.5" right="0.3" top="0.5" bottom="0.55000000000000004" header="0" footer="0"/>
  <pageSetup scale="22" fitToHeight="0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C1:F94"/>
  <sheetViews>
    <sheetView topLeftCell="A70" workbookViewId="0">
      <selection activeCell="E76" sqref="E76"/>
    </sheetView>
  </sheetViews>
  <sheetFormatPr defaultRowHeight="12.75"/>
  <cols>
    <col min="3" max="3" width="17.7109375" customWidth="1"/>
    <col min="4" max="4" width="57.5703125" customWidth="1"/>
    <col min="5" max="5" width="54.7109375" customWidth="1"/>
  </cols>
  <sheetData>
    <row r="1" spans="3:6">
      <c r="C1" t="s">
        <v>422</v>
      </c>
      <c r="D1" t="s">
        <v>423</v>
      </c>
      <c r="E1" t="s">
        <v>424</v>
      </c>
      <c r="F1" s="2"/>
    </row>
    <row r="2" spans="3:6">
      <c r="C2" s="1" t="s">
        <v>425</v>
      </c>
      <c r="D2" s="1" t="s">
        <v>710</v>
      </c>
      <c r="E2" s="1" t="s">
        <v>426</v>
      </c>
      <c r="F2" s="2"/>
    </row>
    <row r="3" spans="3:6">
      <c r="C3" s="1" t="s">
        <v>427</v>
      </c>
      <c r="D3" s="1" t="s">
        <v>711</v>
      </c>
      <c r="E3" t="s">
        <v>428</v>
      </c>
      <c r="F3" s="2"/>
    </row>
    <row r="4" spans="3:6">
      <c r="C4" t="s">
        <v>520</v>
      </c>
      <c r="D4" s="1" t="s">
        <v>712</v>
      </c>
      <c r="E4" t="s">
        <v>521</v>
      </c>
      <c r="F4" s="2"/>
    </row>
    <row r="5" spans="3:6">
      <c r="C5" s="1" t="s">
        <v>429</v>
      </c>
      <c r="D5" s="1" t="s">
        <v>713</v>
      </c>
      <c r="E5" s="1" t="s">
        <v>430</v>
      </c>
      <c r="F5" s="2"/>
    </row>
    <row r="6" spans="3:6">
      <c r="C6" s="1" t="s">
        <v>431</v>
      </c>
      <c r="D6" s="1" t="s">
        <v>714</v>
      </c>
      <c r="E6" s="1" t="s">
        <v>432</v>
      </c>
      <c r="F6" s="2"/>
    </row>
    <row r="7" spans="3:6">
      <c r="C7" t="s">
        <v>433</v>
      </c>
      <c r="D7" t="s">
        <v>715</v>
      </c>
      <c r="E7" s="1" t="s">
        <v>434</v>
      </c>
      <c r="F7" s="2"/>
    </row>
    <row r="8" spans="3:6">
      <c r="C8" t="s">
        <v>435</v>
      </c>
      <c r="D8" t="s">
        <v>716</v>
      </c>
      <c r="E8" t="s">
        <v>436</v>
      </c>
      <c r="F8" s="2"/>
    </row>
    <row r="9" spans="3:6">
      <c r="C9" t="s">
        <v>437</v>
      </c>
      <c r="D9" t="s">
        <v>717</v>
      </c>
      <c r="E9" s="1" t="s">
        <v>438</v>
      </c>
      <c r="F9" s="2"/>
    </row>
    <row r="10" spans="3:6">
      <c r="C10" t="s">
        <v>439</v>
      </c>
      <c r="D10" t="s">
        <v>718</v>
      </c>
      <c r="E10" t="s">
        <v>523</v>
      </c>
      <c r="F10" s="2"/>
    </row>
    <row r="11" spans="3:6">
      <c r="C11" t="s">
        <v>440</v>
      </c>
      <c r="D11" t="s">
        <v>719</v>
      </c>
      <c r="E11" s="1" t="s">
        <v>441</v>
      </c>
      <c r="F11" s="2"/>
    </row>
    <row r="12" spans="3:6">
      <c r="C12" t="s">
        <v>442</v>
      </c>
      <c r="D12" t="s">
        <v>720</v>
      </c>
      <c r="E12" s="1" t="s">
        <v>443</v>
      </c>
      <c r="F12" s="2"/>
    </row>
    <row r="13" spans="3:6">
      <c r="C13" t="s">
        <v>444</v>
      </c>
      <c r="D13" t="s">
        <v>721</v>
      </c>
      <c r="E13" s="1" t="s">
        <v>445</v>
      </c>
      <c r="F13" s="2"/>
    </row>
    <row r="14" spans="3:6">
      <c r="C14" t="s">
        <v>446</v>
      </c>
      <c r="D14" t="s">
        <v>721</v>
      </c>
      <c r="E14" s="1" t="s">
        <v>445</v>
      </c>
      <c r="F14" s="2"/>
    </row>
    <row r="15" spans="3:6">
      <c r="C15" t="s">
        <v>447</v>
      </c>
      <c r="D15" t="s">
        <v>722</v>
      </c>
      <c r="E15" s="1" t="s">
        <v>448</v>
      </c>
      <c r="F15" s="2"/>
    </row>
    <row r="16" spans="3:6">
      <c r="C16" s="579" t="s">
        <v>1056</v>
      </c>
      <c r="D16" s="579" t="s">
        <v>1057</v>
      </c>
      <c r="E16" s="579" t="s">
        <v>1055</v>
      </c>
      <c r="F16" s="2"/>
    </row>
    <row r="17" spans="3:6">
      <c r="C17" t="s">
        <v>449</v>
      </c>
      <c r="D17" t="s">
        <v>723</v>
      </c>
      <c r="E17" s="1" t="s">
        <v>450</v>
      </c>
      <c r="F17" s="2"/>
    </row>
    <row r="18" spans="3:6">
      <c r="C18" t="s">
        <v>451</v>
      </c>
      <c r="D18" t="s">
        <v>724</v>
      </c>
      <c r="E18" s="1" t="s">
        <v>452</v>
      </c>
      <c r="F18" s="2"/>
    </row>
    <row r="19" spans="3:6">
      <c r="C19" t="s">
        <v>453</v>
      </c>
      <c r="D19" t="s">
        <v>725</v>
      </c>
      <c r="E19" s="1" t="s">
        <v>454</v>
      </c>
      <c r="F19" s="2"/>
    </row>
    <row r="20" spans="3:6">
      <c r="C20" t="s">
        <v>455</v>
      </c>
      <c r="D20" t="s">
        <v>726</v>
      </c>
      <c r="E20" s="1" t="s">
        <v>456</v>
      </c>
      <c r="F20" s="2"/>
    </row>
    <row r="21" spans="3:6">
      <c r="C21" t="s">
        <v>776</v>
      </c>
      <c r="D21" t="s">
        <v>777</v>
      </c>
      <c r="E21" t="s">
        <v>778</v>
      </c>
      <c r="F21" s="2"/>
    </row>
    <row r="22" spans="3:6">
      <c r="C22" t="s">
        <v>457</v>
      </c>
      <c r="D22" t="s">
        <v>779</v>
      </c>
      <c r="E22" t="s">
        <v>780</v>
      </c>
      <c r="F22" s="2"/>
    </row>
    <row r="23" spans="3:6">
      <c r="C23" t="s">
        <v>781</v>
      </c>
      <c r="D23" t="s">
        <v>782</v>
      </c>
      <c r="E23" t="s">
        <v>783</v>
      </c>
      <c r="F23" s="2"/>
    </row>
    <row r="24" spans="3:6">
      <c r="C24" t="s">
        <v>460</v>
      </c>
      <c r="D24" t="s">
        <v>727</v>
      </c>
      <c r="E24" s="1" t="s">
        <v>458</v>
      </c>
      <c r="F24" s="2"/>
    </row>
    <row r="25" spans="3:6">
      <c r="C25" t="s">
        <v>784</v>
      </c>
      <c r="D25" t="s">
        <v>785</v>
      </c>
      <c r="E25" t="s">
        <v>786</v>
      </c>
      <c r="F25" s="2"/>
    </row>
    <row r="26" spans="3:6">
      <c r="C26" t="s">
        <v>787</v>
      </c>
      <c r="D26" t="s">
        <v>788</v>
      </c>
      <c r="E26" t="s">
        <v>789</v>
      </c>
      <c r="F26" s="2"/>
    </row>
    <row r="27" spans="3:6">
      <c r="C27" t="s">
        <v>464</v>
      </c>
      <c r="D27" t="s">
        <v>728</v>
      </c>
      <c r="E27" s="1" t="s">
        <v>461</v>
      </c>
      <c r="F27" s="2"/>
    </row>
    <row r="28" spans="3:6">
      <c r="C28" t="s">
        <v>465</v>
      </c>
      <c r="D28" t="s">
        <v>729</v>
      </c>
      <c r="E28" s="1" t="s">
        <v>462</v>
      </c>
      <c r="F28" s="2"/>
    </row>
    <row r="29" spans="3:6">
      <c r="C29" t="s">
        <v>466</v>
      </c>
      <c r="D29" t="s">
        <v>730</v>
      </c>
      <c r="E29" s="1" t="s">
        <v>463</v>
      </c>
      <c r="F29" s="2"/>
    </row>
    <row r="30" spans="3:6">
      <c r="C30" s="1" t="s">
        <v>467</v>
      </c>
      <c r="D30" s="1" t="s">
        <v>731</v>
      </c>
      <c r="E30" t="s">
        <v>468</v>
      </c>
      <c r="F30" s="2"/>
    </row>
    <row r="31" spans="3:6">
      <c r="C31" s="1" t="s">
        <v>469</v>
      </c>
      <c r="D31" t="s">
        <v>824</v>
      </c>
      <c r="E31" t="s">
        <v>825</v>
      </c>
      <c r="F31" s="2"/>
    </row>
    <row r="32" spans="3:6">
      <c r="C32" s="1" t="s">
        <v>473</v>
      </c>
      <c r="D32" s="1" t="s">
        <v>733</v>
      </c>
      <c r="E32" t="s">
        <v>474</v>
      </c>
      <c r="F32" s="2"/>
    </row>
    <row r="33" spans="3:6">
      <c r="C33" s="1" t="s">
        <v>476</v>
      </c>
      <c r="D33" s="1" t="s">
        <v>735</v>
      </c>
      <c r="E33" t="s">
        <v>477</v>
      </c>
      <c r="F33" s="2"/>
    </row>
    <row r="34" spans="3:6">
      <c r="C34" s="1" t="s">
        <v>478</v>
      </c>
      <c r="D34" s="1" t="s">
        <v>736</v>
      </c>
      <c r="E34" t="s">
        <v>479</v>
      </c>
      <c r="F34" s="2"/>
    </row>
    <row r="35" spans="3:6">
      <c r="C35" s="1" t="s">
        <v>480</v>
      </c>
      <c r="D35" s="1" t="s">
        <v>737</v>
      </c>
      <c r="E35" t="s">
        <v>481</v>
      </c>
      <c r="F35" s="2"/>
    </row>
    <row r="36" spans="3:6">
      <c r="C36" s="1" t="s">
        <v>483</v>
      </c>
      <c r="D36" s="1" t="s">
        <v>739</v>
      </c>
      <c r="E36" t="s">
        <v>484</v>
      </c>
      <c r="F36" s="1"/>
    </row>
    <row r="37" spans="3:6">
      <c r="C37" s="1" t="s">
        <v>485</v>
      </c>
      <c r="D37" t="s">
        <v>836</v>
      </c>
      <c r="E37" t="s">
        <v>837</v>
      </c>
      <c r="F37" s="1"/>
    </row>
    <row r="38" spans="3:6">
      <c r="C38" t="s">
        <v>486</v>
      </c>
      <c r="D38" t="s">
        <v>740</v>
      </c>
      <c r="E38" t="s">
        <v>509</v>
      </c>
      <c r="F38" s="1"/>
    </row>
    <row r="39" spans="3:6">
      <c r="C39" t="s">
        <v>487</v>
      </c>
      <c r="D39" t="s">
        <v>741</v>
      </c>
      <c r="E39" t="s">
        <v>488</v>
      </c>
      <c r="F39" s="1"/>
    </row>
    <row r="40" spans="3:6">
      <c r="C40" t="s">
        <v>489</v>
      </c>
      <c r="D40" t="s">
        <v>742</v>
      </c>
      <c r="E40" t="s">
        <v>490</v>
      </c>
      <c r="F40" s="1"/>
    </row>
    <row r="41" spans="3:6">
      <c r="C41" t="s">
        <v>491</v>
      </c>
      <c r="D41" t="s">
        <v>743</v>
      </c>
      <c r="E41" t="s">
        <v>508</v>
      </c>
      <c r="F41" s="1"/>
    </row>
    <row r="42" spans="3:6">
      <c r="C42" t="s">
        <v>492</v>
      </c>
      <c r="D42" t="s">
        <v>822</v>
      </c>
      <c r="E42" t="s">
        <v>823</v>
      </c>
      <c r="F42" s="1"/>
    </row>
    <row r="43" spans="3:6">
      <c r="C43" t="s">
        <v>493</v>
      </c>
      <c r="D43" t="s">
        <v>744</v>
      </c>
      <c r="E43" t="s">
        <v>494</v>
      </c>
      <c r="F43" s="1"/>
    </row>
    <row r="44" spans="3:6">
      <c r="C44" t="s">
        <v>495</v>
      </c>
      <c r="D44" t="s">
        <v>745</v>
      </c>
      <c r="E44" t="s">
        <v>496</v>
      </c>
      <c r="F44" s="1"/>
    </row>
    <row r="45" spans="3:6">
      <c r="C45" t="s">
        <v>497</v>
      </c>
      <c r="D45" t="s">
        <v>745</v>
      </c>
      <c r="E45" t="s">
        <v>496</v>
      </c>
      <c r="F45" s="1"/>
    </row>
    <row r="46" spans="3:6">
      <c r="C46" t="s">
        <v>498</v>
      </c>
      <c r="D46" t="s">
        <v>746</v>
      </c>
      <c r="E46" t="s">
        <v>511</v>
      </c>
      <c r="F46" s="1"/>
    </row>
    <row r="47" spans="3:6">
      <c r="C47" t="s">
        <v>499</v>
      </c>
      <c r="D47" t="s">
        <v>746</v>
      </c>
      <c r="E47" t="s">
        <v>511</v>
      </c>
      <c r="F47" s="1"/>
    </row>
    <row r="48" spans="3:6">
      <c r="C48" t="s">
        <v>705</v>
      </c>
      <c r="D48" s="1" t="s">
        <v>703</v>
      </c>
      <c r="E48" t="s">
        <v>766</v>
      </c>
      <c r="F48" s="1"/>
    </row>
    <row r="49" spans="3:6">
      <c r="C49" t="s">
        <v>704</v>
      </c>
      <c r="D49" s="1" t="s">
        <v>701</v>
      </c>
      <c r="E49" t="s">
        <v>766</v>
      </c>
      <c r="F49" s="1"/>
    </row>
    <row r="50" spans="3:6">
      <c r="C50" t="s">
        <v>702</v>
      </c>
      <c r="D50" s="1" t="s">
        <v>703</v>
      </c>
      <c r="E50" t="s">
        <v>766</v>
      </c>
      <c r="F50" s="1"/>
    </row>
    <row r="51" spans="3:6">
      <c r="C51" t="s">
        <v>700</v>
      </c>
      <c r="D51" s="1" t="s">
        <v>701</v>
      </c>
      <c r="E51" t="s">
        <v>766</v>
      </c>
      <c r="F51" s="1"/>
    </row>
    <row r="52" spans="3:6">
      <c r="C52" t="s">
        <v>765</v>
      </c>
      <c r="D52" s="1" t="s">
        <v>763</v>
      </c>
      <c r="E52" t="s">
        <v>764</v>
      </c>
      <c r="F52" s="1"/>
    </row>
    <row r="53" spans="3:6">
      <c r="C53" t="s">
        <v>459</v>
      </c>
      <c r="D53" t="s">
        <v>790</v>
      </c>
      <c r="E53" t="s">
        <v>791</v>
      </c>
      <c r="F53" s="1"/>
    </row>
    <row r="54" spans="3:6">
      <c r="F54" s="1"/>
    </row>
    <row r="55" spans="3:6">
      <c r="F55" s="1"/>
    </row>
    <row r="56" spans="3:6">
      <c r="C56" s="141"/>
      <c r="D56" s="141"/>
      <c r="E56" s="141"/>
      <c r="F56" s="1"/>
    </row>
    <row r="57" spans="3:6">
      <c r="C57" t="s">
        <v>747</v>
      </c>
      <c r="D57" s="1"/>
      <c r="E57" s="1"/>
      <c r="F57" s="1"/>
    </row>
    <row r="58" spans="3:6">
      <c r="C58" t="s">
        <v>699</v>
      </c>
      <c r="D58" t="s">
        <v>751</v>
      </c>
      <c r="E58" t="s">
        <v>756</v>
      </c>
      <c r="F58" s="1"/>
    </row>
    <row r="59" spans="3:6">
      <c r="C59" t="s">
        <v>482</v>
      </c>
      <c r="D59" t="s">
        <v>752</v>
      </c>
      <c r="E59" t="s">
        <v>757</v>
      </c>
      <c r="F59" s="1"/>
    </row>
    <row r="60" spans="3:6">
      <c r="C60" t="s">
        <v>475</v>
      </c>
      <c r="D60" t="s">
        <v>753</v>
      </c>
      <c r="E60" t="s">
        <v>758</v>
      </c>
      <c r="F60" s="1"/>
    </row>
    <row r="61" spans="3:6">
      <c r="C61" t="s">
        <v>471</v>
      </c>
      <c r="D61" t="s">
        <v>754</v>
      </c>
      <c r="E61" t="s">
        <v>759</v>
      </c>
      <c r="F61" s="1"/>
    </row>
    <row r="62" spans="3:6">
      <c r="C62" t="s">
        <v>472</v>
      </c>
      <c r="D62" t="s">
        <v>755</v>
      </c>
      <c r="E62" t="s">
        <v>760</v>
      </c>
      <c r="F62" s="1"/>
    </row>
    <row r="63" spans="3:6">
      <c r="C63" t="s">
        <v>470</v>
      </c>
      <c r="D63" t="s">
        <v>828</v>
      </c>
      <c r="E63" t="s">
        <v>829</v>
      </c>
      <c r="F63" s="1"/>
    </row>
    <row r="64" spans="3:6">
      <c r="C64" t="s">
        <v>918</v>
      </c>
      <c r="D64" s="134" t="s">
        <v>931</v>
      </c>
      <c r="E64" s="134" t="s">
        <v>929</v>
      </c>
      <c r="F64" s="1"/>
    </row>
    <row r="65" spans="3:6">
      <c r="C65" t="s">
        <v>919</v>
      </c>
      <c r="D65" s="134" t="s">
        <v>931</v>
      </c>
      <c r="E65" s="134" t="s">
        <v>929</v>
      </c>
      <c r="F65" s="1"/>
    </row>
    <row r="66" spans="3:6">
      <c r="C66" t="s">
        <v>915</v>
      </c>
      <c r="D66" s="134" t="s">
        <v>931</v>
      </c>
      <c r="E66" s="134" t="s">
        <v>929</v>
      </c>
      <c r="F66" s="2"/>
    </row>
    <row r="67" spans="3:6">
      <c r="C67" t="s">
        <v>916</v>
      </c>
      <c r="D67" s="134" t="s">
        <v>931</v>
      </c>
      <c r="E67" s="134" t="s">
        <v>930</v>
      </c>
      <c r="F67" s="2"/>
    </row>
    <row r="68" spans="3:6">
      <c r="C68" s="134" t="s">
        <v>909</v>
      </c>
      <c r="D68" s="134" t="s">
        <v>925</v>
      </c>
      <c r="E68" s="134" t="s">
        <v>927</v>
      </c>
      <c r="F68" s="2"/>
    </row>
    <row r="69" spans="3:6">
      <c r="C69" s="134" t="s">
        <v>910</v>
      </c>
      <c r="D69" s="134" t="s">
        <v>925</v>
      </c>
      <c r="E69" s="134" t="s">
        <v>927</v>
      </c>
      <c r="F69" s="2"/>
    </row>
    <row r="70" spans="3:6">
      <c r="C70" s="134" t="s">
        <v>911</v>
      </c>
      <c r="D70" s="134" t="s">
        <v>926</v>
      </c>
      <c r="E70" s="134" t="s">
        <v>928</v>
      </c>
      <c r="F70" s="2"/>
    </row>
    <row r="71" spans="3:6">
      <c r="C71" s="134" t="s">
        <v>912</v>
      </c>
      <c r="D71" s="134" t="s">
        <v>926</v>
      </c>
      <c r="E71" s="134" t="s">
        <v>928</v>
      </c>
      <c r="F71" s="2"/>
    </row>
    <row r="72" spans="3:6">
      <c r="C72" s="134" t="s">
        <v>932</v>
      </c>
      <c r="D72" s="134" t="s">
        <v>924</v>
      </c>
      <c r="E72" s="134" t="s">
        <v>924</v>
      </c>
      <c r="F72" s="2"/>
    </row>
    <row r="73" spans="3:6">
      <c r="F73" s="2"/>
    </row>
    <row r="74" spans="3:6">
      <c r="F74" s="2"/>
    </row>
    <row r="75" spans="3:6">
      <c r="C75" s="176"/>
      <c r="D75" s="134"/>
      <c r="F75" s="2"/>
    </row>
    <row r="76" spans="3:6">
      <c r="C76" s="176"/>
      <c r="D76" s="134"/>
      <c r="F76" s="2"/>
    </row>
    <row r="77" spans="3:6">
      <c r="F77" s="2"/>
    </row>
    <row r="78" spans="3:6">
      <c r="C78" t="s">
        <v>750</v>
      </c>
      <c r="D78" s="1"/>
      <c r="E78" s="1"/>
      <c r="F78" s="2"/>
    </row>
    <row r="79" spans="3:6">
      <c r="C79" t="s">
        <v>482</v>
      </c>
      <c r="D79" t="s">
        <v>738</v>
      </c>
      <c r="E79" t="s">
        <v>502</v>
      </c>
      <c r="F79" s="2"/>
    </row>
    <row r="80" spans="3:6">
      <c r="C80" t="s">
        <v>475</v>
      </c>
      <c r="D80" t="s">
        <v>734</v>
      </c>
      <c r="E80" t="s">
        <v>501</v>
      </c>
      <c r="F80" s="2"/>
    </row>
    <row r="81" spans="3:6">
      <c r="C81" t="s">
        <v>471</v>
      </c>
      <c r="D81" t="s">
        <v>748</v>
      </c>
      <c r="E81" t="s">
        <v>761</v>
      </c>
      <c r="F81" s="2"/>
    </row>
    <row r="82" spans="3:6">
      <c r="C82" t="s">
        <v>472</v>
      </c>
      <c r="D82" t="s">
        <v>732</v>
      </c>
      <c r="E82" t="s">
        <v>500</v>
      </c>
      <c r="F82" s="2"/>
    </row>
    <row r="83" spans="3:6">
      <c r="C83" t="s">
        <v>470</v>
      </c>
      <c r="D83" t="s">
        <v>749</v>
      </c>
      <c r="E83" t="s">
        <v>762</v>
      </c>
      <c r="F83" s="2"/>
    </row>
    <row r="84" spans="3:6">
      <c r="C84" t="s">
        <v>918</v>
      </c>
      <c r="D84" s="1" t="s">
        <v>917</v>
      </c>
      <c r="E84" t="s">
        <v>920</v>
      </c>
      <c r="F84" s="2"/>
    </row>
    <row r="85" spans="3:6">
      <c r="C85" t="s">
        <v>919</v>
      </c>
      <c r="D85" s="1" t="s">
        <v>917</v>
      </c>
      <c r="E85" t="s">
        <v>920</v>
      </c>
      <c r="F85" s="2"/>
    </row>
    <row r="86" spans="3:6">
      <c r="C86" t="s">
        <v>915</v>
      </c>
      <c r="D86" s="1" t="s">
        <v>917</v>
      </c>
      <c r="E86" t="s">
        <v>920</v>
      </c>
      <c r="F86" s="2"/>
    </row>
    <row r="87" spans="3:6">
      <c r="C87" t="s">
        <v>916</v>
      </c>
      <c r="D87" s="1" t="s">
        <v>917</v>
      </c>
      <c r="E87" t="s">
        <v>920</v>
      </c>
      <c r="F87" s="2"/>
    </row>
    <row r="88" spans="3:6">
      <c r="C88" s="134" t="s">
        <v>909</v>
      </c>
      <c r="D88" s="134" t="s">
        <v>913</v>
      </c>
      <c r="E88" s="134" t="s">
        <v>921</v>
      </c>
    </row>
    <row r="89" spans="3:6">
      <c r="C89" s="134" t="s">
        <v>910</v>
      </c>
      <c r="D89" s="134" t="s">
        <v>913</v>
      </c>
      <c r="E89" s="134" t="s">
        <v>921</v>
      </c>
    </row>
    <row r="90" spans="3:6">
      <c r="C90" s="134" t="s">
        <v>911</v>
      </c>
      <c r="D90" s="134" t="s">
        <v>914</v>
      </c>
      <c r="E90" s="134" t="s">
        <v>922</v>
      </c>
    </row>
    <row r="91" spans="3:6">
      <c r="C91" s="134" t="s">
        <v>912</v>
      </c>
      <c r="D91" s="134" t="s">
        <v>914</v>
      </c>
      <c r="E91" s="134" t="s">
        <v>922</v>
      </c>
    </row>
    <row r="92" spans="3:6">
      <c r="C92" s="134" t="s">
        <v>932</v>
      </c>
      <c r="D92" s="134" t="s">
        <v>923</v>
      </c>
      <c r="E92" s="134" t="s">
        <v>923</v>
      </c>
    </row>
    <row r="93" spans="3:6">
      <c r="C93" s="571" t="s">
        <v>1059</v>
      </c>
      <c r="D93" s="571" t="s">
        <v>1060</v>
      </c>
      <c r="E93" s="571" t="s">
        <v>1061</v>
      </c>
    </row>
    <row r="94" spans="3:6">
      <c r="C94" s="571" t="s">
        <v>1053</v>
      </c>
      <c r="D94" s="571" t="s">
        <v>1054</v>
      </c>
      <c r="E94" s="571" t="s">
        <v>1058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627FA38-A7B8-449F-8234-D5C900B720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89</vt:i4>
      </vt:variant>
    </vt:vector>
  </HeadingPairs>
  <TitlesOfParts>
    <vt:vector size="103" baseType="lpstr">
      <vt:lpstr>Input</vt:lpstr>
      <vt:lpstr>Geo 1</vt:lpstr>
      <vt:lpstr>Geo 2</vt:lpstr>
      <vt:lpstr>Geo 3</vt:lpstr>
      <vt:lpstr>Geo 4</vt:lpstr>
      <vt:lpstr>Geo 5</vt:lpstr>
      <vt:lpstr>Str 1</vt:lpstr>
      <vt:lpstr>Str 2</vt:lpstr>
      <vt:lpstr>Str 3</vt:lpstr>
      <vt:lpstr>Str 4</vt:lpstr>
      <vt:lpstr>Design 1</vt:lpstr>
      <vt:lpstr>Design 2</vt:lpstr>
      <vt:lpstr>Helical Piles</vt:lpstr>
      <vt:lpstr>Sections</vt:lpstr>
      <vt:lpstr>AASHTOdef</vt:lpstr>
      <vt:lpstr>Backfill1</vt:lpstr>
      <vt:lpstr>Backfill2</vt:lpstr>
      <vt:lpstr>BearingSLS</vt:lpstr>
      <vt:lpstr>BearingULS</vt:lpstr>
      <vt:lpstr>CHBDCdef</vt:lpstr>
      <vt:lpstr>DeadEarthMax</vt:lpstr>
      <vt:lpstr>DeadEarthMin</vt:lpstr>
      <vt:lpstr>DeadSelfMax</vt:lpstr>
      <vt:lpstr>DeadSelfMin</vt:lpstr>
      <vt:lpstr>Density</vt:lpstr>
      <vt:lpstr>DensityFounding</vt:lpstr>
      <vt:lpstr>Dimensions</vt:lpstr>
      <vt:lpstr>EarthEQ</vt:lpstr>
      <vt:lpstr>EarthOverMax</vt:lpstr>
      <vt:lpstr>EarthOverMin</vt:lpstr>
      <vt:lpstr>EarthResMax</vt:lpstr>
      <vt:lpstr>EarthResMin</vt:lpstr>
      <vt:lpstr>EarthResSLS</vt:lpstr>
      <vt:lpstr>EarthSurchLiveMax</vt:lpstr>
      <vt:lpstr>EarthSurchMax</vt:lpstr>
      <vt:lpstr>EarthSurchMin</vt:lpstr>
      <vt:lpstr>Friction1</vt:lpstr>
      <vt:lpstr>Friction2</vt:lpstr>
      <vt:lpstr>FrictionAngle</vt:lpstr>
      <vt:lpstr>FrictionAngle1</vt:lpstr>
      <vt:lpstr>FrictionAngle2</vt:lpstr>
      <vt:lpstr>'WK4'!Incline</vt:lpstr>
      <vt:lpstr>Incline</vt:lpstr>
      <vt:lpstr>LenF</vt:lpstr>
      <vt:lpstr>LgthSlope</vt:lpstr>
      <vt:lpstr>Optimize</vt:lpstr>
      <vt:lpstr>Overburden</vt:lpstr>
      <vt:lpstr>Piles1</vt:lpstr>
      <vt:lpstr>Piles2</vt:lpstr>
      <vt:lpstr>Piles3</vt:lpstr>
      <vt:lpstr>Piles4</vt:lpstr>
      <vt:lpstr>'Design 1'!Print_Area</vt:lpstr>
      <vt:lpstr>'Design 2'!Print_Area</vt:lpstr>
      <vt:lpstr>Design_1!Print_Area</vt:lpstr>
      <vt:lpstr>Design_2!Print_Area</vt:lpstr>
      <vt:lpstr>Design1!Print_Area</vt:lpstr>
      <vt:lpstr>Design1_!Print_Area</vt:lpstr>
      <vt:lpstr>Design2!Print_Area</vt:lpstr>
      <vt:lpstr>Design2_!Print_Area</vt:lpstr>
      <vt:lpstr>'Geo 1'!Print_Area</vt:lpstr>
      <vt:lpstr>'Geo 3'!Print_Area</vt:lpstr>
      <vt:lpstr>'Geo 4'!Print_Area</vt:lpstr>
      <vt:lpstr>'Geo 5'!Print_Area</vt:lpstr>
      <vt:lpstr>Geo_1!Print_Area</vt:lpstr>
      <vt:lpstr>Geo_2!Print_Area</vt:lpstr>
      <vt:lpstr>Geo_3!Print_Area</vt:lpstr>
      <vt:lpstr>Geo_4!Print_Area</vt:lpstr>
      <vt:lpstr>Geo_5!Print_Area</vt:lpstr>
      <vt:lpstr>'Helical Piles'!Print_Area</vt:lpstr>
      <vt:lpstr>Input_!Print_Area</vt:lpstr>
      <vt:lpstr>'Str 1'!Print_Area</vt:lpstr>
      <vt:lpstr>'Str 2'!Print_Area</vt:lpstr>
      <vt:lpstr>'Str 3'!Print_Area</vt:lpstr>
      <vt:lpstr>'Str 4'!Print_Area</vt:lpstr>
      <vt:lpstr>Str_1!Print_Area</vt:lpstr>
      <vt:lpstr>Str_2!Print_Area</vt:lpstr>
      <vt:lpstr>Str_3!Print_Area</vt:lpstr>
      <vt:lpstr>Str_4!Print_Area</vt:lpstr>
      <vt:lpstr>Print_Area</vt:lpstr>
      <vt:lpstr>Project</vt:lpstr>
      <vt:lpstr>RebarSLS1</vt:lpstr>
      <vt:lpstr>RebarSLS2</vt:lpstr>
      <vt:lpstr>RebarULS1</vt:lpstr>
      <vt:lpstr>RebarULS2</vt:lpstr>
      <vt:lpstr>RebarULS3</vt:lpstr>
      <vt:lpstr>SandClay</vt:lpstr>
      <vt:lpstr>section</vt:lpstr>
      <vt:lpstr>Seismic</vt:lpstr>
      <vt:lpstr>ShearC</vt:lpstr>
      <vt:lpstr>SlidingC</vt:lpstr>
      <vt:lpstr>SlidingC2</vt:lpstr>
      <vt:lpstr>SoilType</vt:lpstr>
      <vt:lpstr>StabilityMinDead</vt:lpstr>
      <vt:lpstr>StabilityMinEarth</vt:lpstr>
      <vt:lpstr>table</vt:lpstr>
      <vt:lpstr>UDL</vt:lpstr>
      <vt:lpstr>Units</vt:lpstr>
      <vt:lpstr>VBLabel</vt:lpstr>
      <vt:lpstr>VBlabelA</vt:lpstr>
      <vt:lpstr>VBLabelR</vt:lpstr>
      <vt:lpstr>WallRotation</vt:lpstr>
      <vt:lpstr>WaterMax</vt:lpstr>
      <vt:lpstr>WaterMin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Segula/RJB</dc:creator>
  <cp:lastModifiedBy>Vic Segula</cp:lastModifiedBy>
  <cp:lastPrinted>2026-02-01T15:35:02Z</cp:lastPrinted>
  <dcterms:created xsi:type="dcterms:W3CDTF">2005-01-19T19:34:35Z</dcterms:created>
  <dcterms:modified xsi:type="dcterms:W3CDTF">2026-07-12T16:40:45Z</dcterms:modified>
</cp:coreProperties>
</file>